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7515" windowHeight="8190" firstSheet="4" activeTab="6"/>
  </bookViews>
  <sheets>
    <sheet name="Key" sheetId="7" r:id="rId1"/>
    <sheet name="av VT_PCA4" sheetId="6" r:id="rId2"/>
    <sheet name="GF all_CORR5" sheetId="11" r:id="rId3"/>
    <sheet name="VT all_CORR5" sheetId="12" r:id="rId4"/>
    <sheet name="VT-GF all_CORR5" sheetId="17" r:id="rId5"/>
    <sheet name="VT-GF_CORR5_no0s_AG8" sheetId="14" r:id="rId6"/>
    <sheet name="VT-GF_CORR5_no0s_Ro" sheetId="15" r:id="rId7"/>
    <sheet name="GF_CORR5_AG2-1" sheetId="16" r:id="rId8"/>
    <sheet name="GF all_revised" sheetId="1" r:id="rId9"/>
    <sheet name="VT all" sheetId="5" r:id="rId10"/>
    <sheet name="av VT fg DNA" sheetId="8" r:id="rId11"/>
    <sheet name="av GF fg DNA" sheetId="9" r:id="rId12"/>
    <sheet name="GF fg DNA" sheetId="13" r:id="rId13"/>
    <sheet name="VT fg DNA" sheetId="10" r:id="rId14"/>
    <sheet name="Sheet1" sheetId="18" r:id="rId15"/>
  </sheets>
  <calcPr calcId="125725"/>
</workbook>
</file>

<file path=xl/calcChain.xml><?xml version="1.0" encoding="utf-8"?>
<calcChain xmlns="http://schemas.openxmlformats.org/spreadsheetml/2006/main">
  <c r="I76" i="1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3"/>
  <c r="I2"/>
  <c r="M301" i="12"/>
  <c r="L301"/>
  <c r="M300"/>
  <c r="L300"/>
  <c r="M299"/>
  <c r="L299"/>
  <c r="M298"/>
  <c r="L298"/>
  <c r="M297"/>
  <c r="L297"/>
  <c r="M296"/>
  <c r="L296"/>
  <c r="M295"/>
  <c r="L295"/>
  <c r="M294"/>
  <c r="L294"/>
  <c r="M293"/>
  <c r="L293"/>
  <c r="M292"/>
  <c r="L292"/>
  <c r="M291"/>
  <c r="L291"/>
  <c r="M290"/>
  <c r="L290"/>
  <c r="M289"/>
  <c r="L289"/>
  <c r="M288"/>
  <c r="L288"/>
  <c r="M287"/>
  <c r="L287"/>
  <c r="M286"/>
  <c r="L286"/>
  <c r="M285"/>
  <c r="L285"/>
  <c r="M284"/>
  <c r="L284"/>
  <c r="M283"/>
  <c r="L283"/>
  <c r="M282"/>
  <c r="L282"/>
  <c r="M281"/>
  <c r="L281"/>
  <c r="M280"/>
  <c r="L280"/>
  <c r="M279"/>
  <c r="L279"/>
  <c r="M278"/>
  <c r="L278"/>
  <c r="M277"/>
  <c r="L277"/>
  <c r="M276"/>
  <c r="L276"/>
  <c r="M275"/>
  <c r="L275"/>
  <c r="M274"/>
  <c r="L274"/>
  <c r="M273"/>
  <c r="L273"/>
  <c r="M272"/>
  <c r="L272"/>
  <c r="M271"/>
  <c r="L271"/>
  <c r="M270"/>
  <c r="L270"/>
  <c r="M269"/>
  <c r="L269"/>
  <c r="M268"/>
  <c r="L268"/>
  <c r="M267"/>
  <c r="L267"/>
  <c r="M266"/>
  <c r="L266"/>
  <c r="M265"/>
  <c r="L265"/>
  <c r="M264"/>
  <c r="L264"/>
  <c r="M263"/>
  <c r="L263"/>
  <c r="M262"/>
  <c r="L262"/>
  <c r="M261"/>
  <c r="L261"/>
  <c r="M260"/>
  <c r="L260"/>
  <c r="M259"/>
  <c r="L259"/>
  <c r="M258"/>
  <c r="L258"/>
  <c r="M257"/>
  <c r="L257"/>
  <c r="M256"/>
  <c r="L256"/>
  <c r="M255"/>
  <c r="L255"/>
  <c r="M254"/>
  <c r="L254"/>
  <c r="M253"/>
  <c r="L253"/>
  <c r="M252"/>
  <c r="L252"/>
  <c r="M251"/>
  <c r="L251"/>
  <c r="M250"/>
  <c r="L250"/>
  <c r="M249"/>
  <c r="L249"/>
  <c r="M248"/>
  <c r="L248"/>
  <c r="M247"/>
  <c r="L247"/>
  <c r="M246"/>
  <c r="L246"/>
  <c r="M245"/>
  <c r="L245"/>
  <c r="M244"/>
  <c r="L244"/>
  <c r="M243"/>
  <c r="L243"/>
  <c r="M242"/>
  <c r="L242"/>
  <c r="M241"/>
  <c r="L241"/>
  <c r="M240"/>
  <c r="L240"/>
  <c r="M239"/>
  <c r="L239"/>
  <c r="M238"/>
  <c r="L238"/>
  <c r="M237"/>
  <c r="L237"/>
  <c r="M236"/>
  <c r="L236"/>
  <c r="M235"/>
  <c r="L235"/>
  <c r="M234"/>
  <c r="L234"/>
  <c r="M233"/>
  <c r="L233"/>
  <c r="M232"/>
  <c r="L232"/>
  <c r="M231"/>
  <c r="L231"/>
  <c r="M230"/>
  <c r="L230"/>
  <c r="M229"/>
  <c r="L229"/>
  <c r="M228"/>
  <c r="L228"/>
  <c r="M227"/>
  <c r="L227"/>
  <c r="M226"/>
  <c r="L226"/>
  <c r="M225"/>
  <c r="L225"/>
  <c r="M224"/>
  <c r="L224"/>
  <c r="M223"/>
  <c r="L223"/>
  <c r="M222"/>
  <c r="L222"/>
  <c r="M221"/>
  <c r="L221"/>
  <c r="M220"/>
  <c r="L220"/>
  <c r="M219"/>
  <c r="L219"/>
  <c r="M218"/>
  <c r="L218"/>
  <c r="M217"/>
  <c r="L217"/>
  <c r="M216"/>
  <c r="L216"/>
  <c r="M215"/>
  <c r="L215"/>
  <c r="M214"/>
  <c r="L214"/>
  <c r="M213"/>
  <c r="L213"/>
  <c r="M212"/>
  <c r="L212"/>
  <c r="M211"/>
  <c r="L211"/>
  <c r="M210"/>
  <c r="L210"/>
  <c r="M209"/>
  <c r="L209"/>
  <c r="M208"/>
  <c r="L208"/>
  <c r="M207"/>
  <c r="L207"/>
  <c r="M206"/>
  <c r="L206"/>
  <c r="M205"/>
  <c r="L205"/>
  <c r="M204"/>
  <c r="L204"/>
  <c r="M203"/>
  <c r="L203"/>
  <c r="M202"/>
  <c r="L202"/>
  <c r="M201"/>
  <c r="L201"/>
  <c r="M200"/>
  <c r="L200"/>
  <c r="M199"/>
  <c r="L199"/>
  <c r="M198"/>
  <c r="L198"/>
  <c r="M197"/>
  <c r="L197"/>
  <c r="M196"/>
  <c r="L196"/>
  <c r="M195"/>
  <c r="L195"/>
  <c r="M194"/>
  <c r="L194"/>
  <c r="M193"/>
  <c r="L193"/>
  <c r="M192"/>
  <c r="L192"/>
  <c r="M191"/>
  <c r="L191"/>
  <c r="M190"/>
  <c r="L190"/>
  <c r="M189"/>
  <c r="L189"/>
  <c r="M188"/>
  <c r="L188"/>
  <c r="M187"/>
  <c r="L187"/>
  <c r="M186"/>
  <c r="L186"/>
  <c r="M185"/>
  <c r="L185"/>
  <c r="M184"/>
  <c r="L184"/>
  <c r="M183"/>
  <c r="L183"/>
  <c r="M182"/>
  <c r="L182"/>
  <c r="M181"/>
  <c r="L181"/>
  <c r="M180"/>
  <c r="L180"/>
  <c r="M179"/>
  <c r="L179"/>
  <c r="M178"/>
  <c r="L178"/>
  <c r="M177"/>
  <c r="L177"/>
  <c r="M176"/>
  <c r="L176"/>
  <c r="M175"/>
  <c r="L175"/>
  <c r="M174"/>
  <c r="L174"/>
  <c r="M173"/>
  <c r="L173"/>
  <c r="M172"/>
  <c r="L172"/>
  <c r="M171"/>
  <c r="L171"/>
  <c r="M170"/>
  <c r="L170"/>
  <c r="M169"/>
  <c r="L169"/>
  <c r="M168"/>
  <c r="L168"/>
  <c r="M167"/>
  <c r="L167"/>
  <c r="M166"/>
  <c r="L166"/>
  <c r="M165"/>
  <c r="L165"/>
  <c r="M164"/>
  <c r="L164"/>
  <c r="M163"/>
  <c r="L163"/>
  <c r="M162"/>
  <c r="L162"/>
  <c r="M161"/>
  <c r="L161"/>
  <c r="M160"/>
  <c r="L160"/>
  <c r="M159"/>
  <c r="L159"/>
  <c r="M158"/>
  <c r="L158"/>
  <c r="M157"/>
  <c r="L157"/>
  <c r="M156"/>
  <c r="L156"/>
  <c r="M155"/>
  <c r="L155"/>
  <c r="M154"/>
  <c r="L154"/>
  <c r="M153"/>
  <c r="L153"/>
  <c r="M152"/>
  <c r="L152"/>
  <c r="M151"/>
  <c r="L151"/>
  <c r="M150"/>
  <c r="L150"/>
  <c r="M149"/>
  <c r="L149"/>
  <c r="M148"/>
  <c r="L148"/>
  <c r="M147"/>
  <c r="L147"/>
  <c r="M146"/>
  <c r="L146"/>
  <c r="M145"/>
  <c r="L145"/>
  <c r="M144"/>
  <c r="L144"/>
  <c r="M143"/>
  <c r="L143"/>
  <c r="M142"/>
  <c r="L142"/>
  <c r="M141"/>
  <c r="L141"/>
  <c r="M140"/>
  <c r="L140"/>
  <c r="M139"/>
  <c r="L139"/>
  <c r="M138"/>
  <c r="L138"/>
  <c r="M137"/>
  <c r="L137"/>
  <c r="M136"/>
  <c r="L136"/>
  <c r="M135"/>
  <c r="L135"/>
  <c r="M134"/>
  <c r="L134"/>
  <c r="M133"/>
  <c r="L133"/>
  <c r="M132"/>
  <c r="L132"/>
  <c r="M131"/>
  <c r="L131"/>
  <c r="M130"/>
  <c r="L130"/>
  <c r="M129"/>
  <c r="L129"/>
  <c r="M128"/>
  <c r="L128"/>
  <c r="M127"/>
  <c r="L127"/>
  <c r="M126"/>
  <c r="L126"/>
  <c r="M125"/>
  <c r="L125"/>
  <c r="M124"/>
  <c r="L124"/>
  <c r="M123"/>
  <c r="L123"/>
  <c r="M122"/>
  <c r="L122"/>
  <c r="M121"/>
  <c r="L121"/>
  <c r="M120"/>
  <c r="L120"/>
  <c r="M119"/>
  <c r="L119"/>
  <c r="M118"/>
  <c r="L118"/>
  <c r="M117"/>
  <c r="L117"/>
  <c r="M116"/>
  <c r="L116"/>
  <c r="M115"/>
  <c r="L115"/>
  <c r="M114"/>
  <c r="L114"/>
  <c r="M113"/>
  <c r="L113"/>
  <c r="M112"/>
  <c r="L112"/>
  <c r="M111"/>
  <c r="L111"/>
  <c r="M110"/>
  <c r="L110"/>
  <c r="M109"/>
  <c r="L109"/>
  <c r="M108"/>
  <c r="L108"/>
  <c r="M107"/>
  <c r="L107"/>
  <c r="M106"/>
  <c r="L106"/>
  <c r="M105"/>
  <c r="L105"/>
  <c r="M104"/>
  <c r="L104"/>
  <c r="M103"/>
  <c r="L103"/>
  <c r="M102"/>
  <c r="L102"/>
  <c r="M101"/>
  <c r="L101"/>
  <c r="M100"/>
  <c r="L100"/>
  <c r="M99"/>
  <c r="L99"/>
  <c r="M98"/>
  <c r="L98"/>
  <c r="M97"/>
  <c r="L97"/>
  <c r="M96"/>
  <c r="L96"/>
  <c r="M95"/>
  <c r="L95"/>
  <c r="M94"/>
  <c r="L94"/>
  <c r="M93"/>
  <c r="L93"/>
  <c r="M92"/>
  <c r="L92"/>
  <c r="M91"/>
  <c r="L91"/>
  <c r="M90"/>
  <c r="L90"/>
  <c r="M89"/>
  <c r="L89"/>
  <c r="M88"/>
  <c r="L88"/>
  <c r="M87"/>
  <c r="L87"/>
  <c r="M86"/>
  <c r="L86"/>
  <c r="M85"/>
  <c r="L85"/>
  <c r="M84"/>
  <c r="L84"/>
  <c r="M83"/>
  <c r="L83"/>
  <c r="M82"/>
  <c r="L82"/>
  <c r="M81"/>
  <c r="L81"/>
  <c r="M80"/>
  <c r="L80"/>
  <c r="M79"/>
  <c r="L79"/>
  <c r="M78"/>
  <c r="L78"/>
  <c r="M77"/>
  <c r="L77"/>
  <c r="M76"/>
  <c r="L76"/>
  <c r="M75"/>
  <c r="L75"/>
  <c r="M74"/>
  <c r="L74"/>
  <c r="M73"/>
  <c r="L73"/>
  <c r="M72"/>
  <c r="L72"/>
  <c r="M71"/>
  <c r="L71"/>
  <c r="M70"/>
  <c r="L70"/>
  <c r="M69"/>
  <c r="L69"/>
  <c r="M68"/>
  <c r="L68"/>
  <c r="M67"/>
  <c r="L67"/>
  <c r="M66"/>
  <c r="L66"/>
  <c r="M65"/>
  <c r="L65"/>
  <c r="M64"/>
  <c r="L64"/>
  <c r="M63"/>
  <c r="L63"/>
  <c r="M62"/>
  <c r="L62"/>
  <c r="M61"/>
  <c r="L61"/>
  <c r="M60"/>
  <c r="L60"/>
  <c r="M59"/>
  <c r="L59"/>
  <c r="M58"/>
  <c r="L58"/>
  <c r="M57"/>
  <c r="L57"/>
  <c r="M56"/>
  <c r="L56"/>
  <c r="M55"/>
  <c r="L55"/>
  <c r="M54"/>
  <c r="L54"/>
  <c r="M53"/>
  <c r="L53"/>
  <c r="M52"/>
  <c r="L52"/>
  <c r="M51"/>
  <c r="L51"/>
  <c r="M50"/>
  <c r="L50"/>
  <c r="M49"/>
  <c r="L49"/>
  <c r="M48"/>
  <c r="L48"/>
  <c r="M47"/>
  <c r="L47"/>
  <c r="M46"/>
  <c r="L46"/>
  <c r="M45"/>
  <c r="L45"/>
  <c r="M44"/>
  <c r="L44"/>
  <c r="M43"/>
  <c r="L43"/>
  <c r="M42"/>
  <c r="L42"/>
  <c r="M41"/>
  <c r="L41"/>
  <c r="M40"/>
  <c r="L40"/>
  <c r="M39"/>
  <c r="L39"/>
  <c r="M38"/>
  <c r="L38"/>
  <c r="M37"/>
  <c r="L37"/>
  <c r="M36"/>
  <c r="L36"/>
  <c r="M35"/>
  <c r="L35"/>
  <c r="M34"/>
  <c r="L34"/>
  <c r="M33"/>
  <c r="L33"/>
  <c r="M32"/>
  <c r="L32"/>
  <c r="M31"/>
  <c r="L31"/>
  <c r="M30"/>
  <c r="L30"/>
  <c r="M29"/>
  <c r="L29"/>
  <c r="M28"/>
  <c r="L28"/>
  <c r="M27"/>
  <c r="L27"/>
  <c r="M26"/>
  <c r="L26"/>
  <c r="M25"/>
  <c r="L25"/>
  <c r="M24"/>
  <c r="L24"/>
  <c r="M23"/>
  <c r="L23"/>
  <c r="M22"/>
  <c r="L22"/>
  <c r="M21"/>
  <c r="L21"/>
  <c r="M20"/>
  <c r="L20"/>
  <c r="M19"/>
  <c r="L19"/>
  <c r="M18"/>
  <c r="L18"/>
  <c r="M17"/>
  <c r="L17"/>
  <c r="M16"/>
  <c r="L16"/>
  <c r="M15"/>
  <c r="L15"/>
  <c r="M14"/>
  <c r="L14"/>
  <c r="M13"/>
  <c r="L13"/>
  <c r="M12"/>
  <c r="L12"/>
  <c r="M11"/>
  <c r="L11"/>
  <c r="M10"/>
  <c r="L10"/>
  <c r="M9"/>
  <c r="L9"/>
  <c r="M8"/>
  <c r="L8"/>
  <c r="M7"/>
  <c r="L7"/>
  <c r="M6"/>
  <c r="L6"/>
  <c r="M5"/>
  <c r="L5"/>
  <c r="M4"/>
  <c r="L4"/>
  <c r="M3"/>
  <c r="L3"/>
  <c r="M2"/>
  <c r="L2"/>
  <c r="M283" i="11"/>
  <c r="L283"/>
  <c r="K283"/>
  <c r="M282"/>
  <c r="L282"/>
  <c r="K282"/>
  <c r="M281"/>
  <c r="L281"/>
  <c r="K281"/>
  <c r="M280"/>
  <c r="L280"/>
  <c r="K280"/>
  <c r="M279"/>
  <c r="L279"/>
  <c r="K279"/>
  <c r="M278"/>
  <c r="L278"/>
  <c r="K278"/>
  <c r="M277"/>
  <c r="L277"/>
  <c r="K277"/>
  <c r="M276"/>
  <c r="L276"/>
  <c r="K276"/>
  <c r="M275"/>
  <c r="L275"/>
  <c r="K275"/>
  <c r="M274"/>
  <c r="L274"/>
  <c r="K274"/>
  <c r="M273"/>
  <c r="L273"/>
  <c r="K273"/>
  <c r="M272"/>
  <c r="L272"/>
  <c r="K272"/>
  <c r="M271"/>
  <c r="L271"/>
  <c r="K271"/>
  <c r="M270"/>
  <c r="L270"/>
  <c r="K270"/>
  <c r="M269"/>
  <c r="L269"/>
  <c r="K269"/>
  <c r="M268"/>
  <c r="L268"/>
  <c r="K268"/>
  <c r="M267"/>
  <c r="L267"/>
  <c r="K267"/>
  <c r="M266"/>
  <c r="L266"/>
  <c r="K266"/>
  <c r="M265"/>
  <c r="L265"/>
  <c r="K265"/>
  <c r="M264"/>
  <c r="L264"/>
  <c r="K264"/>
  <c r="M263"/>
  <c r="L263"/>
  <c r="K263"/>
  <c r="M262"/>
  <c r="L262"/>
  <c r="K262"/>
  <c r="M261"/>
  <c r="L261"/>
  <c r="K261"/>
  <c r="M260"/>
  <c r="L260"/>
  <c r="K260"/>
  <c r="M259"/>
  <c r="L259"/>
  <c r="K259"/>
  <c r="M258"/>
  <c r="L258"/>
  <c r="K258"/>
  <c r="M257"/>
  <c r="L257"/>
  <c r="K257"/>
  <c r="M256"/>
  <c r="L256"/>
  <c r="K256"/>
  <c r="M255"/>
  <c r="L255"/>
  <c r="K255"/>
  <c r="M254"/>
  <c r="L254"/>
  <c r="K254"/>
  <c r="M253"/>
  <c r="L253"/>
  <c r="K253"/>
  <c r="M252"/>
  <c r="L252"/>
  <c r="K252"/>
  <c r="M251"/>
  <c r="L251"/>
  <c r="K251"/>
  <c r="M250"/>
  <c r="L250"/>
  <c r="K250"/>
  <c r="M249"/>
  <c r="L249"/>
  <c r="K249"/>
  <c r="M248"/>
  <c r="L248"/>
  <c r="K248"/>
  <c r="M247"/>
  <c r="L247"/>
  <c r="K247"/>
  <c r="M246"/>
  <c r="L246"/>
  <c r="K246"/>
  <c r="M245"/>
  <c r="L245"/>
  <c r="K245"/>
  <c r="M244"/>
  <c r="L244"/>
  <c r="K244"/>
  <c r="M243"/>
  <c r="L243"/>
  <c r="K243"/>
  <c r="M242"/>
  <c r="L242"/>
  <c r="K242"/>
  <c r="M241"/>
  <c r="L241"/>
  <c r="K241"/>
  <c r="M240"/>
  <c r="L240"/>
  <c r="K240"/>
  <c r="M239"/>
  <c r="L239"/>
  <c r="K239"/>
  <c r="M238"/>
  <c r="L238"/>
  <c r="K238"/>
  <c r="M237"/>
  <c r="L237"/>
  <c r="K237"/>
  <c r="M236"/>
  <c r="L236"/>
  <c r="K236"/>
  <c r="M235"/>
  <c r="L235"/>
  <c r="K235"/>
  <c r="M234"/>
  <c r="L234"/>
  <c r="K234"/>
  <c r="M233"/>
  <c r="L233"/>
  <c r="K233"/>
  <c r="M232"/>
  <c r="L232"/>
  <c r="K232"/>
  <c r="M231"/>
  <c r="L231"/>
  <c r="K231"/>
  <c r="M230"/>
  <c r="L230"/>
  <c r="K230"/>
  <c r="M229"/>
  <c r="L229"/>
  <c r="K229"/>
  <c r="M228"/>
  <c r="L228"/>
  <c r="K228"/>
  <c r="M227"/>
  <c r="L227"/>
  <c r="K227"/>
  <c r="M226"/>
  <c r="L226"/>
  <c r="K226"/>
  <c r="M225"/>
  <c r="L225"/>
  <c r="K225"/>
  <c r="M224"/>
  <c r="L224"/>
  <c r="K224"/>
  <c r="M223"/>
  <c r="L223"/>
  <c r="K223"/>
  <c r="M222"/>
  <c r="L222"/>
  <c r="K222"/>
  <c r="M221"/>
  <c r="L221"/>
  <c r="K221"/>
  <c r="M220"/>
  <c r="L220"/>
  <c r="K220"/>
  <c r="M219"/>
  <c r="L219"/>
  <c r="K219"/>
  <c r="M218"/>
  <c r="L218"/>
  <c r="K218"/>
  <c r="M217"/>
  <c r="L217"/>
  <c r="K217"/>
  <c r="M216"/>
  <c r="L216"/>
  <c r="K216"/>
  <c r="M215"/>
  <c r="L215"/>
  <c r="K215"/>
  <c r="M214"/>
  <c r="L214"/>
  <c r="K214"/>
  <c r="M213"/>
  <c r="L213"/>
  <c r="K213"/>
  <c r="M212"/>
  <c r="L212"/>
  <c r="K212"/>
  <c r="M211"/>
  <c r="L211"/>
  <c r="K211"/>
  <c r="M210"/>
  <c r="L210"/>
  <c r="K210"/>
  <c r="M209"/>
  <c r="L209"/>
  <c r="K209"/>
  <c r="M208"/>
  <c r="L208"/>
  <c r="K208"/>
  <c r="M207"/>
  <c r="L207"/>
  <c r="K207"/>
  <c r="M206"/>
  <c r="L206"/>
  <c r="K206"/>
  <c r="M205"/>
  <c r="L205"/>
  <c r="K205"/>
  <c r="M204"/>
  <c r="L204"/>
  <c r="K204"/>
  <c r="M203"/>
  <c r="L203"/>
  <c r="K203"/>
  <c r="M202"/>
  <c r="L202"/>
  <c r="K202"/>
  <c r="M201"/>
  <c r="L201"/>
  <c r="K201"/>
  <c r="M200"/>
  <c r="L200"/>
  <c r="K200"/>
  <c r="M199"/>
  <c r="L199"/>
  <c r="K199"/>
  <c r="M198"/>
  <c r="L198"/>
  <c r="K198"/>
  <c r="M197"/>
  <c r="L197"/>
  <c r="K197"/>
  <c r="M196"/>
  <c r="L196"/>
  <c r="K196"/>
  <c r="M195"/>
  <c r="L195"/>
  <c r="K195"/>
  <c r="M194"/>
  <c r="L194"/>
  <c r="K194"/>
  <c r="M193"/>
  <c r="L193"/>
  <c r="K193"/>
  <c r="M192"/>
  <c r="L192"/>
  <c r="K192"/>
  <c r="M191"/>
  <c r="L191"/>
  <c r="K191"/>
  <c r="M190"/>
  <c r="L190"/>
  <c r="K190"/>
  <c r="M189"/>
  <c r="L189"/>
  <c r="K189"/>
  <c r="M188"/>
  <c r="L188"/>
  <c r="K188"/>
  <c r="M187"/>
  <c r="L187"/>
  <c r="K187"/>
  <c r="M186"/>
  <c r="L186"/>
  <c r="K186"/>
  <c r="M185"/>
  <c r="L185"/>
  <c r="K185"/>
  <c r="M184"/>
  <c r="L184"/>
  <c r="K184"/>
  <c r="M183"/>
  <c r="L183"/>
  <c r="K183"/>
  <c r="M182"/>
  <c r="L182"/>
  <c r="K182"/>
  <c r="M181"/>
  <c r="L181"/>
  <c r="K181"/>
  <c r="M180"/>
  <c r="L180"/>
  <c r="K180"/>
  <c r="M179"/>
  <c r="L179"/>
  <c r="K179"/>
  <c r="M178"/>
  <c r="L178"/>
  <c r="K178"/>
  <c r="M177"/>
  <c r="L177"/>
  <c r="K177"/>
  <c r="M176"/>
  <c r="L176"/>
  <c r="K176"/>
  <c r="M175"/>
  <c r="L175"/>
  <c r="K175"/>
  <c r="M174"/>
  <c r="L174"/>
  <c r="K174"/>
  <c r="M173"/>
  <c r="L173"/>
  <c r="K173"/>
  <c r="M172"/>
  <c r="L172"/>
  <c r="K172"/>
  <c r="M171"/>
  <c r="L171"/>
  <c r="K171"/>
  <c r="M170"/>
  <c r="L170"/>
  <c r="K170"/>
  <c r="M169"/>
  <c r="L169"/>
  <c r="K169"/>
  <c r="M168"/>
  <c r="L168"/>
  <c r="K168"/>
  <c r="M167"/>
  <c r="L167"/>
  <c r="K167"/>
  <c r="M166"/>
  <c r="L166"/>
  <c r="K166"/>
  <c r="M165"/>
  <c r="L165"/>
  <c r="K165"/>
  <c r="M164"/>
  <c r="L164"/>
  <c r="K164"/>
  <c r="M163"/>
  <c r="L163"/>
  <c r="K163"/>
  <c r="M162"/>
  <c r="L162"/>
  <c r="K162"/>
  <c r="M161"/>
  <c r="L161"/>
  <c r="K161"/>
  <c r="M160"/>
  <c r="L160"/>
  <c r="K160"/>
  <c r="M159"/>
  <c r="L159"/>
  <c r="K159"/>
  <c r="M158"/>
  <c r="L158"/>
  <c r="K158"/>
  <c r="M157"/>
  <c r="L157"/>
  <c r="K157"/>
  <c r="M156"/>
  <c r="L156"/>
  <c r="K156"/>
  <c r="M155"/>
  <c r="L155"/>
  <c r="K155"/>
  <c r="M154"/>
  <c r="L154"/>
  <c r="K154"/>
  <c r="M153"/>
  <c r="L153"/>
  <c r="K153"/>
  <c r="M152"/>
  <c r="L152"/>
  <c r="K152"/>
  <c r="M151"/>
  <c r="L151"/>
  <c r="K151"/>
  <c r="M150"/>
  <c r="L150"/>
  <c r="K150"/>
  <c r="M149"/>
  <c r="L149"/>
  <c r="K149"/>
  <c r="M148"/>
  <c r="L148"/>
  <c r="K148"/>
  <c r="M147"/>
  <c r="L147"/>
  <c r="K147"/>
  <c r="M146"/>
  <c r="L146"/>
  <c r="K146"/>
  <c r="M145"/>
  <c r="L145"/>
  <c r="K145"/>
  <c r="M144"/>
  <c r="L144"/>
  <c r="K144"/>
  <c r="M143"/>
  <c r="L143"/>
  <c r="K143"/>
  <c r="M142"/>
  <c r="L142"/>
  <c r="K142"/>
  <c r="M141"/>
  <c r="L141"/>
  <c r="K141"/>
  <c r="M140"/>
  <c r="L140"/>
  <c r="K140"/>
  <c r="M139"/>
  <c r="L139"/>
  <c r="K139"/>
  <c r="M138"/>
  <c r="L138"/>
  <c r="K138"/>
  <c r="M137"/>
  <c r="L137"/>
  <c r="K137"/>
  <c r="M136"/>
  <c r="L136"/>
  <c r="K136"/>
  <c r="M135"/>
  <c r="L135"/>
  <c r="K135"/>
  <c r="M134"/>
  <c r="L134"/>
  <c r="K134"/>
  <c r="M133"/>
  <c r="L133"/>
  <c r="K133"/>
  <c r="M132"/>
  <c r="L132"/>
  <c r="K132"/>
  <c r="M131"/>
  <c r="L131"/>
  <c r="K131"/>
  <c r="M130"/>
  <c r="L130"/>
  <c r="K130"/>
  <c r="M129"/>
  <c r="L129"/>
  <c r="K129"/>
  <c r="M128"/>
  <c r="L128"/>
  <c r="K128"/>
  <c r="M127"/>
  <c r="L127"/>
  <c r="K127"/>
  <c r="M126"/>
  <c r="L126"/>
  <c r="K126"/>
  <c r="M125"/>
  <c r="L125"/>
  <c r="K125"/>
  <c r="M124"/>
  <c r="L124"/>
  <c r="K124"/>
  <c r="M123"/>
  <c r="L123"/>
  <c r="K123"/>
  <c r="M122"/>
  <c r="L122"/>
  <c r="K122"/>
  <c r="M121"/>
  <c r="L121"/>
  <c r="K121"/>
  <c r="M120"/>
  <c r="L120"/>
  <c r="K120"/>
  <c r="M119"/>
  <c r="L119"/>
  <c r="K119"/>
  <c r="M118"/>
  <c r="L118"/>
  <c r="K118"/>
  <c r="M117"/>
  <c r="L117"/>
  <c r="K117"/>
  <c r="M116"/>
  <c r="L116"/>
  <c r="K116"/>
  <c r="M115"/>
  <c r="L115"/>
  <c r="K115"/>
  <c r="M114"/>
  <c r="L114"/>
  <c r="K114"/>
  <c r="M113"/>
  <c r="L113"/>
  <c r="K113"/>
  <c r="M112"/>
  <c r="L112"/>
  <c r="K112"/>
  <c r="M111"/>
  <c r="L111"/>
  <c r="K111"/>
  <c r="M110"/>
  <c r="L110"/>
  <c r="K110"/>
  <c r="M109"/>
  <c r="L109"/>
  <c r="K109"/>
  <c r="M108"/>
  <c r="L108"/>
  <c r="K108"/>
  <c r="M107"/>
  <c r="L107"/>
  <c r="K107"/>
  <c r="M106"/>
  <c r="L106"/>
  <c r="K106"/>
  <c r="M105"/>
  <c r="L105"/>
  <c r="K105"/>
  <c r="M104"/>
  <c r="L104"/>
  <c r="K104"/>
  <c r="M103"/>
  <c r="L103"/>
  <c r="K103"/>
  <c r="M102"/>
  <c r="L102"/>
  <c r="K102"/>
  <c r="M101"/>
  <c r="L101"/>
  <c r="K101"/>
  <c r="M100"/>
  <c r="L100"/>
  <c r="K100"/>
  <c r="M99"/>
  <c r="L99"/>
  <c r="K99"/>
  <c r="M98"/>
  <c r="L98"/>
  <c r="K98"/>
  <c r="M97"/>
  <c r="L97"/>
  <c r="K97"/>
  <c r="M96"/>
  <c r="L96"/>
  <c r="K96"/>
  <c r="M95"/>
  <c r="L95"/>
  <c r="K95"/>
  <c r="M94"/>
  <c r="L94"/>
  <c r="K94"/>
  <c r="M93"/>
  <c r="L93"/>
  <c r="K93"/>
  <c r="M92"/>
  <c r="L92"/>
  <c r="K92"/>
  <c r="M91"/>
  <c r="L91"/>
  <c r="K91"/>
  <c r="M90"/>
  <c r="L90"/>
  <c r="K90"/>
  <c r="M89"/>
  <c r="L89"/>
  <c r="K89"/>
  <c r="M88"/>
  <c r="L88"/>
  <c r="K88"/>
  <c r="M87"/>
  <c r="L87"/>
  <c r="K87"/>
  <c r="M86"/>
  <c r="L86"/>
  <c r="K86"/>
  <c r="M85"/>
  <c r="L85"/>
  <c r="K85"/>
  <c r="M84"/>
  <c r="L84"/>
  <c r="K84"/>
  <c r="M83"/>
  <c r="L83"/>
  <c r="K83"/>
  <c r="M82"/>
  <c r="L82"/>
  <c r="K82"/>
  <c r="M81"/>
  <c r="L81"/>
  <c r="K81"/>
  <c r="M80"/>
  <c r="L80"/>
  <c r="K80"/>
  <c r="M79"/>
  <c r="L79"/>
  <c r="K79"/>
  <c r="M78"/>
  <c r="L78"/>
  <c r="K78"/>
  <c r="M77"/>
  <c r="L77"/>
  <c r="K77"/>
  <c r="M76"/>
  <c r="L76"/>
  <c r="K76"/>
  <c r="M75"/>
  <c r="L75"/>
  <c r="K75"/>
  <c r="M74"/>
  <c r="L74"/>
  <c r="K74"/>
  <c r="M73"/>
  <c r="L73"/>
  <c r="K73"/>
  <c r="M72"/>
  <c r="L72"/>
  <c r="K72"/>
  <c r="M71"/>
  <c r="L71"/>
  <c r="K71"/>
  <c r="M70"/>
  <c r="L70"/>
  <c r="K70"/>
  <c r="M69"/>
  <c r="L69"/>
  <c r="K69"/>
  <c r="M68"/>
  <c r="L68"/>
  <c r="K68"/>
  <c r="M67"/>
  <c r="L67"/>
  <c r="K67"/>
  <c r="M66"/>
  <c r="L66"/>
  <c r="K66"/>
  <c r="M65"/>
  <c r="L65"/>
  <c r="K65"/>
  <c r="M64"/>
  <c r="L64"/>
  <c r="K64"/>
  <c r="M63"/>
  <c r="L63"/>
  <c r="K63"/>
  <c r="M62"/>
  <c r="L62"/>
  <c r="K62"/>
  <c r="M61"/>
  <c r="L61"/>
  <c r="K61"/>
  <c r="M60"/>
  <c r="L60"/>
  <c r="K60"/>
  <c r="M59"/>
  <c r="L59"/>
  <c r="K59"/>
  <c r="M58"/>
  <c r="L58"/>
  <c r="K58"/>
  <c r="M57"/>
  <c r="L57"/>
  <c r="K57"/>
  <c r="M56"/>
  <c r="L56"/>
  <c r="K56"/>
  <c r="M55"/>
  <c r="L55"/>
  <c r="K55"/>
  <c r="M54"/>
  <c r="L54"/>
  <c r="K54"/>
  <c r="M53"/>
  <c r="L53"/>
  <c r="K53"/>
  <c r="M52"/>
  <c r="L52"/>
  <c r="K52"/>
  <c r="M51"/>
  <c r="L51"/>
  <c r="K51"/>
  <c r="M50"/>
  <c r="L50"/>
  <c r="K50"/>
  <c r="M49"/>
  <c r="L49"/>
  <c r="K49"/>
  <c r="M48"/>
  <c r="L48"/>
  <c r="K48"/>
  <c r="M47"/>
  <c r="L47"/>
  <c r="K47"/>
  <c r="M46"/>
  <c r="L46"/>
  <c r="K46"/>
  <c r="M45"/>
  <c r="L45"/>
  <c r="K45"/>
  <c r="M44"/>
  <c r="L44"/>
  <c r="K44"/>
  <c r="M43"/>
  <c r="L43"/>
  <c r="K43"/>
  <c r="M42"/>
  <c r="L42"/>
  <c r="K42"/>
  <c r="M41"/>
  <c r="L41"/>
  <c r="K41"/>
  <c r="M40"/>
  <c r="L40"/>
  <c r="K40"/>
  <c r="M39"/>
  <c r="L39"/>
  <c r="K39"/>
  <c r="M38"/>
  <c r="L38"/>
  <c r="K38"/>
  <c r="M37"/>
  <c r="L37"/>
  <c r="K37"/>
  <c r="M36"/>
  <c r="L36"/>
  <c r="K36"/>
  <c r="M35"/>
  <c r="L35"/>
  <c r="K35"/>
  <c r="M34"/>
  <c r="L34"/>
  <c r="K34"/>
  <c r="M33"/>
  <c r="L33"/>
  <c r="K33"/>
  <c r="M32"/>
  <c r="L32"/>
  <c r="K32"/>
  <c r="M31"/>
  <c r="L31"/>
  <c r="K31"/>
  <c r="M30"/>
  <c r="L30"/>
  <c r="K30"/>
  <c r="M29"/>
  <c r="L29"/>
  <c r="K29"/>
  <c r="M28"/>
  <c r="L28"/>
  <c r="K28"/>
  <c r="M27"/>
  <c r="L27"/>
  <c r="K27"/>
  <c r="M26"/>
  <c r="L26"/>
  <c r="K26"/>
  <c r="M25"/>
  <c r="L25"/>
  <c r="K25"/>
  <c r="M24"/>
  <c r="L24"/>
  <c r="K24"/>
  <c r="M23"/>
  <c r="L23"/>
  <c r="K23"/>
  <c r="M22"/>
  <c r="L22"/>
  <c r="K22"/>
  <c r="M21"/>
  <c r="L21"/>
  <c r="K21"/>
  <c r="M20"/>
  <c r="L20"/>
  <c r="K20"/>
  <c r="M19"/>
  <c r="L19"/>
  <c r="K19"/>
  <c r="M18"/>
  <c r="L18"/>
  <c r="K18"/>
  <c r="M17"/>
  <c r="L17"/>
  <c r="K17"/>
  <c r="M16"/>
  <c r="L16"/>
  <c r="K16"/>
  <c r="M15"/>
  <c r="L15"/>
  <c r="K15"/>
  <c r="M14"/>
  <c r="L14"/>
  <c r="K14"/>
  <c r="M13"/>
  <c r="L13"/>
  <c r="K13"/>
  <c r="M12"/>
  <c r="L12"/>
  <c r="K12"/>
  <c r="M11"/>
  <c r="L11"/>
  <c r="K11"/>
  <c r="M10"/>
  <c r="L10"/>
  <c r="K10"/>
  <c r="M9"/>
  <c r="L9"/>
  <c r="K9"/>
  <c r="M8"/>
  <c r="L8"/>
  <c r="K8"/>
  <c r="M7"/>
  <c r="L7"/>
  <c r="K7"/>
  <c r="M6"/>
  <c r="L6"/>
  <c r="K6"/>
  <c r="M5"/>
  <c r="L5"/>
  <c r="K5"/>
  <c r="M4"/>
  <c r="L4"/>
  <c r="K4"/>
  <c r="M3"/>
  <c r="L3"/>
  <c r="K3"/>
  <c r="M2"/>
  <c r="L2"/>
  <c r="K2"/>
  <c r="J166" i="15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  <c r="J4"/>
  <c r="J3"/>
  <c r="J2"/>
  <c r="J285" i="14"/>
  <c r="J284"/>
  <c r="J283"/>
  <c r="J282"/>
  <c r="J281"/>
  <c r="J280"/>
  <c r="J279"/>
  <c r="J278"/>
  <c r="J277"/>
  <c r="J276"/>
  <c r="J275"/>
  <c r="J274"/>
  <c r="J273"/>
  <c r="J272"/>
  <c r="J271"/>
  <c r="J270"/>
  <c r="J269"/>
  <c r="J268"/>
  <c r="J267"/>
  <c r="J266"/>
  <c r="J265"/>
  <c r="J264"/>
  <c r="J263"/>
  <c r="J262"/>
  <c r="J261"/>
  <c r="J260"/>
  <c r="J259"/>
  <c r="J258"/>
  <c r="J257"/>
  <c r="J256"/>
  <c r="J255"/>
  <c r="J254"/>
  <c r="J253"/>
  <c r="J252"/>
  <c r="J251"/>
  <c r="J250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  <c r="J4"/>
  <c r="J3"/>
  <c r="J2"/>
  <c r="L583" i="17"/>
  <c r="K583"/>
  <c r="L582"/>
  <c r="K582"/>
  <c r="L581"/>
  <c r="K581"/>
  <c r="L580"/>
  <c r="K580"/>
  <c r="L579"/>
  <c r="K579"/>
  <c r="L578"/>
  <c r="K578"/>
  <c r="L577"/>
  <c r="K577"/>
  <c r="L576"/>
  <c r="K576"/>
  <c r="L575"/>
  <c r="K575"/>
  <c r="L574"/>
  <c r="K574"/>
  <c r="L573"/>
  <c r="K573"/>
  <c r="L572"/>
  <c r="K572"/>
  <c r="L571"/>
  <c r="K571"/>
  <c r="L570"/>
  <c r="K570"/>
  <c r="L569"/>
  <c r="K569"/>
  <c r="L568"/>
  <c r="K568"/>
  <c r="L567"/>
  <c r="K567"/>
  <c r="L566"/>
  <c r="K566"/>
  <c r="L565"/>
  <c r="K565"/>
  <c r="L564"/>
  <c r="K564"/>
  <c r="L563"/>
  <c r="K563"/>
  <c r="L562"/>
  <c r="K562"/>
  <c r="L561"/>
  <c r="K561"/>
  <c r="L560"/>
  <c r="K560"/>
  <c r="L559"/>
  <c r="K559"/>
  <c r="L558"/>
  <c r="K558"/>
  <c r="L557"/>
  <c r="K557"/>
  <c r="L556"/>
  <c r="K556"/>
  <c r="L555"/>
  <c r="K555"/>
  <c r="L554"/>
  <c r="K554"/>
  <c r="L553"/>
  <c r="K553"/>
  <c r="L552"/>
  <c r="K552"/>
  <c r="L551"/>
  <c r="K551"/>
  <c r="L550"/>
  <c r="K550"/>
  <c r="L549"/>
  <c r="K549"/>
  <c r="L548"/>
  <c r="K548"/>
  <c r="L547"/>
  <c r="K547"/>
  <c r="L546"/>
  <c r="K546"/>
  <c r="L545"/>
  <c r="K545"/>
  <c r="L544"/>
  <c r="K544"/>
  <c r="L543"/>
  <c r="K543"/>
  <c r="L542"/>
  <c r="K542"/>
  <c r="L541"/>
  <c r="K541"/>
  <c r="L540"/>
  <c r="K540"/>
  <c r="L539"/>
  <c r="K539"/>
  <c r="L538"/>
  <c r="K538"/>
  <c r="L537"/>
  <c r="K537"/>
  <c r="L536"/>
  <c r="K536"/>
  <c r="L535"/>
  <c r="K535"/>
  <c r="L534"/>
  <c r="K534"/>
  <c r="L533"/>
  <c r="K533"/>
  <c r="L532"/>
  <c r="K532"/>
  <c r="L531"/>
  <c r="K531"/>
  <c r="L530"/>
  <c r="K530"/>
  <c r="L529"/>
  <c r="K529"/>
  <c r="L528"/>
  <c r="K528"/>
  <c r="L527"/>
  <c r="K527"/>
  <c r="L526"/>
  <c r="K526"/>
  <c r="L525"/>
  <c r="K525"/>
  <c r="L524"/>
  <c r="K524"/>
  <c r="L523"/>
  <c r="K523"/>
  <c r="L522"/>
  <c r="K522"/>
  <c r="L521"/>
  <c r="K521"/>
  <c r="L520"/>
  <c r="K520"/>
  <c r="L519"/>
  <c r="K519"/>
  <c r="L518"/>
  <c r="K518"/>
  <c r="L517"/>
  <c r="K517"/>
  <c r="L516"/>
  <c r="K516"/>
  <c r="L515"/>
  <c r="K515"/>
  <c r="L514"/>
  <c r="K514"/>
  <c r="L513"/>
  <c r="K513"/>
  <c r="L512"/>
  <c r="K512"/>
  <c r="L511"/>
  <c r="K511"/>
  <c r="L510"/>
  <c r="K510"/>
  <c r="L509"/>
  <c r="K509"/>
  <c r="L508"/>
  <c r="K508"/>
  <c r="L507"/>
  <c r="K507"/>
  <c r="L506"/>
  <c r="K506"/>
  <c r="L505"/>
  <c r="K505"/>
  <c r="L504"/>
  <c r="K504"/>
  <c r="L503"/>
  <c r="K503"/>
  <c r="L502"/>
  <c r="K502"/>
  <c r="L501"/>
  <c r="K501"/>
  <c r="L500"/>
  <c r="K500"/>
  <c r="L499"/>
  <c r="K499"/>
  <c r="L498"/>
  <c r="K498"/>
  <c r="L497"/>
  <c r="K497"/>
  <c r="L496"/>
  <c r="K496"/>
  <c r="L495"/>
  <c r="K495"/>
  <c r="L494"/>
  <c r="K494"/>
  <c r="L493"/>
  <c r="K493"/>
  <c r="L492"/>
  <c r="K492"/>
  <c r="L491"/>
  <c r="K491"/>
  <c r="L490"/>
  <c r="K490"/>
  <c r="L489"/>
  <c r="K489"/>
  <c r="L488"/>
  <c r="K488"/>
  <c r="L487"/>
  <c r="K487"/>
  <c r="L486"/>
  <c r="K486"/>
  <c r="L485"/>
  <c r="K485"/>
  <c r="L484"/>
  <c r="K484"/>
  <c r="L483"/>
  <c r="K483"/>
  <c r="L482"/>
  <c r="K482"/>
  <c r="L481"/>
  <c r="K481"/>
  <c r="L480"/>
  <c r="K480"/>
  <c r="L479"/>
  <c r="K479"/>
  <c r="L478"/>
  <c r="K478"/>
  <c r="L477"/>
  <c r="K477"/>
  <c r="L476"/>
  <c r="K476"/>
  <c r="L475"/>
  <c r="K475"/>
  <c r="L474"/>
  <c r="K474"/>
  <c r="L473"/>
  <c r="K473"/>
  <c r="L472"/>
  <c r="K472"/>
  <c r="L471"/>
  <c r="K471"/>
  <c r="L470"/>
  <c r="K470"/>
  <c r="L469"/>
  <c r="K469"/>
  <c r="L468"/>
  <c r="K468"/>
  <c r="L467"/>
  <c r="K467"/>
  <c r="L466"/>
  <c r="K466"/>
  <c r="L465"/>
  <c r="K465"/>
  <c r="L464"/>
  <c r="K464"/>
  <c r="L463"/>
  <c r="K463"/>
  <c r="L462"/>
  <c r="K462"/>
  <c r="L461"/>
  <c r="K461"/>
  <c r="L460"/>
  <c r="K460"/>
  <c r="L459"/>
  <c r="K459"/>
  <c r="L458"/>
  <c r="K458"/>
  <c r="L457"/>
  <c r="K457"/>
  <c r="L456"/>
  <c r="K456"/>
  <c r="L455"/>
  <c r="K455"/>
  <c r="L454"/>
  <c r="K454"/>
  <c r="L453"/>
  <c r="K453"/>
  <c r="L452"/>
  <c r="K452"/>
  <c r="L451"/>
  <c r="K451"/>
  <c r="L450"/>
  <c r="K450"/>
  <c r="L449"/>
  <c r="K449"/>
  <c r="L448"/>
  <c r="K448"/>
  <c r="L447"/>
  <c r="K447"/>
  <c r="L446"/>
  <c r="K446"/>
  <c r="L445"/>
  <c r="K445"/>
  <c r="L444"/>
  <c r="K444"/>
  <c r="L443"/>
  <c r="K443"/>
  <c r="L442"/>
  <c r="K442"/>
  <c r="L441"/>
  <c r="K441"/>
  <c r="L440"/>
  <c r="K440"/>
  <c r="L439"/>
  <c r="K439"/>
  <c r="L438"/>
  <c r="K438"/>
  <c r="L437"/>
  <c r="K437"/>
  <c r="L436"/>
  <c r="K436"/>
  <c r="L435"/>
  <c r="K435"/>
  <c r="L434"/>
  <c r="K434"/>
  <c r="L433"/>
  <c r="K433"/>
  <c r="L432"/>
  <c r="K432"/>
  <c r="L431"/>
  <c r="K431"/>
  <c r="L430"/>
  <c r="K430"/>
  <c r="L429"/>
  <c r="K429"/>
  <c r="L428"/>
  <c r="K428"/>
  <c r="L427"/>
  <c r="K427"/>
  <c r="L426"/>
  <c r="K426"/>
  <c r="L425"/>
  <c r="K425"/>
  <c r="L424"/>
  <c r="K424"/>
  <c r="L423"/>
  <c r="K423"/>
  <c r="L422"/>
  <c r="K422"/>
  <c r="L421"/>
  <c r="K421"/>
  <c r="L420"/>
  <c r="K420"/>
  <c r="L419"/>
  <c r="K419"/>
  <c r="L418"/>
  <c r="K418"/>
  <c r="L417"/>
  <c r="K417"/>
  <c r="L416"/>
  <c r="K416"/>
  <c r="L415"/>
  <c r="K415"/>
  <c r="L414"/>
  <c r="K414"/>
  <c r="L413"/>
  <c r="K413"/>
  <c r="L412"/>
  <c r="K412"/>
  <c r="L411"/>
  <c r="K411"/>
  <c r="L410"/>
  <c r="K410"/>
  <c r="L409"/>
  <c r="K409"/>
  <c r="L408"/>
  <c r="K408"/>
  <c r="L407"/>
  <c r="K407"/>
  <c r="L406"/>
  <c r="K406"/>
  <c r="L405"/>
  <c r="K405"/>
  <c r="L404"/>
  <c r="K404"/>
  <c r="L403"/>
  <c r="K403"/>
  <c r="L402"/>
  <c r="K402"/>
  <c r="L401"/>
  <c r="K401"/>
  <c r="L400"/>
  <c r="K400"/>
  <c r="L399"/>
  <c r="K399"/>
  <c r="L398"/>
  <c r="K398"/>
  <c r="L397"/>
  <c r="K397"/>
  <c r="L396"/>
  <c r="K396"/>
  <c r="L395"/>
  <c r="K395"/>
  <c r="L394"/>
  <c r="K394"/>
  <c r="L393"/>
  <c r="K393"/>
  <c r="L392"/>
  <c r="K392"/>
  <c r="L391"/>
  <c r="K391"/>
  <c r="L390"/>
  <c r="K390"/>
  <c r="L389"/>
  <c r="K389"/>
  <c r="L388"/>
  <c r="K388"/>
  <c r="L387"/>
  <c r="K387"/>
  <c r="L386"/>
  <c r="K386"/>
  <c r="L385"/>
  <c r="K385"/>
  <c r="L384"/>
  <c r="K384"/>
  <c r="L383"/>
  <c r="K383"/>
  <c r="L382"/>
  <c r="K382"/>
  <c r="L381"/>
  <c r="K381"/>
  <c r="L380"/>
  <c r="K380"/>
  <c r="L379"/>
  <c r="K379"/>
  <c r="L378"/>
  <c r="K378"/>
  <c r="L377"/>
  <c r="K377"/>
  <c r="L376"/>
  <c r="K376"/>
  <c r="L375"/>
  <c r="K375"/>
  <c r="L374"/>
  <c r="K374"/>
  <c r="L373"/>
  <c r="K373"/>
  <c r="L372"/>
  <c r="K372"/>
  <c r="L371"/>
  <c r="K371"/>
  <c r="L370"/>
  <c r="K370"/>
  <c r="L369"/>
  <c r="K369"/>
  <c r="L368"/>
  <c r="K368"/>
  <c r="L367"/>
  <c r="K367"/>
  <c r="L366"/>
  <c r="K366"/>
  <c r="L365"/>
  <c r="K365"/>
  <c r="L364"/>
  <c r="K364"/>
  <c r="L363"/>
  <c r="K363"/>
  <c r="L362"/>
  <c r="K362"/>
  <c r="L361"/>
  <c r="K361"/>
  <c r="L360"/>
  <c r="K360"/>
  <c r="L359"/>
  <c r="K359"/>
  <c r="L358"/>
  <c r="K358"/>
  <c r="L357"/>
  <c r="K357"/>
  <c r="L356"/>
  <c r="K356"/>
  <c r="L355"/>
  <c r="K355"/>
  <c r="L354"/>
  <c r="K354"/>
  <c r="L353"/>
  <c r="K353"/>
  <c r="L352"/>
  <c r="K352"/>
  <c r="L351"/>
  <c r="K351"/>
  <c r="L350"/>
  <c r="K350"/>
  <c r="L349"/>
  <c r="K349"/>
  <c r="L348"/>
  <c r="K348"/>
  <c r="L347"/>
  <c r="K347"/>
  <c r="L346"/>
  <c r="K346"/>
  <c r="L345"/>
  <c r="K345"/>
  <c r="L344"/>
  <c r="K344"/>
  <c r="L343"/>
  <c r="K343"/>
  <c r="L342"/>
  <c r="K342"/>
  <c r="L341"/>
  <c r="K341"/>
  <c r="L340"/>
  <c r="K340"/>
  <c r="L339"/>
  <c r="K339"/>
  <c r="L338"/>
  <c r="K338"/>
  <c r="L337"/>
  <c r="K337"/>
  <c r="L336"/>
  <c r="K336"/>
  <c r="L335"/>
  <c r="K335"/>
  <c r="L334"/>
  <c r="K334"/>
  <c r="L333"/>
  <c r="K333"/>
  <c r="L332"/>
  <c r="K332"/>
  <c r="L331"/>
  <c r="K331"/>
  <c r="L330"/>
  <c r="K330"/>
  <c r="L329"/>
  <c r="K329"/>
  <c r="L328"/>
  <c r="K328"/>
  <c r="L327"/>
  <c r="K327"/>
  <c r="L326"/>
  <c r="K326"/>
  <c r="L325"/>
  <c r="K325"/>
  <c r="L324"/>
  <c r="K324"/>
  <c r="L323"/>
  <c r="K323"/>
  <c r="L322"/>
  <c r="K322"/>
  <c r="L321"/>
  <c r="K321"/>
  <c r="L320"/>
  <c r="K320"/>
  <c r="L319"/>
  <c r="K319"/>
  <c r="L318"/>
  <c r="K318"/>
  <c r="L317"/>
  <c r="K317"/>
  <c r="L316"/>
  <c r="K316"/>
  <c r="L315"/>
  <c r="K315"/>
  <c r="L314"/>
  <c r="K314"/>
  <c r="L313"/>
  <c r="K313"/>
  <c r="L312"/>
  <c r="K312"/>
  <c r="L311"/>
  <c r="K311"/>
  <c r="L310"/>
  <c r="K310"/>
  <c r="L309"/>
  <c r="K309"/>
  <c r="L308"/>
  <c r="K308"/>
  <c r="L307"/>
  <c r="K307"/>
  <c r="L306"/>
  <c r="K306"/>
  <c r="L305"/>
  <c r="K305"/>
  <c r="L304"/>
  <c r="K304"/>
  <c r="L303"/>
  <c r="K303"/>
  <c r="L302"/>
  <c r="K302"/>
  <c r="L301"/>
  <c r="K301"/>
  <c r="L300"/>
  <c r="K300"/>
  <c r="L299"/>
  <c r="K299"/>
  <c r="L298"/>
  <c r="K298"/>
  <c r="L297"/>
  <c r="K297"/>
  <c r="L296"/>
  <c r="K296"/>
  <c r="L295"/>
  <c r="K295"/>
  <c r="L294"/>
  <c r="K294"/>
  <c r="L293"/>
  <c r="K293"/>
  <c r="L292"/>
  <c r="K292"/>
  <c r="L291"/>
  <c r="K291"/>
  <c r="L290"/>
  <c r="K290"/>
  <c r="L289"/>
  <c r="K289"/>
  <c r="L288"/>
  <c r="K288"/>
  <c r="L287"/>
  <c r="K287"/>
  <c r="L286"/>
  <c r="K286"/>
  <c r="L285"/>
  <c r="K285"/>
  <c r="L284"/>
  <c r="K284"/>
  <c r="L283"/>
  <c r="K283"/>
  <c r="L282"/>
  <c r="K282"/>
  <c r="L281"/>
  <c r="K281"/>
  <c r="L280"/>
  <c r="K280"/>
  <c r="L279"/>
  <c r="K279"/>
  <c r="L278"/>
  <c r="K278"/>
  <c r="L277"/>
  <c r="K277"/>
  <c r="L276"/>
  <c r="K276"/>
  <c r="L275"/>
  <c r="K275"/>
  <c r="L274"/>
  <c r="K274"/>
  <c r="L273"/>
  <c r="K273"/>
  <c r="L272"/>
  <c r="K272"/>
  <c r="L271"/>
  <c r="K271"/>
  <c r="L270"/>
  <c r="K270"/>
  <c r="L269"/>
  <c r="K269"/>
  <c r="L268"/>
  <c r="K268"/>
  <c r="L267"/>
  <c r="K267"/>
  <c r="L266"/>
  <c r="K266"/>
  <c r="L265"/>
  <c r="K265"/>
  <c r="L264"/>
  <c r="K264"/>
  <c r="L263"/>
  <c r="K263"/>
  <c r="L262"/>
  <c r="K262"/>
  <c r="L261"/>
  <c r="K261"/>
  <c r="L260"/>
  <c r="K260"/>
  <c r="L259"/>
  <c r="K259"/>
  <c r="L258"/>
  <c r="K258"/>
  <c r="L257"/>
  <c r="K257"/>
  <c r="L256"/>
  <c r="K256"/>
  <c r="L255"/>
  <c r="K255"/>
  <c r="L254"/>
  <c r="K254"/>
  <c r="L253"/>
  <c r="K253"/>
  <c r="L252"/>
  <c r="K252"/>
  <c r="L251"/>
  <c r="K251"/>
  <c r="L250"/>
  <c r="K250"/>
  <c r="L249"/>
  <c r="K249"/>
  <c r="L248"/>
  <c r="K248"/>
  <c r="L247"/>
  <c r="K247"/>
  <c r="L246"/>
  <c r="K246"/>
  <c r="L245"/>
  <c r="K245"/>
  <c r="L244"/>
  <c r="K244"/>
  <c r="L243"/>
  <c r="K243"/>
  <c r="L242"/>
  <c r="K242"/>
  <c r="L241"/>
  <c r="K241"/>
  <c r="L240"/>
  <c r="K240"/>
  <c r="L239"/>
  <c r="K239"/>
  <c r="L238"/>
  <c r="K238"/>
  <c r="L237"/>
  <c r="K237"/>
  <c r="L236"/>
  <c r="K236"/>
  <c r="L235"/>
  <c r="K235"/>
  <c r="L234"/>
  <c r="K234"/>
  <c r="L233"/>
  <c r="K233"/>
  <c r="L232"/>
  <c r="K232"/>
  <c r="L231"/>
  <c r="K231"/>
  <c r="L230"/>
  <c r="K230"/>
  <c r="L229"/>
  <c r="K229"/>
  <c r="L228"/>
  <c r="K228"/>
  <c r="L227"/>
  <c r="K227"/>
  <c r="L226"/>
  <c r="K226"/>
  <c r="L225"/>
  <c r="K225"/>
  <c r="L224"/>
  <c r="K224"/>
  <c r="L223"/>
  <c r="K223"/>
  <c r="L222"/>
  <c r="K222"/>
  <c r="L221"/>
  <c r="K221"/>
  <c r="L220"/>
  <c r="K220"/>
  <c r="L219"/>
  <c r="K219"/>
  <c r="L218"/>
  <c r="K218"/>
  <c r="L217"/>
  <c r="K217"/>
  <c r="L216"/>
  <c r="K216"/>
  <c r="L215"/>
  <c r="K215"/>
  <c r="L214"/>
  <c r="K214"/>
  <c r="L213"/>
  <c r="K213"/>
  <c r="L212"/>
  <c r="K212"/>
  <c r="L211"/>
  <c r="K211"/>
  <c r="L210"/>
  <c r="K210"/>
  <c r="L209"/>
  <c r="K209"/>
  <c r="L208"/>
  <c r="K208"/>
  <c r="L207"/>
  <c r="K207"/>
  <c r="L206"/>
  <c r="K206"/>
  <c r="L205"/>
  <c r="K205"/>
  <c r="L204"/>
  <c r="K204"/>
  <c r="L203"/>
  <c r="K203"/>
  <c r="L202"/>
  <c r="K202"/>
  <c r="L201"/>
  <c r="K201"/>
  <c r="L200"/>
  <c r="K200"/>
  <c r="L199"/>
  <c r="K199"/>
  <c r="L198"/>
  <c r="K198"/>
  <c r="L197"/>
  <c r="K197"/>
  <c r="L196"/>
  <c r="K196"/>
  <c r="L195"/>
  <c r="K195"/>
  <c r="L194"/>
  <c r="K194"/>
  <c r="L193"/>
  <c r="K193"/>
  <c r="L192"/>
  <c r="K192"/>
  <c r="L191"/>
  <c r="K191"/>
  <c r="L190"/>
  <c r="K190"/>
  <c r="L189"/>
  <c r="K189"/>
  <c r="L188"/>
  <c r="K188"/>
  <c r="L187"/>
  <c r="K187"/>
  <c r="L186"/>
  <c r="K186"/>
  <c r="L185"/>
  <c r="K185"/>
  <c r="L184"/>
  <c r="K184"/>
  <c r="L183"/>
  <c r="K183"/>
  <c r="L182"/>
  <c r="K182"/>
  <c r="L181"/>
  <c r="K181"/>
  <c r="L180"/>
  <c r="K180"/>
  <c r="L179"/>
  <c r="K179"/>
  <c r="L178"/>
  <c r="K178"/>
  <c r="L177"/>
  <c r="K177"/>
  <c r="L176"/>
  <c r="K176"/>
  <c r="L175"/>
  <c r="K175"/>
  <c r="L174"/>
  <c r="K174"/>
  <c r="L173"/>
  <c r="K173"/>
  <c r="L172"/>
  <c r="K172"/>
  <c r="L171"/>
  <c r="K171"/>
  <c r="L170"/>
  <c r="K170"/>
  <c r="L169"/>
  <c r="K169"/>
  <c r="L168"/>
  <c r="K168"/>
  <c r="L167"/>
  <c r="K167"/>
  <c r="L166"/>
  <c r="K166"/>
  <c r="L165"/>
  <c r="K165"/>
  <c r="L164"/>
  <c r="K164"/>
  <c r="L163"/>
  <c r="K163"/>
  <c r="L162"/>
  <c r="K162"/>
  <c r="L161"/>
  <c r="K161"/>
  <c r="L160"/>
  <c r="K160"/>
  <c r="L159"/>
  <c r="K159"/>
  <c r="L158"/>
  <c r="K158"/>
  <c r="L157"/>
  <c r="K157"/>
  <c r="L156"/>
  <c r="K156"/>
  <c r="L155"/>
  <c r="K155"/>
  <c r="L154"/>
  <c r="K154"/>
  <c r="L153"/>
  <c r="K153"/>
  <c r="L152"/>
  <c r="K152"/>
  <c r="L151"/>
  <c r="K151"/>
  <c r="L150"/>
  <c r="K150"/>
  <c r="L149"/>
  <c r="K149"/>
  <c r="L148"/>
  <c r="K148"/>
  <c r="L147"/>
  <c r="K147"/>
  <c r="L146"/>
  <c r="K146"/>
  <c r="L145"/>
  <c r="K145"/>
  <c r="L144"/>
  <c r="K144"/>
  <c r="L143"/>
  <c r="K143"/>
  <c r="L142"/>
  <c r="K142"/>
  <c r="L141"/>
  <c r="K141"/>
  <c r="L140"/>
  <c r="K140"/>
  <c r="L139"/>
  <c r="K139"/>
  <c r="L138"/>
  <c r="K138"/>
  <c r="L137"/>
  <c r="K137"/>
  <c r="L136"/>
  <c r="K136"/>
  <c r="L135"/>
  <c r="K135"/>
  <c r="L134"/>
  <c r="K134"/>
  <c r="L133"/>
  <c r="K133"/>
  <c r="L132"/>
  <c r="K132"/>
  <c r="L131"/>
  <c r="K131"/>
  <c r="L130"/>
  <c r="K130"/>
  <c r="L129"/>
  <c r="K129"/>
  <c r="L128"/>
  <c r="K128"/>
  <c r="L127"/>
  <c r="K127"/>
  <c r="L126"/>
  <c r="K126"/>
  <c r="L125"/>
  <c r="K125"/>
  <c r="L124"/>
  <c r="K124"/>
  <c r="L123"/>
  <c r="K123"/>
  <c r="L122"/>
  <c r="K122"/>
  <c r="L121"/>
  <c r="K121"/>
  <c r="L120"/>
  <c r="K120"/>
  <c r="L119"/>
  <c r="K119"/>
  <c r="L118"/>
  <c r="K118"/>
  <c r="L117"/>
  <c r="K117"/>
  <c r="L116"/>
  <c r="K116"/>
  <c r="L115"/>
  <c r="K115"/>
  <c r="L114"/>
  <c r="K114"/>
  <c r="L113"/>
  <c r="K113"/>
  <c r="L112"/>
  <c r="K112"/>
  <c r="L111"/>
  <c r="K111"/>
  <c r="L110"/>
  <c r="K110"/>
  <c r="L109"/>
  <c r="K109"/>
  <c r="L108"/>
  <c r="K108"/>
  <c r="L107"/>
  <c r="K107"/>
  <c r="L106"/>
  <c r="K106"/>
  <c r="L105"/>
  <c r="K105"/>
  <c r="L104"/>
  <c r="K104"/>
  <c r="L103"/>
  <c r="K103"/>
  <c r="L102"/>
  <c r="K102"/>
  <c r="L101"/>
  <c r="K101"/>
  <c r="L100"/>
  <c r="K100"/>
  <c r="L99"/>
  <c r="K99"/>
  <c r="L98"/>
  <c r="K98"/>
  <c r="L97"/>
  <c r="K97"/>
  <c r="L96"/>
  <c r="K96"/>
  <c r="L95"/>
  <c r="K95"/>
  <c r="L94"/>
  <c r="K94"/>
  <c r="L93"/>
  <c r="K93"/>
  <c r="L92"/>
  <c r="K92"/>
  <c r="L91"/>
  <c r="K91"/>
  <c r="L90"/>
  <c r="K90"/>
  <c r="L89"/>
  <c r="K89"/>
  <c r="L88"/>
  <c r="K88"/>
  <c r="L87"/>
  <c r="K87"/>
  <c r="L86"/>
  <c r="K86"/>
  <c r="L85"/>
  <c r="K85"/>
  <c r="L84"/>
  <c r="K84"/>
  <c r="L83"/>
  <c r="K83"/>
  <c r="L82"/>
  <c r="K82"/>
  <c r="L81"/>
  <c r="K81"/>
  <c r="L80"/>
  <c r="K80"/>
  <c r="L79"/>
  <c r="K79"/>
  <c r="L78"/>
  <c r="K78"/>
  <c r="L77"/>
  <c r="K77"/>
  <c r="L76"/>
  <c r="K76"/>
  <c r="L75"/>
  <c r="K75"/>
  <c r="L74"/>
  <c r="K74"/>
  <c r="L73"/>
  <c r="K73"/>
  <c r="L72"/>
  <c r="K72"/>
  <c r="L71"/>
  <c r="K71"/>
  <c r="L70"/>
  <c r="K70"/>
  <c r="L69"/>
  <c r="K69"/>
  <c r="L68"/>
  <c r="K68"/>
  <c r="L67"/>
  <c r="K67"/>
  <c r="L66"/>
  <c r="K66"/>
  <c r="L65"/>
  <c r="K65"/>
  <c r="L64"/>
  <c r="K64"/>
  <c r="L63"/>
  <c r="K63"/>
  <c r="L62"/>
  <c r="K62"/>
  <c r="L61"/>
  <c r="K61"/>
  <c r="L60"/>
  <c r="K60"/>
  <c r="L59"/>
  <c r="K59"/>
  <c r="L58"/>
  <c r="K58"/>
  <c r="L57"/>
  <c r="K57"/>
  <c r="L56"/>
  <c r="K56"/>
  <c r="L55"/>
  <c r="K55"/>
  <c r="L54"/>
  <c r="K54"/>
  <c r="L53"/>
  <c r="K53"/>
  <c r="L52"/>
  <c r="K52"/>
  <c r="L51"/>
  <c r="K51"/>
  <c r="L50"/>
  <c r="K50"/>
  <c r="L49"/>
  <c r="K49"/>
  <c r="L48"/>
  <c r="K48"/>
  <c r="L47"/>
  <c r="K47"/>
  <c r="L46"/>
  <c r="K46"/>
  <c r="L45"/>
  <c r="K45"/>
  <c r="L44"/>
  <c r="K44"/>
  <c r="L43"/>
  <c r="K43"/>
  <c r="L42"/>
  <c r="K42"/>
  <c r="L41"/>
  <c r="K41"/>
  <c r="L40"/>
  <c r="K40"/>
  <c r="L39"/>
  <c r="K39"/>
  <c r="L38"/>
  <c r="K38"/>
  <c r="L37"/>
  <c r="K37"/>
  <c r="L36"/>
  <c r="K36"/>
  <c r="L35"/>
  <c r="K35"/>
  <c r="L34"/>
  <c r="K34"/>
  <c r="L33"/>
  <c r="K33"/>
  <c r="L32"/>
  <c r="K32"/>
  <c r="L31"/>
  <c r="K31"/>
  <c r="L30"/>
  <c r="K30"/>
  <c r="L29"/>
  <c r="K29"/>
  <c r="L28"/>
  <c r="K28"/>
  <c r="L27"/>
  <c r="K27"/>
  <c r="L26"/>
  <c r="K26"/>
  <c r="L25"/>
  <c r="K25"/>
  <c r="L24"/>
  <c r="K24"/>
  <c r="L23"/>
  <c r="K23"/>
  <c r="L22"/>
  <c r="K22"/>
  <c r="L21"/>
  <c r="K21"/>
  <c r="L20"/>
  <c r="K20"/>
  <c r="L19"/>
  <c r="K19"/>
  <c r="L18"/>
  <c r="K18"/>
  <c r="L17"/>
  <c r="K17"/>
  <c r="L16"/>
  <c r="K16"/>
  <c r="L15"/>
  <c r="K15"/>
  <c r="L14"/>
  <c r="K14"/>
  <c r="L13"/>
  <c r="K13"/>
  <c r="L12"/>
  <c r="K12"/>
  <c r="L11"/>
  <c r="K11"/>
  <c r="L10"/>
  <c r="K10"/>
  <c r="L9"/>
  <c r="K9"/>
  <c r="L8"/>
  <c r="K8"/>
  <c r="L7"/>
  <c r="K7"/>
  <c r="L6"/>
  <c r="K6"/>
  <c r="L5"/>
  <c r="K5"/>
  <c r="L4"/>
  <c r="K4"/>
  <c r="L3"/>
  <c r="K3"/>
  <c r="L2"/>
  <c r="K2"/>
  <c r="K315" i="8"/>
  <c r="J315"/>
  <c r="K310"/>
  <c r="J310"/>
  <c r="K305"/>
  <c r="J305"/>
  <c r="K297"/>
  <c r="J297"/>
  <c r="K292"/>
  <c r="J292"/>
  <c r="K287"/>
  <c r="J287"/>
  <c r="K282"/>
  <c r="J282"/>
  <c r="K277"/>
  <c r="J277"/>
  <c r="K272"/>
  <c r="J272"/>
  <c r="K267"/>
  <c r="J267"/>
  <c r="K262"/>
  <c r="J262"/>
  <c r="K257"/>
  <c r="J257"/>
  <c r="K252"/>
  <c r="J252"/>
  <c r="K247"/>
  <c r="J247"/>
  <c r="K242"/>
  <c r="J242"/>
  <c r="K237"/>
  <c r="J237"/>
  <c r="K232"/>
  <c r="J232"/>
  <c r="K227"/>
  <c r="J227"/>
  <c r="K222"/>
  <c r="J222"/>
  <c r="K217"/>
  <c r="J217"/>
  <c r="K212"/>
  <c r="J212"/>
  <c r="K207"/>
  <c r="J207"/>
  <c r="K202"/>
  <c r="J202"/>
  <c r="K197"/>
  <c r="J197"/>
  <c r="K192"/>
  <c r="J192"/>
  <c r="K187"/>
  <c r="J187"/>
  <c r="K182"/>
  <c r="J182"/>
  <c r="K177"/>
  <c r="J177"/>
  <c r="K172"/>
  <c r="J172"/>
  <c r="K167"/>
  <c r="J167"/>
  <c r="K162"/>
  <c r="J162"/>
  <c r="K157"/>
  <c r="J157"/>
  <c r="K152"/>
  <c r="J152"/>
  <c r="K147"/>
  <c r="J147"/>
  <c r="K142"/>
  <c r="J142"/>
  <c r="K137"/>
  <c r="J137"/>
  <c r="K132"/>
  <c r="J132"/>
  <c r="K127"/>
  <c r="J127"/>
  <c r="K122"/>
  <c r="J122"/>
  <c r="K117"/>
  <c r="J117"/>
  <c r="K112"/>
  <c r="J112"/>
  <c r="K107"/>
  <c r="J107"/>
  <c r="K102"/>
  <c r="J102"/>
  <c r="K97"/>
  <c r="J97"/>
  <c r="K92"/>
  <c r="J92"/>
  <c r="K87"/>
  <c r="J87"/>
  <c r="K82"/>
  <c r="J82"/>
  <c r="K77"/>
  <c r="J77"/>
  <c r="K72"/>
  <c r="J72"/>
  <c r="K67"/>
  <c r="J67"/>
  <c r="K62"/>
  <c r="J62"/>
  <c r="K57"/>
  <c r="J57"/>
  <c r="K52"/>
  <c r="J52"/>
  <c r="K47"/>
  <c r="J47"/>
  <c r="K42"/>
  <c r="J42"/>
  <c r="K37"/>
  <c r="J37"/>
  <c r="K32"/>
  <c r="J32"/>
  <c r="K27"/>
  <c r="J27"/>
  <c r="K22"/>
  <c r="J22"/>
  <c r="K17"/>
  <c r="J17"/>
  <c r="K12"/>
  <c r="J12"/>
  <c r="K7"/>
  <c r="J7"/>
  <c r="K2"/>
  <c r="J2"/>
  <c r="K316" i="10"/>
  <c r="J316"/>
  <c r="K315"/>
  <c r="J315"/>
  <c r="K314"/>
  <c r="J314"/>
  <c r="K313"/>
  <c r="J313"/>
  <c r="K312"/>
  <c r="J312"/>
  <c r="K311"/>
  <c r="J311"/>
  <c r="K310"/>
  <c r="J310"/>
  <c r="K309"/>
  <c r="J309"/>
  <c r="K308"/>
  <c r="J308"/>
  <c r="K307"/>
  <c r="J307"/>
  <c r="K306"/>
  <c r="J306"/>
  <c r="K305"/>
  <c r="J305"/>
  <c r="K304"/>
  <c r="J304"/>
  <c r="K303"/>
  <c r="J303"/>
  <c r="K302"/>
  <c r="J302"/>
  <c r="K301"/>
  <c r="J301"/>
  <c r="K300"/>
  <c r="J300"/>
  <c r="K299"/>
  <c r="J299"/>
  <c r="K298"/>
  <c r="J298"/>
  <c r="K297"/>
  <c r="J297"/>
  <c r="K296"/>
  <c r="J296"/>
  <c r="K295"/>
  <c r="J295"/>
  <c r="K294"/>
  <c r="J294"/>
  <c r="K293"/>
  <c r="J293"/>
  <c r="K292"/>
  <c r="J292"/>
  <c r="K291"/>
  <c r="J291"/>
  <c r="K290"/>
  <c r="J290"/>
  <c r="K289"/>
  <c r="J289"/>
  <c r="K288"/>
  <c r="J288"/>
  <c r="K287"/>
  <c r="J287"/>
  <c r="K286"/>
  <c r="J286"/>
  <c r="K285"/>
  <c r="J285"/>
  <c r="K284"/>
  <c r="J284"/>
  <c r="K283"/>
  <c r="J283"/>
  <c r="K282"/>
  <c r="J282"/>
  <c r="K281"/>
  <c r="J281"/>
  <c r="K280"/>
  <c r="J280"/>
  <c r="K279"/>
  <c r="J279"/>
  <c r="K278"/>
  <c r="J278"/>
  <c r="K277"/>
  <c r="J277"/>
  <c r="K276"/>
  <c r="J276"/>
  <c r="K275"/>
  <c r="J275"/>
  <c r="K274"/>
  <c r="J274"/>
  <c r="K273"/>
  <c r="J273"/>
  <c r="K272"/>
  <c r="J272"/>
  <c r="K271"/>
  <c r="J271"/>
  <c r="K270"/>
  <c r="J270"/>
  <c r="K269"/>
  <c r="J269"/>
  <c r="K268"/>
  <c r="J268"/>
  <c r="K267"/>
  <c r="J267"/>
  <c r="K266"/>
  <c r="J266"/>
  <c r="K265"/>
  <c r="J265"/>
  <c r="K264"/>
  <c r="J264"/>
  <c r="K263"/>
  <c r="J263"/>
  <c r="K262"/>
  <c r="J262"/>
  <c r="K261"/>
  <c r="J261"/>
  <c r="K260"/>
  <c r="J260"/>
  <c r="K259"/>
  <c r="J259"/>
  <c r="K258"/>
  <c r="J258"/>
  <c r="K257"/>
  <c r="J257"/>
  <c r="K256"/>
  <c r="J256"/>
  <c r="K255"/>
  <c r="J255"/>
  <c r="K254"/>
  <c r="J254"/>
  <c r="K253"/>
  <c r="J253"/>
  <c r="K252"/>
  <c r="J252"/>
  <c r="K251"/>
  <c r="J251"/>
  <c r="K250"/>
  <c r="J250"/>
  <c r="K249"/>
  <c r="J249"/>
  <c r="K248"/>
  <c r="J248"/>
  <c r="K247"/>
  <c r="J247"/>
  <c r="K246"/>
  <c r="J246"/>
  <c r="K245"/>
  <c r="J245"/>
  <c r="K244"/>
  <c r="J244"/>
  <c r="K243"/>
  <c r="J243"/>
  <c r="K242"/>
  <c r="J242"/>
  <c r="K241"/>
  <c r="J241"/>
  <c r="K240"/>
  <c r="J240"/>
  <c r="K239"/>
  <c r="J239"/>
  <c r="K238"/>
  <c r="J238"/>
  <c r="K237"/>
  <c r="J237"/>
  <c r="K236"/>
  <c r="J236"/>
  <c r="K235"/>
  <c r="J235"/>
  <c r="K234"/>
  <c r="J234"/>
  <c r="K233"/>
  <c r="J233"/>
  <c r="K232"/>
  <c r="J232"/>
  <c r="K231"/>
  <c r="J231"/>
  <c r="K230"/>
  <c r="J230"/>
  <c r="K229"/>
  <c r="J229"/>
  <c r="K228"/>
  <c r="J228"/>
  <c r="K227"/>
  <c r="J227"/>
  <c r="K226"/>
  <c r="J226"/>
  <c r="K225"/>
  <c r="J225"/>
  <c r="K224"/>
  <c r="J224"/>
  <c r="K223"/>
  <c r="J223"/>
  <c r="K222"/>
  <c r="J222"/>
  <c r="K221"/>
  <c r="J221"/>
  <c r="K220"/>
  <c r="J220"/>
  <c r="K219"/>
  <c r="J219"/>
  <c r="K218"/>
  <c r="J218"/>
  <c r="K217"/>
  <c r="J217"/>
  <c r="K216"/>
  <c r="J216"/>
  <c r="K215"/>
  <c r="J215"/>
  <c r="K214"/>
  <c r="J214"/>
  <c r="K213"/>
  <c r="J213"/>
  <c r="K212"/>
  <c r="J212"/>
  <c r="K211"/>
  <c r="J211"/>
  <c r="K210"/>
  <c r="J210"/>
  <c r="K209"/>
  <c r="J209"/>
  <c r="K208"/>
  <c r="J208"/>
  <c r="K207"/>
  <c r="J207"/>
  <c r="K206"/>
  <c r="J206"/>
  <c r="K205"/>
  <c r="J205"/>
  <c r="K204"/>
  <c r="J204"/>
  <c r="K203"/>
  <c r="J203"/>
  <c r="K202"/>
  <c r="J202"/>
  <c r="K201"/>
  <c r="J201"/>
  <c r="K200"/>
  <c r="J200"/>
  <c r="K199"/>
  <c r="J199"/>
  <c r="K198"/>
  <c r="J198"/>
  <c r="K197"/>
  <c r="J197"/>
  <c r="K196"/>
  <c r="J196"/>
  <c r="K195"/>
  <c r="J195"/>
  <c r="K194"/>
  <c r="J194"/>
  <c r="K193"/>
  <c r="J193"/>
  <c r="K192"/>
  <c r="J192"/>
  <c r="K191"/>
  <c r="J191"/>
  <c r="K190"/>
  <c r="J190"/>
  <c r="K189"/>
  <c r="J189"/>
  <c r="K188"/>
  <c r="J188"/>
  <c r="K187"/>
  <c r="J187"/>
  <c r="K186"/>
  <c r="J186"/>
  <c r="K185"/>
  <c r="J185"/>
  <c r="K184"/>
  <c r="J184"/>
  <c r="K183"/>
  <c r="J183"/>
  <c r="K182"/>
  <c r="J182"/>
  <c r="K181"/>
  <c r="J181"/>
  <c r="K180"/>
  <c r="J180"/>
  <c r="K179"/>
  <c r="J179"/>
  <c r="K178"/>
  <c r="J178"/>
  <c r="K177"/>
  <c r="J177"/>
  <c r="K176"/>
  <c r="J176"/>
  <c r="K175"/>
  <c r="J175"/>
  <c r="K174"/>
  <c r="J174"/>
  <c r="K173"/>
  <c r="J173"/>
  <c r="K172"/>
  <c r="J172"/>
  <c r="K171"/>
  <c r="J171"/>
  <c r="K170"/>
  <c r="J170"/>
  <c r="K169"/>
  <c r="J169"/>
  <c r="K168"/>
  <c r="J168"/>
  <c r="K167"/>
  <c r="J167"/>
  <c r="K166"/>
  <c r="J166"/>
  <c r="K165"/>
  <c r="J165"/>
  <c r="K164"/>
  <c r="J164"/>
  <c r="K163"/>
  <c r="J163"/>
  <c r="K162"/>
  <c r="J162"/>
  <c r="K161"/>
  <c r="J161"/>
  <c r="K160"/>
  <c r="J160"/>
  <c r="K159"/>
  <c r="J159"/>
  <c r="K158"/>
  <c r="J158"/>
  <c r="K157"/>
  <c r="J157"/>
  <c r="K156"/>
  <c r="J156"/>
  <c r="K155"/>
  <c r="J155"/>
  <c r="K154"/>
  <c r="J154"/>
  <c r="K153"/>
  <c r="J153"/>
  <c r="K152"/>
  <c r="J152"/>
  <c r="K151"/>
  <c r="J151"/>
  <c r="K150"/>
  <c r="J150"/>
  <c r="K149"/>
  <c r="J149"/>
  <c r="K148"/>
  <c r="J148"/>
  <c r="K147"/>
  <c r="J147"/>
  <c r="K146"/>
  <c r="J146"/>
  <c r="K145"/>
  <c r="J145"/>
  <c r="K144"/>
  <c r="J144"/>
  <c r="K143"/>
  <c r="J143"/>
  <c r="K142"/>
  <c r="J142"/>
  <c r="K141"/>
  <c r="J141"/>
  <c r="K140"/>
  <c r="J140"/>
  <c r="K139"/>
  <c r="J139"/>
  <c r="K138"/>
  <c r="J138"/>
  <c r="K137"/>
  <c r="J137"/>
  <c r="K136"/>
  <c r="J136"/>
  <c r="K135"/>
  <c r="J135"/>
  <c r="K134"/>
  <c r="J134"/>
  <c r="K133"/>
  <c r="J133"/>
  <c r="K132"/>
  <c r="J132"/>
  <c r="K131"/>
  <c r="J131"/>
  <c r="K130"/>
  <c r="J130"/>
  <c r="K129"/>
  <c r="J129"/>
  <c r="K128"/>
  <c r="J128"/>
  <c r="K127"/>
  <c r="J127"/>
  <c r="K126"/>
  <c r="J126"/>
  <c r="K125"/>
  <c r="J125"/>
  <c r="K124"/>
  <c r="J124"/>
  <c r="K123"/>
  <c r="J123"/>
  <c r="K122"/>
  <c r="J122"/>
  <c r="K121"/>
  <c r="J121"/>
  <c r="K120"/>
  <c r="J120"/>
  <c r="K119"/>
  <c r="J119"/>
  <c r="K118"/>
  <c r="J118"/>
  <c r="K117"/>
  <c r="J117"/>
  <c r="K116"/>
  <c r="J116"/>
  <c r="K115"/>
  <c r="J115"/>
  <c r="K114"/>
  <c r="J114"/>
  <c r="K113"/>
  <c r="J113"/>
  <c r="K112"/>
  <c r="J112"/>
  <c r="K111"/>
  <c r="J111"/>
  <c r="K110"/>
  <c r="J110"/>
  <c r="K109"/>
  <c r="J109"/>
  <c r="K108"/>
  <c r="J108"/>
  <c r="K107"/>
  <c r="J107"/>
  <c r="K106"/>
  <c r="J106"/>
  <c r="K105"/>
  <c r="J105"/>
  <c r="K104"/>
  <c r="J104"/>
  <c r="K103"/>
  <c r="J103"/>
  <c r="K102"/>
  <c r="J102"/>
  <c r="K101"/>
  <c r="J101"/>
  <c r="K100"/>
  <c r="J100"/>
  <c r="K99"/>
  <c r="J99"/>
  <c r="K98"/>
  <c r="J98"/>
  <c r="K97"/>
  <c r="J97"/>
  <c r="K96"/>
  <c r="J96"/>
  <c r="K95"/>
  <c r="J95"/>
  <c r="K94"/>
  <c r="J94"/>
  <c r="K93"/>
  <c r="J93"/>
  <c r="K92"/>
  <c r="J92"/>
  <c r="K91"/>
  <c r="J91"/>
  <c r="K90"/>
  <c r="J90"/>
  <c r="K89"/>
  <c r="J89"/>
  <c r="K88"/>
  <c r="J88"/>
  <c r="K87"/>
  <c r="J87"/>
  <c r="K86"/>
  <c r="J86"/>
  <c r="K85"/>
  <c r="J85"/>
  <c r="K84"/>
  <c r="J84"/>
  <c r="K83"/>
  <c r="J83"/>
  <c r="K82"/>
  <c r="J82"/>
  <c r="K81"/>
  <c r="J81"/>
  <c r="K80"/>
  <c r="J80"/>
  <c r="K79"/>
  <c r="J79"/>
  <c r="K78"/>
  <c r="J78"/>
  <c r="K77"/>
  <c r="J77"/>
  <c r="K76"/>
  <c r="J76"/>
  <c r="K75"/>
  <c r="J75"/>
  <c r="K74"/>
  <c r="J74"/>
  <c r="K73"/>
  <c r="J73"/>
  <c r="K72"/>
  <c r="J72"/>
  <c r="K71"/>
  <c r="J71"/>
  <c r="K70"/>
  <c r="J70"/>
  <c r="K69"/>
  <c r="J69"/>
  <c r="K68"/>
  <c r="J68"/>
  <c r="K67"/>
  <c r="J67"/>
  <c r="K66"/>
  <c r="J66"/>
  <c r="K65"/>
  <c r="J65"/>
  <c r="K64"/>
  <c r="J64"/>
  <c r="K63"/>
  <c r="J63"/>
  <c r="K62"/>
  <c r="J62"/>
  <c r="K61"/>
  <c r="J61"/>
  <c r="K60"/>
  <c r="J60"/>
  <c r="K59"/>
  <c r="J59"/>
  <c r="K58"/>
  <c r="J58"/>
  <c r="K57"/>
  <c r="J57"/>
  <c r="K56"/>
  <c r="J56"/>
  <c r="K55"/>
  <c r="J55"/>
  <c r="K54"/>
  <c r="J54"/>
  <c r="K53"/>
  <c r="J53"/>
  <c r="K52"/>
  <c r="J52"/>
  <c r="K51"/>
  <c r="J51"/>
  <c r="K50"/>
  <c r="J50"/>
  <c r="K49"/>
  <c r="J49"/>
  <c r="K48"/>
  <c r="J48"/>
  <c r="K47"/>
  <c r="J47"/>
  <c r="K46"/>
  <c r="J46"/>
  <c r="K45"/>
  <c r="J45"/>
  <c r="K44"/>
  <c r="J44"/>
  <c r="K43"/>
  <c r="J43"/>
  <c r="K42"/>
  <c r="J42"/>
  <c r="K41"/>
  <c r="J41"/>
  <c r="K40"/>
  <c r="J40"/>
  <c r="K39"/>
  <c r="J39"/>
  <c r="K38"/>
  <c r="J38"/>
  <c r="K37"/>
  <c r="J37"/>
  <c r="K36"/>
  <c r="J36"/>
  <c r="K35"/>
  <c r="J35"/>
  <c r="K34"/>
  <c r="J34"/>
  <c r="K33"/>
  <c r="J33"/>
  <c r="K32"/>
  <c r="J32"/>
  <c r="K31"/>
  <c r="J31"/>
  <c r="K30"/>
  <c r="J30"/>
  <c r="K29"/>
  <c r="J29"/>
  <c r="K28"/>
  <c r="J28"/>
  <c r="K27"/>
  <c r="J27"/>
  <c r="K26"/>
  <c r="J26"/>
  <c r="K25"/>
  <c r="J25"/>
  <c r="K24"/>
  <c r="J24"/>
  <c r="K23"/>
  <c r="J23"/>
  <c r="K22"/>
  <c r="J22"/>
  <c r="K21"/>
  <c r="J21"/>
  <c r="K20"/>
  <c r="J20"/>
  <c r="K19"/>
  <c r="J19"/>
  <c r="K18"/>
  <c r="J18"/>
  <c r="K17"/>
  <c r="J17"/>
  <c r="K16"/>
  <c r="J16"/>
  <c r="K15"/>
  <c r="J15"/>
  <c r="K14"/>
  <c r="J14"/>
  <c r="K13"/>
  <c r="J13"/>
  <c r="K12"/>
  <c r="J12"/>
  <c r="K11"/>
  <c r="J11"/>
  <c r="K10"/>
  <c r="J10"/>
  <c r="K9"/>
  <c r="J9"/>
  <c r="K8"/>
  <c r="J8"/>
  <c r="K7"/>
  <c r="J7"/>
  <c r="K6"/>
  <c r="J6"/>
  <c r="K5"/>
  <c r="J5"/>
  <c r="K4"/>
  <c r="J4"/>
  <c r="K3"/>
  <c r="J3"/>
  <c r="K2"/>
  <c r="J2"/>
  <c r="L100" i="9"/>
  <c r="K100"/>
  <c r="J100"/>
  <c r="L99"/>
  <c r="K99"/>
  <c r="J99"/>
  <c r="L98"/>
  <c r="K98"/>
  <c r="J98"/>
  <c r="L97"/>
  <c r="K97"/>
  <c r="J97"/>
  <c r="L96"/>
  <c r="K96"/>
  <c r="J96"/>
  <c r="L95"/>
  <c r="K95"/>
  <c r="J95"/>
  <c r="L94"/>
  <c r="K94"/>
  <c r="J94"/>
  <c r="L93"/>
  <c r="K93"/>
  <c r="J93"/>
  <c r="L92"/>
  <c r="K92"/>
  <c r="J92"/>
  <c r="L91"/>
  <c r="K91"/>
  <c r="J91"/>
  <c r="L90"/>
  <c r="K90"/>
  <c r="J90"/>
  <c r="L89"/>
  <c r="K89"/>
  <c r="J89"/>
  <c r="L88"/>
  <c r="K88"/>
  <c r="J88"/>
  <c r="L87"/>
  <c r="K87"/>
  <c r="J87"/>
  <c r="L86"/>
  <c r="K86"/>
  <c r="J86"/>
  <c r="L85"/>
  <c r="K85"/>
  <c r="J85"/>
  <c r="L84"/>
  <c r="K84"/>
  <c r="J84"/>
  <c r="L83"/>
  <c r="K83"/>
  <c r="J83"/>
  <c r="L82"/>
  <c r="K82"/>
  <c r="J82"/>
  <c r="L81"/>
  <c r="K81"/>
  <c r="J81"/>
  <c r="L80"/>
  <c r="K80"/>
  <c r="J80"/>
  <c r="L79"/>
  <c r="K79"/>
  <c r="J79"/>
  <c r="L78"/>
  <c r="K78"/>
  <c r="J78"/>
  <c r="L77"/>
  <c r="K77"/>
  <c r="J77"/>
  <c r="L76"/>
  <c r="K76"/>
  <c r="J76"/>
  <c r="L75"/>
  <c r="K75"/>
  <c r="J75"/>
  <c r="L74"/>
  <c r="K74"/>
  <c r="J74"/>
  <c r="L73"/>
  <c r="K73"/>
  <c r="J73"/>
  <c r="L72"/>
  <c r="K72"/>
  <c r="J72"/>
  <c r="L71"/>
  <c r="K71"/>
  <c r="J71"/>
  <c r="L70"/>
  <c r="K70"/>
  <c r="J70"/>
  <c r="L69"/>
  <c r="K69"/>
  <c r="J69"/>
  <c r="L68"/>
  <c r="K68"/>
  <c r="J68"/>
  <c r="L67"/>
  <c r="K67"/>
  <c r="J67"/>
  <c r="L66"/>
  <c r="K66"/>
  <c r="J66"/>
  <c r="L65"/>
  <c r="K65"/>
  <c r="J65"/>
  <c r="L64"/>
  <c r="K64"/>
  <c r="J64"/>
  <c r="L63"/>
  <c r="K63"/>
  <c r="J63"/>
  <c r="L62"/>
  <c r="K62"/>
  <c r="J62"/>
  <c r="L61"/>
  <c r="K61"/>
  <c r="J61"/>
  <c r="L60"/>
  <c r="K60"/>
  <c r="J60"/>
  <c r="L59"/>
  <c r="K59"/>
  <c r="J59"/>
  <c r="L58"/>
  <c r="K58"/>
  <c r="J58"/>
  <c r="L57"/>
  <c r="K57"/>
  <c r="J57"/>
  <c r="L56"/>
  <c r="K56"/>
  <c r="J56"/>
  <c r="L55"/>
  <c r="K55"/>
  <c r="J55"/>
  <c r="L54"/>
  <c r="K54"/>
  <c r="J54"/>
  <c r="L53"/>
  <c r="K53"/>
  <c r="J53"/>
  <c r="L52"/>
  <c r="K52"/>
  <c r="J52"/>
  <c r="L51"/>
  <c r="K51"/>
  <c r="J51"/>
  <c r="L50"/>
  <c r="K50"/>
  <c r="J50"/>
  <c r="L49"/>
  <c r="K49"/>
  <c r="J49"/>
  <c r="L48"/>
  <c r="K48"/>
  <c r="J48"/>
  <c r="L47"/>
  <c r="K47"/>
  <c r="J47"/>
  <c r="L46"/>
  <c r="K46"/>
  <c r="J46"/>
  <c r="L45"/>
  <c r="K45"/>
  <c r="J45"/>
  <c r="L44"/>
  <c r="K44"/>
  <c r="J44"/>
  <c r="L43"/>
  <c r="K43"/>
  <c r="J43"/>
  <c r="L42"/>
  <c r="K42"/>
  <c r="J42"/>
  <c r="L41"/>
  <c r="K41"/>
  <c r="J41"/>
  <c r="L40"/>
  <c r="K40"/>
  <c r="J40"/>
  <c r="L39"/>
  <c r="K39"/>
  <c r="J39"/>
  <c r="L38"/>
  <c r="K38"/>
  <c r="J38"/>
  <c r="L37"/>
  <c r="K37"/>
  <c r="J37"/>
  <c r="L36"/>
  <c r="K36"/>
  <c r="J36"/>
  <c r="L35"/>
  <c r="K35"/>
  <c r="J35"/>
  <c r="L29"/>
  <c r="K29"/>
  <c r="J29"/>
  <c r="L28"/>
  <c r="K28"/>
  <c r="J28"/>
  <c r="L27"/>
  <c r="K27"/>
  <c r="J27"/>
  <c r="L26"/>
  <c r="K26"/>
  <c r="J26"/>
  <c r="L25"/>
  <c r="K25"/>
  <c r="J25"/>
  <c r="L24"/>
  <c r="K24"/>
  <c r="J24"/>
  <c r="L23"/>
  <c r="K23"/>
  <c r="J23"/>
  <c r="L22"/>
  <c r="K22"/>
  <c r="J22"/>
  <c r="L21"/>
  <c r="K21"/>
  <c r="J21"/>
  <c r="L20"/>
  <c r="K20"/>
  <c r="J20"/>
  <c r="L19"/>
  <c r="K19"/>
  <c r="J19"/>
  <c r="L18"/>
  <c r="K18"/>
  <c r="J18"/>
  <c r="L17"/>
  <c r="K17"/>
  <c r="J17"/>
  <c r="L16"/>
  <c r="K16"/>
  <c r="J16"/>
  <c r="L15"/>
  <c r="K15"/>
  <c r="J15"/>
  <c r="L14"/>
  <c r="K14"/>
  <c r="J14"/>
  <c r="L13"/>
  <c r="K13"/>
  <c r="J13"/>
  <c r="L12"/>
  <c r="K12"/>
  <c r="J12"/>
  <c r="L11"/>
  <c r="K11"/>
  <c r="J11"/>
  <c r="L10"/>
  <c r="K10"/>
  <c r="J10"/>
  <c r="L9"/>
  <c r="K9"/>
  <c r="J9"/>
  <c r="L8"/>
  <c r="K8"/>
  <c r="J8"/>
  <c r="L7"/>
  <c r="K7"/>
  <c r="J7"/>
  <c r="L6"/>
  <c r="K6"/>
  <c r="J6"/>
  <c r="L5"/>
  <c r="K5"/>
  <c r="J5"/>
  <c r="L4"/>
  <c r="K4"/>
  <c r="J4"/>
  <c r="L3"/>
  <c r="K3"/>
  <c r="J3"/>
  <c r="L2"/>
  <c r="K2"/>
  <c r="J2"/>
</calcChain>
</file>

<file path=xl/sharedStrings.xml><?xml version="1.0" encoding="utf-8"?>
<sst xmlns="http://schemas.openxmlformats.org/spreadsheetml/2006/main" count="6149" uniqueCount="179">
  <si>
    <t>Sample</t>
  </si>
  <si>
    <t>Grower</t>
  </si>
  <si>
    <t>Parcel</t>
  </si>
  <si>
    <t>Year</t>
  </si>
  <si>
    <t>Rep</t>
  </si>
  <si>
    <t>AG8</t>
  </si>
  <si>
    <t>AG21</t>
  </si>
  <si>
    <t>RoIII</t>
  </si>
  <si>
    <t>JA1</t>
  </si>
  <si>
    <t>JA2</t>
  </si>
  <si>
    <t>JA3</t>
  </si>
  <si>
    <t>DH1</t>
  </si>
  <si>
    <t>DH2</t>
  </si>
  <si>
    <t>DH3</t>
  </si>
  <si>
    <t>CH1</t>
  </si>
  <si>
    <t>CH2</t>
  </si>
  <si>
    <t>CH3</t>
  </si>
  <si>
    <t>RJ1</t>
  </si>
  <si>
    <t>RJ2</t>
  </si>
  <si>
    <t>RJ3</t>
  </si>
  <si>
    <t>HJ1</t>
  </si>
  <si>
    <t>HJ2</t>
  </si>
  <si>
    <t>HJ3</t>
  </si>
  <si>
    <t>HJ4</t>
  </si>
  <si>
    <t>RS1</t>
  </si>
  <si>
    <t>RS2</t>
  </si>
  <si>
    <t>RS3</t>
  </si>
  <si>
    <t>BN1</t>
  </si>
  <si>
    <t>BN2</t>
  </si>
  <si>
    <t>BN3</t>
  </si>
  <si>
    <t>RP1</t>
  </si>
  <si>
    <t>RP2</t>
  </si>
  <si>
    <t>RP3</t>
  </si>
  <si>
    <t>RP4</t>
  </si>
  <si>
    <t>SM1</t>
  </si>
  <si>
    <t>SM2</t>
  </si>
  <si>
    <t>SM4</t>
  </si>
  <si>
    <t>BS1</t>
  </si>
  <si>
    <t>BS2</t>
  </si>
  <si>
    <t>PM1</t>
  </si>
  <si>
    <t>PM2</t>
  </si>
  <si>
    <t>SM5</t>
  </si>
  <si>
    <t>blue font = adjusted using cut-weigh</t>
  </si>
  <si>
    <t>D = 0.1</t>
  </si>
  <si>
    <t xml:space="preserve">Apr-Jun data used </t>
  </si>
  <si>
    <t>Max_MarMay</t>
  </si>
  <si>
    <t>TotPre_MarMay</t>
  </si>
  <si>
    <t>TotPre_OctJun</t>
  </si>
  <si>
    <t>TotPre_JulSep</t>
  </si>
  <si>
    <t>Max_OctJun</t>
  </si>
  <si>
    <t>Max_JulSep</t>
  </si>
  <si>
    <t>avAG8</t>
  </si>
  <si>
    <t>avAG21</t>
  </si>
  <si>
    <t>avRoIII</t>
  </si>
  <si>
    <t>1_1</t>
  </si>
  <si>
    <t>1_2</t>
  </si>
  <si>
    <t>1_3</t>
  </si>
  <si>
    <t>2_1</t>
  </si>
  <si>
    <t>2_2</t>
  </si>
  <si>
    <t>2_3</t>
  </si>
  <si>
    <t>3_1</t>
  </si>
  <si>
    <t>3_2</t>
  </si>
  <si>
    <t>3_3</t>
  </si>
  <si>
    <t>4_1</t>
  </si>
  <si>
    <t>4_2</t>
  </si>
  <si>
    <t>4_3</t>
  </si>
  <si>
    <t>5_1</t>
  </si>
  <si>
    <t>5_2</t>
  </si>
  <si>
    <t>5_3</t>
  </si>
  <si>
    <t>5_4</t>
  </si>
  <si>
    <t>6_1</t>
  </si>
  <si>
    <t>6_2</t>
  </si>
  <si>
    <t>6_3</t>
  </si>
  <si>
    <t>7_1</t>
  </si>
  <si>
    <t>7_2</t>
  </si>
  <si>
    <t>7_3</t>
  </si>
  <si>
    <t>8_1</t>
  </si>
  <si>
    <t>8_2</t>
  </si>
  <si>
    <t>8_3</t>
  </si>
  <si>
    <t>8_4</t>
  </si>
  <si>
    <t>9_1</t>
  </si>
  <si>
    <t>9_2</t>
  </si>
  <si>
    <t>10_1</t>
  </si>
  <si>
    <t>10_2</t>
  </si>
  <si>
    <t>11_1</t>
  </si>
  <si>
    <t>11_2</t>
  </si>
  <si>
    <t>SM3</t>
  </si>
  <si>
    <t>9_3</t>
  </si>
  <si>
    <t>.</t>
  </si>
  <si>
    <t>PCA no.</t>
  </si>
  <si>
    <t>ACZ</t>
  </si>
  <si>
    <t>PZ</t>
  </si>
  <si>
    <t>Silt</t>
  </si>
  <si>
    <t>Clay</t>
  </si>
  <si>
    <t>Sand</t>
  </si>
  <si>
    <t>Organic</t>
  </si>
  <si>
    <t>pH</t>
  </si>
  <si>
    <t>Min_MarMay</t>
  </si>
  <si>
    <t>Min_OctJun</t>
  </si>
  <si>
    <t>PreMarMay</t>
  </si>
  <si>
    <t>PreOctJun</t>
  </si>
  <si>
    <t>PreJulSep</t>
  </si>
  <si>
    <t>MaxMarMay</t>
  </si>
  <si>
    <t>MaxOctJun</t>
  </si>
  <si>
    <t>MaxJulSep</t>
  </si>
  <si>
    <t>MinMarMay</t>
  </si>
  <si>
    <t>MinOctJun</t>
  </si>
  <si>
    <t>Min_NovMar</t>
  </si>
  <si>
    <t>MinNovMar</t>
  </si>
  <si>
    <t>AprJun data used due to later dampling times</t>
  </si>
  <si>
    <t>Location</t>
  </si>
  <si>
    <t>Site no.</t>
  </si>
  <si>
    <t>Wheat</t>
  </si>
  <si>
    <t>VT7</t>
  </si>
  <si>
    <t>CentralFerry</t>
  </si>
  <si>
    <t>VT4</t>
  </si>
  <si>
    <t>Colton</t>
  </si>
  <si>
    <t>VT18</t>
  </si>
  <si>
    <t>Connell</t>
  </si>
  <si>
    <t>VT16</t>
  </si>
  <si>
    <t>VT5</t>
  </si>
  <si>
    <t>Dayton</t>
  </si>
  <si>
    <t>VT6</t>
  </si>
  <si>
    <t>VT13</t>
  </si>
  <si>
    <t>Dusty</t>
  </si>
  <si>
    <t>VT15</t>
  </si>
  <si>
    <t>VT8</t>
  </si>
  <si>
    <t>Farmington</t>
  </si>
  <si>
    <t>VT9</t>
  </si>
  <si>
    <t>VT10</t>
  </si>
  <si>
    <t>Harrington</t>
  </si>
  <si>
    <t>VT20</t>
  </si>
  <si>
    <t>Lind</t>
  </si>
  <si>
    <t>VT17</t>
  </si>
  <si>
    <t>VT21</t>
  </si>
  <si>
    <t>Pullman</t>
  </si>
  <si>
    <t>VT1</t>
  </si>
  <si>
    <t>VT14</t>
  </si>
  <si>
    <t>Ritzville</t>
  </si>
  <si>
    <t>VT19</t>
  </si>
  <si>
    <t>VT11</t>
  </si>
  <si>
    <t>StJohn</t>
  </si>
  <si>
    <t>VT12</t>
  </si>
  <si>
    <t>VT2</t>
  </si>
  <si>
    <t>WallaWalla</t>
  </si>
  <si>
    <t>VT3</t>
  </si>
  <si>
    <t>VT24</t>
  </si>
  <si>
    <t>Endicott</t>
  </si>
  <si>
    <t>VT25</t>
  </si>
  <si>
    <t>Bickleton</t>
  </si>
  <si>
    <t>VT26</t>
  </si>
  <si>
    <t>blue font = new cut-weigh data</t>
  </si>
  <si>
    <t>1 = 2006</t>
  </si>
  <si>
    <t>2 = 2007</t>
  </si>
  <si>
    <t>3 = 2008</t>
  </si>
  <si>
    <t>VT Wheat</t>
  </si>
  <si>
    <t>AprJun values used due to late sampling dates</t>
  </si>
  <si>
    <t>AG8_fg</t>
  </si>
  <si>
    <t>AG21_fg</t>
  </si>
  <si>
    <t>RoIII_fg</t>
  </si>
  <si>
    <t>Site_no</t>
  </si>
  <si>
    <t>Site</t>
  </si>
  <si>
    <t>Almota</t>
  </si>
  <si>
    <t>Ralston</t>
  </si>
  <si>
    <t>Davenport</t>
  </si>
  <si>
    <t>Steptoe</t>
  </si>
  <si>
    <t>Garfield</t>
  </si>
  <si>
    <t>Spangle</t>
  </si>
  <si>
    <t>logAG8</t>
  </si>
  <si>
    <t>logRoIII</t>
  </si>
  <si>
    <t>Detectable Q-PCR: D=0.01 pg=101 fg=log 2.0043</t>
  </si>
  <si>
    <t>avPre_OctJun</t>
  </si>
  <si>
    <t>avPre_MarMay</t>
  </si>
  <si>
    <t>avPre_JulSep</t>
  </si>
  <si>
    <t>logAG2-1</t>
  </si>
  <si>
    <t>Corrected for TotPre</t>
  </si>
  <si>
    <t>logAG21</t>
  </si>
  <si>
    <t>1 = winter wheat</t>
  </si>
  <si>
    <t>2 = spring wheat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</si>
</sst>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rgb="FF0000FF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</cellStyleXfs>
  <cellXfs count="150">
    <xf numFmtId="0" fontId="0" fillId="0" borderId="0" xfId="0"/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164" fontId="18" fillId="0" borderId="0" xfId="0" applyNumberFormat="1" applyFont="1" applyAlignment="1">
      <alignment horizontal="center"/>
    </xf>
    <xf numFmtId="164" fontId="20" fillId="0" borderId="0" xfId="42" applyNumberFormat="1" applyFont="1"/>
    <xf numFmtId="164" fontId="18" fillId="0" borderId="0" xfId="0" applyNumberFormat="1" applyFont="1" applyFill="1" applyAlignment="1">
      <alignment horizontal="center"/>
    </xf>
    <xf numFmtId="0" fontId="20" fillId="0" borderId="0" xfId="0" applyFont="1"/>
    <xf numFmtId="164" fontId="20" fillId="0" borderId="0" xfId="44" applyNumberFormat="1" applyFont="1" applyFill="1" applyAlignment="1">
      <alignment horizontal="right"/>
    </xf>
    <xf numFmtId="164" fontId="21" fillId="0" borderId="0" xfId="0" applyNumberFormat="1" applyFont="1" applyFill="1" applyAlignment="1">
      <alignment horizontal="center"/>
    </xf>
    <xf numFmtId="164" fontId="20" fillId="0" borderId="0" xfId="43" applyNumberFormat="1" applyFont="1" applyFill="1" applyAlignment="1">
      <alignment horizontal="right"/>
    </xf>
    <xf numFmtId="0" fontId="18" fillId="0" borderId="0" xfId="0" applyFont="1" applyFill="1"/>
    <xf numFmtId="0" fontId="18" fillId="0" borderId="0" xfId="0" applyFont="1" applyFill="1" applyAlignment="1">
      <alignment horizontal="center"/>
    </xf>
    <xf numFmtId="1" fontId="21" fillId="0" borderId="0" xfId="0" applyNumberFormat="1" applyFont="1" applyAlignment="1"/>
    <xf numFmtId="165" fontId="21" fillId="0" borderId="0" xfId="0" applyNumberFormat="1" applyFont="1" applyFill="1" applyAlignment="1">
      <alignment horizontal="center"/>
    </xf>
    <xf numFmtId="0" fontId="18" fillId="0" borderId="0" xfId="0" applyFont="1" applyAlignment="1">
      <alignment horizontal="left"/>
    </xf>
    <xf numFmtId="164" fontId="18" fillId="0" borderId="0" xfId="0" applyNumberFormat="1" applyFont="1"/>
    <xf numFmtId="164" fontId="0" fillId="33" borderId="0" xfId="0" applyNumberFormat="1" applyFill="1"/>
    <xf numFmtId="0" fontId="0" fillId="33" borderId="0" xfId="0" applyFont="1" applyFill="1"/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164" fontId="20" fillId="0" borderId="0" xfId="0" applyNumberFormat="1" applyFont="1" applyAlignment="1">
      <alignment horizontal="right"/>
    </xf>
    <xf numFmtId="164" fontId="20" fillId="0" borderId="0" xfId="0" applyNumberFormat="1" applyFont="1" applyFill="1" applyAlignment="1">
      <alignment horizontal="right"/>
    </xf>
    <xf numFmtId="164" fontId="21" fillId="0" borderId="0" xfId="43" applyNumberFormat="1" applyFont="1" applyAlignment="1">
      <alignment horizontal="center"/>
    </xf>
    <xf numFmtId="164" fontId="21" fillId="0" borderId="0" xfId="45" applyNumberFormat="1" applyFont="1" applyAlignment="1">
      <alignment horizontal="center"/>
    </xf>
    <xf numFmtId="164" fontId="21" fillId="0" borderId="0" xfId="43" applyNumberFormat="1" applyFont="1" applyFill="1" applyAlignment="1">
      <alignment horizontal="center"/>
    </xf>
    <xf numFmtId="164" fontId="20" fillId="0" borderId="0" xfId="43" applyNumberFormat="1" applyFont="1" applyAlignment="1">
      <alignment horizontal="right"/>
    </xf>
    <xf numFmtId="1" fontId="21" fillId="0" borderId="0" xfId="0" applyNumberFormat="1" applyFont="1" applyAlignment="1"/>
    <xf numFmtId="164" fontId="20" fillId="0" borderId="0" xfId="45" applyNumberFormat="1" applyFont="1" applyAlignment="1">
      <alignment horizontal="right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right"/>
    </xf>
    <xf numFmtId="164" fontId="18" fillId="0" borderId="0" xfId="0" applyNumberFormat="1" applyFont="1" applyAlignment="1">
      <alignment horizontal="right"/>
    </xf>
    <xf numFmtId="164" fontId="18" fillId="0" borderId="0" xfId="0" applyNumberFormat="1" applyFont="1"/>
    <xf numFmtId="1" fontId="21" fillId="0" borderId="0" xfId="0" applyNumberFormat="1" applyFont="1" applyAlignment="1">
      <alignment horizontal="center"/>
    </xf>
    <xf numFmtId="164" fontId="21" fillId="0" borderId="0" xfId="42" applyNumberFormat="1" applyFont="1"/>
    <xf numFmtId="164" fontId="0" fillId="0" borderId="0" xfId="0" applyNumberFormat="1"/>
    <xf numFmtId="164" fontId="21" fillId="0" borderId="0" xfId="0" applyNumberFormat="1" applyFont="1" applyAlignment="1">
      <alignment horizontal="center"/>
    </xf>
    <xf numFmtId="164" fontId="22" fillId="0" borderId="0" xfId="0" applyNumberFormat="1" applyFont="1"/>
    <xf numFmtId="0" fontId="0" fillId="0" borderId="0" xfId="0"/>
    <xf numFmtId="164" fontId="18" fillId="0" borderId="0" xfId="0" applyNumberFormat="1" applyFont="1" applyAlignment="1">
      <alignment horizontal="center"/>
    </xf>
    <xf numFmtId="164" fontId="21" fillId="0" borderId="0" xfId="42" applyNumberFormat="1" applyFont="1" applyAlignment="1">
      <alignment horizontal="center"/>
    </xf>
    <xf numFmtId="0" fontId="18" fillId="0" borderId="0" xfId="0" applyFont="1"/>
    <xf numFmtId="164" fontId="18" fillId="0" borderId="0" xfId="0" applyNumberFormat="1" applyFont="1"/>
    <xf numFmtId="0" fontId="0" fillId="0" borderId="0" xfId="0" applyAlignment="1">
      <alignment horizontal="center"/>
    </xf>
    <xf numFmtId="1" fontId="21" fillId="0" borderId="0" xfId="43" applyNumberFormat="1" applyFont="1" applyBorder="1" applyAlignment="1"/>
    <xf numFmtId="1" fontId="21" fillId="0" borderId="0" xfId="43" applyNumberFormat="1" applyFont="1" applyBorder="1" applyAlignment="1">
      <alignment horizontal="center"/>
    </xf>
    <xf numFmtId="0" fontId="21" fillId="0" borderId="0" xfId="43" applyFont="1" applyBorder="1" applyAlignment="1">
      <alignment horizontal="center"/>
    </xf>
    <xf numFmtId="0" fontId="19" fillId="0" borderId="0" xfId="43" applyFont="1" applyBorder="1" applyAlignment="1">
      <alignment horizontal="center"/>
    </xf>
    <xf numFmtId="0" fontId="19" fillId="0" borderId="0" xfId="43" applyBorder="1" applyAlignment="1">
      <alignment horizontal="center"/>
    </xf>
    <xf numFmtId="164" fontId="21" fillId="0" borderId="0" xfId="46" applyNumberFormat="1" applyFont="1" applyAlignment="1">
      <alignment horizontal="center"/>
    </xf>
    <xf numFmtId="164" fontId="21" fillId="0" borderId="0" xfId="46" applyNumberFormat="1" applyFont="1" applyFill="1" applyAlignment="1">
      <alignment horizontal="center"/>
    </xf>
    <xf numFmtId="1" fontId="21" fillId="0" borderId="0" xfId="43" applyNumberFormat="1" applyFont="1" applyFill="1" applyBorder="1" applyAlignment="1">
      <alignment horizontal="center"/>
    </xf>
    <xf numFmtId="164" fontId="21" fillId="0" borderId="0" xfId="47" applyNumberFormat="1" applyFont="1" applyFill="1" applyAlignment="1">
      <alignment horizontal="center"/>
    </xf>
    <xf numFmtId="164" fontId="20" fillId="0" borderId="0" xfId="47" applyNumberFormat="1" applyFont="1" applyFill="1" applyAlignment="1">
      <alignment horizontal="right"/>
    </xf>
    <xf numFmtId="164" fontId="20" fillId="0" borderId="0" xfId="46" applyNumberFormat="1" applyFont="1" applyAlignment="1">
      <alignment horizontal="right"/>
    </xf>
    <xf numFmtId="166" fontId="18" fillId="0" borderId="0" xfId="0" applyNumberFormat="1" applyFont="1"/>
    <xf numFmtId="166" fontId="18" fillId="33" borderId="0" xfId="0" applyNumberFormat="1" applyFont="1" applyFill="1"/>
    <xf numFmtId="0" fontId="0" fillId="33" borderId="0" xfId="0" applyFill="1"/>
    <xf numFmtId="0" fontId="18" fillId="33" borderId="0" xfId="0" applyFont="1" applyFill="1" applyAlignment="1">
      <alignment horizontal="center"/>
    </xf>
    <xf numFmtId="0" fontId="21" fillId="33" borderId="0" xfId="0" applyFont="1" applyFill="1" applyAlignment="1"/>
    <xf numFmtId="1" fontId="21" fillId="33" borderId="0" xfId="0" applyNumberFormat="1" applyFont="1" applyFill="1" applyAlignment="1"/>
    <xf numFmtId="0" fontId="21" fillId="0" borderId="0" xfId="43" applyFont="1"/>
    <xf numFmtId="0" fontId="21" fillId="0" borderId="0" xfId="0" applyFont="1" applyAlignment="1"/>
    <xf numFmtId="0" fontId="21" fillId="0" borderId="0" xfId="45" applyFont="1"/>
    <xf numFmtId="0" fontId="21" fillId="0" borderId="0" xfId="43" applyFont="1" applyAlignment="1">
      <alignment horizontal="center"/>
    </xf>
    <xf numFmtId="0" fontId="21" fillId="0" borderId="0" xfId="0" applyFont="1" applyBorder="1" applyAlignment="1"/>
    <xf numFmtId="0" fontId="21" fillId="0" borderId="0" xfId="0" applyFont="1" applyAlignment="1">
      <alignment horizontal="center"/>
    </xf>
    <xf numFmtId="0" fontId="21" fillId="0" borderId="0" xfId="43" applyFont="1" applyFill="1"/>
    <xf numFmtId="0" fontId="21" fillId="0" borderId="0" xfId="43" applyFont="1" applyFill="1" applyAlignment="1">
      <alignment horizontal="center"/>
    </xf>
    <xf numFmtId="1" fontId="21" fillId="0" borderId="0" xfId="43" applyNumberFormat="1" applyFont="1"/>
    <xf numFmtId="1" fontId="18" fillId="0" borderId="0" xfId="0" applyNumberFormat="1" applyFont="1" applyAlignment="1">
      <alignment horizontal="right"/>
    </xf>
    <xf numFmtId="164" fontId="21" fillId="0" borderId="0" xfId="43" applyNumberFormat="1" applyFont="1"/>
    <xf numFmtId="0" fontId="20" fillId="0" borderId="0" xfId="43" applyFont="1" applyAlignment="1">
      <alignment horizontal="right"/>
    </xf>
    <xf numFmtId="0" fontId="21" fillId="0" borderId="0" xfId="0" applyFont="1" applyBorder="1" applyAlignment="1">
      <alignment horizontal="center"/>
    </xf>
    <xf numFmtId="2" fontId="21" fillId="0" borderId="0" xfId="43" applyNumberFormat="1" applyFont="1" applyAlignment="1">
      <alignment horizontal="center"/>
    </xf>
    <xf numFmtId="1" fontId="18" fillId="0" borderId="0" xfId="0" applyNumberFormat="1" applyFont="1" applyAlignment="1">
      <alignment horizontal="center"/>
    </xf>
    <xf numFmtId="0" fontId="21" fillId="33" borderId="0" xfId="0" applyFont="1" applyFill="1" applyBorder="1" applyAlignment="1"/>
    <xf numFmtId="0" fontId="21" fillId="0" borderId="0" xfId="0" applyFont="1" applyFill="1" applyBorder="1" applyAlignment="1">
      <alignment horizontal="center"/>
    </xf>
    <xf numFmtId="0" fontId="20" fillId="0" borderId="0" xfId="0" applyFont="1" applyAlignment="1">
      <alignment horizontal="right"/>
    </xf>
    <xf numFmtId="0" fontId="21" fillId="0" borderId="0" xfId="0" applyFont="1" applyFill="1" applyBorder="1" applyAlignment="1"/>
    <xf numFmtId="0" fontId="20" fillId="0" borderId="0" xfId="0" applyFont="1" applyFill="1" applyBorder="1" applyAlignment="1"/>
    <xf numFmtId="0" fontId="16" fillId="0" borderId="0" xfId="0" applyFont="1"/>
    <xf numFmtId="0" fontId="21" fillId="0" borderId="0" xfId="0" applyFont="1" applyFill="1" applyAlignment="1"/>
    <xf numFmtId="1" fontId="21" fillId="0" borderId="0" xfId="0" applyNumberFormat="1" applyFont="1" applyFill="1" applyAlignment="1"/>
    <xf numFmtId="164" fontId="18" fillId="0" borderId="0" xfId="0" applyNumberFormat="1" applyFont="1" applyFill="1"/>
    <xf numFmtId="166" fontId="0" fillId="33" borderId="0" xfId="0" applyNumberFormat="1" applyFont="1" applyFill="1"/>
    <xf numFmtId="0" fontId="18" fillId="0" borderId="0" xfId="0" applyFont="1" applyBorder="1" applyAlignment="1">
      <alignment horizontal="right"/>
    </xf>
    <xf numFmtId="0" fontId="21" fillId="0" borderId="0" xfId="48" applyFont="1" applyBorder="1" applyAlignment="1">
      <alignment horizontal="center"/>
    </xf>
    <xf numFmtId="0" fontId="19" fillId="0" borderId="0" xfId="48" applyBorder="1" applyAlignment="1">
      <alignment horizontal="center"/>
    </xf>
    <xf numFmtId="164" fontId="21" fillId="0" borderId="0" xfId="47" applyNumberFormat="1" applyFont="1" applyAlignment="1">
      <alignment horizontal="center"/>
    </xf>
    <xf numFmtId="0" fontId="21" fillId="0" borderId="0" xfId="47" applyFont="1"/>
    <xf numFmtId="164" fontId="20" fillId="0" borderId="0" xfId="47" applyNumberFormat="1" applyFont="1" applyAlignment="1">
      <alignment horizontal="right"/>
    </xf>
    <xf numFmtId="164" fontId="21" fillId="0" borderId="0" xfId="47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right"/>
    </xf>
    <xf numFmtId="0" fontId="0" fillId="0" borderId="0" xfId="0" applyBorder="1"/>
    <xf numFmtId="1" fontId="18" fillId="0" borderId="0" xfId="0" applyNumberFormat="1" applyFont="1"/>
    <xf numFmtId="1" fontId="0" fillId="0" borderId="0" xfId="0" applyNumberFormat="1"/>
    <xf numFmtId="1" fontId="20" fillId="0" borderId="0" xfId="0" applyNumberFormat="1" applyFont="1" applyFill="1" applyAlignment="1">
      <alignment horizontal="right"/>
    </xf>
    <xf numFmtId="1" fontId="20" fillId="0" borderId="0" xfId="0" applyNumberFormat="1" applyFont="1" applyAlignment="1">
      <alignment horizontal="right"/>
    </xf>
    <xf numFmtId="1" fontId="20" fillId="0" borderId="0" xfId="43" applyNumberFormat="1" applyFont="1" applyAlignment="1">
      <alignment horizontal="right"/>
    </xf>
    <xf numFmtId="1" fontId="20" fillId="0" borderId="0" xfId="45" applyNumberFormat="1" applyFont="1" applyAlignment="1">
      <alignment horizontal="right"/>
    </xf>
    <xf numFmtId="1" fontId="21" fillId="0" borderId="0" xfId="43" applyNumberFormat="1" applyFont="1" applyAlignment="1">
      <alignment horizontal="right"/>
    </xf>
    <xf numFmtId="1" fontId="21" fillId="0" borderId="0" xfId="0" applyNumberFormat="1" applyFont="1" applyFill="1" applyAlignment="1">
      <alignment horizontal="right"/>
    </xf>
    <xf numFmtId="1" fontId="21" fillId="0" borderId="0" xfId="43" applyNumberFormat="1" applyFont="1" applyFill="1" applyAlignment="1">
      <alignment horizontal="right"/>
    </xf>
    <xf numFmtId="1" fontId="21" fillId="0" borderId="0" xfId="45" applyNumberFormat="1" applyFont="1" applyAlignment="1">
      <alignment horizontal="right"/>
    </xf>
    <xf numFmtId="1" fontId="0" fillId="0" borderId="0" xfId="0" applyNumberFormat="1" applyAlignment="1">
      <alignment horizontal="right"/>
    </xf>
    <xf numFmtId="164" fontId="21" fillId="0" borderId="0" xfId="43" applyNumberFormat="1" applyFont="1" applyAlignment="1">
      <alignment horizontal="right"/>
    </xf>
    <xf numFmtId="164" fontId="21" fillId="0" borderId="0" xfId="0" applyNumberFormat="1" applyFont="1" applyFill="1" applyAlignment="1">
      <alignment horizontal="right"/>
    </xf>
    <xf numFmtId="164" fontId="21" fillId="0" borderId="0" xfId="43" applyNumberFormat="1" applyFont="1" applyFill="1" applyAlignment="1">
      <alignment horizontal="right"/>
    </xf>
    <xf numFmtId="164" fontId="21" fillId="0" borderId="0" xfId="45" applyNumberFormat="1" applyFont="1" applyAlignment="1">
      <alignment horizontal="right"/>
    </xf>
    <xf numFmtId="1" fontId="21" fillId="0" borderId="0" xfId="0" applyNumberFormat="1" applyFont="1" applyAlignment="1">
      <alignment horizontal="right"/>
    </xf>
    <xf numFmtId="1" fontId="20" fillId="0" borderId="0" xfId="42" applyNumberFormat="1" applyFont="1"/>
    <xf numFmtId="1" fontId="18" fillId="0" borderId="0" xfId="0" applyNumberFormat="1" applyFont="1" applyFill="1" applyAlignment="1">
      <alignment horizontal="center"/>
    </xf>
    <xf numFmtId="1" fontId="20" fillId="0" borderId="0" xfId="0" applyNumberFormat="1" applyFont="1"/>
    <xf numFmtId="1" fontId="21" fillId="0" borderId="0" xfId="43" applyNumberFormat="1" applyFont="1" applyAlignment="1">
      <alignment horizontal="center"/>
    </xf>
    <xf numFmtId="1" fontId="20" fillId="0" borderId="0" xfId="44" applyNumberFormat="1" applyFont="1" applyFill="1" applyAlignment="1">
      <alignment horizontal="right"/>
    </xf>
    <xf numFmtId="1" fontId="21" fillId="0" borderId="0" xfId="45" applyNumberFormat="1" applyFont="1" applyAlignment="1">
      <alignment horizontal="center"/>
    </xf>
    <xf numFmtId="1" fontId="21" fillId="0" borderId="0" xfId="43" applyNumberFormat="1" applyFont="1" applyFill="1" applyAlignment="1">
      <alignment horizontal="center"/>
    </xf>
    <xf numFmtId="1" fontId="21" fillId="0" borderId="0" xfId="45" applyNumberFormat="1" applyFont="1" applyFill="1" applyAlignment="1">
      <alignment horizontal="center"/>
    </xf>
    <xf numFmtId="1" fontId="21" fillId="0" borderId="0" xfId="0" applyNumberFormat="1" applyFont="1" applyFill="1" applyAlignment="1">
      <alignment horizontal="center"/>
    </xf>
    <xf numFmtId="1" fontId="20" fillId="0" borderId="0" xfId="43" applyNumberFormat="1" applyFont="1" applyFill="1" applyAlignment="1">
      <alignment horizontal="right"/>
    </xf>
    <xf numFmtId="1" fontId="18" fillId="0" borderId="0" xfId="0" applyNumberFormat="1" applyFont="1" applyFill="1"/>
    <xf numFmtId="1" fontId="20" fillId="0" borderId="0" xfId="45" applyNumberFormat="1" applyFont="1" applyFill="1" applyAlignment="1">
      <alignment horizontal="right"/>
    </xf>
    <xf numFmtId="166" fontId="18" fillId="0" borderId="0" xfId="0" applyNumberFormat="1" applyFont="1" applyAlignment="1">
      <alignment horizontal="center"/>
    </xf>
    <xf numFmtId="166" fontId="21" fillId="0" borderId="0" xfId="43" applyNumberFormat="1" applyFont="1" applyAlignment="1">
      <alignment horizontal="right"/>
    </xf>
    <xf numFmtId="166" fontId="18" fillId="0" borderId="0" xfId="0" applyNumberFormat="1" applyFont="1" applyAlignment="1">
      <alignment horizontal="right"/>
    </xf>
    <xf numFmtId="0" fontId="18" fillId="34" borderId="0" xfId="0" applyFont="1" applyFill="1"/>
    <xf numFmtId="0" fontId="0" fillId="34" borderId="0" xfId="0" applyFill="1"/>
    <xf numFmtId="164" fontId="18" fillId="0" borderId="0" xfId="0" applyNumberFormat="1" applyFont="1" applyAlignment="1"/>
    <xf numFmtId="1" fontId="18" fillId="0" borderId="0" xfId="0" applyNumberFormat="1" applyFont="1" applyAlignment="1"/>
    <xf numFmtId="1" fontId="20" fillId="0" borderId="0" xfId="0" applyNumberFormat="1" applyFont="1" applyAlignment="1"/>
    <xf numFmtId="1" fontId="20" fillId="0" borderId="0" xfId="0" applyNumberFormat="1" applyFont="1" applyFill="1" applyAlignment="1"/>
    <xf numFmtId="1" fontId="21" fillId="0" borderId="0" xfId="43" applyNumberFormat="1" applyFont="1" applyAlignment="1"/>
    <xf numFmtId="1" fontId="20" fillId="0" borderId="0" xfId="43" applyNumberFormat="1" applyFont="1" applyAlignment="1"/>
    <xf numFmtId="1" fontId="21" fillId="0" borderId="0" xfId="43" applyNumberFormat="1" applyFont="1" applyFill="1" applyAlignment="1"/>
    <xf numFmtId="1" fontId="20" fillId="0" borderId="0" xfId="43" applyNumberFormat="1" applyFont="1" applyFill="1" applyAlignment="1"/>
    <xf numFmtId="1" fontId="18" fillId="0" borderId="0" xfId="0" applyNumberFormat="1" applyFont="1" applyFill="1" applyAlignment="1"/>
    <xf numFmtId="1" fontId="21" fillId="0" borderId="0" xfId="45" applyNumberFormat="1" applyFont="1" applyFill="1" applyAlignment="1"/>
    <xf numFmtId="1" fontId="20" fillId="0" borderId="0" xfId="45" applyNumberFormat="1" applyFont="1" applyFill="1" applyAlignment="1"/>
    <xf numFmtId="164" fontId="18" fillId="34" borderId="0" xfId="0" applyNumberFormat="1" applyFont="1" applyFill="1"/>
    <xf numFmtId="0" fontId="18" fillId="0" borderId="0" xfId="0" applyFont="1" applyAlignment="1"/>
    <xf numFmtId="1" fontId="21" fillId="0" borderId="0" xfId="45" applyNumberFormat="1" applyFont="1" applyAlignment="1"/>
    <xf numFmtId="1" fontId="20" fillId="0" borderId="0" xfId="45" applyNumberFormat="1" applyFont="1" applyAlignment="1"/>
    <xf numFmtId="1" fontId="20" fillId="0" borderId="0" xfId="42" applyNumberFormat="1" applyFont="1" applyAlignment="1"/>
    <xf numFmtId="0" fontId="0" fillId="0" borderId="0" xfId="0" applyAlignment="1"/>
    <xf numFmtId="1" fontId="20" fillId="0" borderId="0" xfId="44" applyNumberFormat="1" applyFont="1" applyFill="1" applyAlignment="1"/>
    <xf numFmtId="0" fontId="22" fillId="0" borderId="0" xfId="0" applyFont="1" applyAlignment="1"/>
    <xf numFmtId="166" fontId="21" fillId="0" borderId="0" xfId="0" applyNumberFormat="1" applyFont="1" applyFill="1" applyAlignment="1"/>
    <xf numFmtId="164" fontId="0" fillId="0" borderId="0" xfId="0" applyNumberFormat="1" applyFill="1"/>
  </cellXfs>
  <cellStyles count="49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3"/>
    <cellStyle name="Normal 2 2" xfId="45"/>
    <cellStyle name="Normal 2 2 2" xfId="47"/>
    <cellStyle name="Normal 2 2 3" xfId="46"/>
    <cellStyle name="Normal 2 4" xfId="48"/>
    <cellStyle name="Normal 3" xfId="42"/>
    <cellStyle name="Normal 3 2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0"/>
  <sheetViews>
    <sheetView workbookViewId="0">
      <selection activeCell="A8" sqref="A8"/>
    </sheetView>
  </sheetViews>
  <sheetFormatPr defaultRowHeight="15"/>
  <cols>
    <col min="1" max="1" width="16.7109375" customWidth="1"/>
  </cols>
  <sheetData>
    <row r="1" spans="1:1">
      <c r="A1" s="82" t="s">
        <v>3</v>
      </c>
    </row>
    <row r="2" spans="1:1">
      <c r="A2" s="39" t="s">
        <v>152</v>
      </c>
    </row>
    <row r="3" spans="1:1">
      <c r="A3" s="39" t="s">
        <v>153</v>
      </c>
    </row>
    <row r="4" spans="1:1">
      <c r="A4" s="39" t="s">
        <v>154</v>
      </c>
    </row>
    <row r="5" spans="1:1">
      <c r="A5" s="39"/>
    </row>
    <row r="6" spans="1:1">
      <c r="A6" s="82" t="s">
        <v>155</v>
      </c>
    </row>
    <row r="7" spans="1:1">
      <c r="A7" s="39" t="s">
        <v>177</v>
      </c>
    </row>
    <row r="8" spans="1:1">
      <c r="A8" s="39" t="s">
        <v>178</v>
      </c>
    </row>
    <row r="10" spans="1:1">
      <c r="A10" t="s">
        <v>170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79"/>
  <sheetViews>
    <sheetView topLeftCell="H45" workbookViewId="0">
      <selection activeCell="M60" sqref="M60:M61"/>
    </sheetView>
  </sheetViews>
  <sheetFormatPr defaultRowHeight="15"/>
  <cols>
    <col min="1" max="1" width="9.140625" style="39"/>
    <col min="2" max="2" width="12.5703125" style="39" customWidth="1"/>
    <col min="3" max="4" width="8.5703125" style="44" customWidth="1"/>
    <col min="5" max="5" width="8.85546875" style="44" customWidth="1"/>
    <col min="6" max="6" width="7.7109375" style="44" customWidth="1"/>
    <col min="7" max="7" width="6.7109375" style="44" customWidth="1"/>
    <col min="8" max="8" width="8.85546875" style="106" customWidth="1"/>
    <col min="9" max="9" width="8.7109375" style="71" customWidth="1"/>
    <col min="10" max="10" width="15" style="40" customWidth="1"/>
    <col min="11" max="11" width="15.42578125" style="39" customWidth="1"/>
    <col min="12" max="12" width="15" style="39" customWidth="1"/>
    <col min="13" max="13" width="14.140625" style="39" customWidth="1"/>
    <col min="14" max="14" width="13.85546875" style="39" customWidth="1"/>
    <col min="15" max="15" width="14.28515625" style="39" customWidth="1"/>
    <col min="16" max="16" width="13.7109375" style="39" customWidth="1"/>
    <col min="17" max="17" width="12.85546875" style="39" customWidth="1"/>
    <col min="18" max="18" width="13" style="39" customWidth="1"/>
    <col min="19" max="19" width="10.28515625" style="42" customWidth="1"/>
    <col min="20" max="22" width="9.140625" style="42"/>
    <col min="23" max="23" width="10.42578125" style="42" customWidth="1"/>
  </cols>
  <sheetData>
    <row r="1" spans="1:23">
      <c r="A1" s="42" t="s">
        <v>0</v>
      </c>
      <c r="B1" s="30" t="s">
        <v>110</v>
      </c>
      <c r="C1" s="21" t="s">
        <v>160</v>
      </c>
      <c r="D1" s="21" t="s">
        <v>2</v>
      </c>
      <c r="E1" s="21" t="s">
        <v>112</v>
      </c>
      <c r="F1" s="21" t="s">
        <v>3</v>
      </c>
      <c r="G1" s="21" t="s">
        <v>4</v>
      </c>
      <c r="H1" s="71" t="s">
        <v>51</v>
      </c>
      <c r="I1" s="71" t="s">
        <v>53</v>
      </c>
      <c r="J1" s="40" t="s">
        <v>99</v>
      </c>
      <c r="K1" s="21" t="s">
        <v>100</v>
      </c>
      <c r="L1" s="21" t="s">
        <v>101</v>
      </c>
      <c r="M1" s="40" t="s">
        <v>102</v>
      </c>
      <c r="N1" s="21" t="s">
        <v>103</v>
      </c>
      <c r="O1" s="21" t="s">
        <v>104</v>
      </c>
      <c r="P1" s="40" t="s">
        <v>105</v>
      </c>
      <c r="Q1" s="21" t="s">
        <v>106</v>
      </c>
      <c r="R1" s="21" t="s">
        <v>108</v>
      </c>
      <c r="S1" s="47" t="s">
        <v>96</v>
      </c>
      <c r="T1" s="47" t="s">
        <v>92</v>
      </c>
      <c r="U1" s="47" t="s">
        <v>93</v>
      </c>
      <c r="V1" s="47" t="s">
        <v>94</v>
      </c>
      <c r="W1" s="47" t="s">
        <v>95</v>
      </c>
    </row>
    <row r="2" spans="1:23">
      <c r="A2" s="63" t="s">
        <v>115</v>
      </c>
      <c r="B2" s="28" t="s">
        <v>116</v>
      </c>
      <c r="C2" s="34">
        <v>4</v>
      </c>
      <c r="D2" s="34">
        <v>2</v>
      </c>
      <c r="E2" s="34">
        <v>1</v>
      </c>
      <c r="F2" s="21">
        <v>1</v>
      </c>
      <c r="G2" s="21">
        <v>1</v>
      </c>
      <c r="H2" s="102">
        <v>149.10677872298541</v>
      </c>
      <c r="I2" s="102">
        <v>1</v>
      </c>
      <c r="J2" s="42">
        <v>167.53699999999998</v>
      </c>
      <c r="K2" s="42">
        <v>632.15499999999997</v>
      </c>
      <c r="L2" s="43">
        <v>32.769300000000001</v>
      </c>
      <c r="M2" s="43">
        <v>13.602933333333333</v>
      </c>
      <c r="N2" s="43">
        <v>10.547599999999999</v>
      </c>
      <c r="O2" s="43">
        <v>25.942333333333334</v>
      </c>
      <c r="P2" s="56">
        <v>2.3208733333333331</v>
      </c>
      <c r="Q2" s="42">
        <v>0.79567555555555536</v>
      </c>
      <c r="R2" s="43">
        <v>-2.679824</v>
      </c>
      <c r="S2" s="88">
        <v>6.5</v>
      </c>
      <c r="T2" s="88">
        <v>71</v>
      </c>
      <c r="U2" s="88">
        <v>15</v>
      </c>
      <c r="V2" s="88">
        <v>14</v>
      </c>
      <c r="W2" s="88">
        <v>4.5</v>
      </c>
    </row>
    <row r="3" spans="1:23">
      <c r="A3" s="63" t="s">
        <v>117</v>
      </c>
      <c r="B3" s="28" t="s">
        <v>118</v>
      </c>
      <c r="C3" s="34">
        <v>18</v>
      </c>
      <c r="D3" s="34">
        <v>3</v>
      </c>
      <c r="E3" s="34">
        <v>2</v>
      </c>
      <c r="F3" s="21">
        <v>1</v>
      </c>
      <c r="G3" s="21">
        <v>1</v>
      </c>
      <c r="H3" s="102">
        <v>96.941869183945499</v>
      </c>
      <c r="I3" s="102">
        <v>1</v>
      </c>
      <c r="J3" s="42">
        <v>81.271999999999991</v>
      </c>
      <c r="K3" s="42">
        <v>293.35000000000002</v>
      </c>
      <c r="L3" s="43">
        <v>25.431100000000001</v>
      </c>
      <c r="M3" s="43">
        <v>17.713333333333335</v>
      </c>
      <c r="N3" s="43">
        <v>13.538172222222222</v>
      </c>
      <c r="O3" s="43">
        <v>29.581666666666667</v>
      </c>
      <c r="P3" s="56">
        <v>4.3384333333333336</v>
      </c>
      <c r="Q3" s="42">
        <v>2.7017844444444443</v>
      </c>
      <c r="R3" s="43">
        <v>-1.1277280000000001</v>
      </c>
      <c r="S3" s="88">
        <v>7.2</v>
      </c>
      <c r="T3" s="88">
        <v>70.8</v>
      </c>
      <c r="U3" s="88">
        <v>7.5</v>
      </c>
      <c r="V3" s="88">
        <v>21.7</v>
      </c>
      <c r="W3" s="88">
        <v>1.5</v>
      </c>
    </row>
    <row r="4" spans="1:23">
      <c r="A4" s="63" t="s">
        <v>119</v>
      </c>
      <c r="B4" s="28" t="s">
        <v>118</v>
      </c>
      <c r="C4" s="34">
        <v>16</v>
      </c>
      <c r="D4" s="34">
        <v>4</v>
      </c>
      <c r="E4" s="34">
        <v>1</v>
      </c>
      <c r="F4" s="21">
        <v>1</v>
      </c>
      <c r="G4" s="21">
        <v>1</v>
      </c>
      <c r="H4" s="105">
        <v>542.48837073899472</v>
      </c>
      <c r="I4" s="71">
        <v>21</v>
      </c>
      <c r="J4" s="42">
        <v>81.457999999999998</v>
      </c>
      <c r="K4" s="42">
        <v>293.72199999999998</v>
      </c>
      <c r="L4" s="43">
        <v>25.434699999999999</v>
      </c>
      <c r="M4" s="43">
        <v>17.702999999999999</v>
      </c>
      <c r="N4" s="43">
        <v>13.529927777777779</v>
      </c>
      <c r="O4" s="43">
        <v>29.573333333333334</v>
      </c>
      <c r="P4" s="56">
        <v>4.3330666666666664</v>
      </c>
      <c r="Q4" s="42">
        <v>2.6974266666666669</v>
      </c>
      <c r="R4" s="43">
        <v>-1.1325720000000001</v>
      </c>
      <c r="S4" s="88">
        <v>7.2</v>
      </c>
      <c r="T4" s="88">
        <v>70.8</v>
      </c>
      <c r="U4" s="88">
        <v>7.5</v>
      </c>
      <c r="V4" s="88">
        <v>21.7</v>
      </c>
      <c r="W4" s="88">
        <v>1.5</v>
      </c>
    </row>
    <row r="5" spans="1:23">
      <c r="A5" s="63" t="s">
        <v>120</v>
      </c>
      <c r="B5" s="28" t="s">
        <v>121</v>
      </c>
      <c r="C5" s="34">
        <v>5</v>
      </c>
      <c r="D5" s="34">
        <v>5</v>
      </c>
      <c r="E5" s="34">
        <v>2</v>
      </c>
      <c r="F5" s="21">
        <v>1</v>
      </c>
      <c r="G5" s="21">
        <v>1</v>
      </c>
      <c r="H5" s="102">
        <v>905.37597647027269</v>
      </c>
      <c r="I5" s="102">
        <v>1</v>
      </c>
      <c r="J5" s="42">
        <v>189.654</v>
      </c>
      <c r="K5" s="42">
        <v>617.97</v>
      </c>
      <c r="L5" s="43">
        <v>21.009599999999999</v>
      </c>
      <c r="M5" s="43">
        <v>15.491666666666667</v>
      </c>
      <c r="N5" s="43">
        <v>13.529927777777779</v>
      </c>
      <c r="O5" s="43">
        <v>29.573333333333334</v>
      </c>
      <c r="P5" s="56">
        <v>3.5609366666666666</v>
      </c>
      <c r="Q5" s="42">
        <v>2.0555044444444444</v>
      </c>
      <c r="R5" s="43">
        <v>-1.5017719999999999</v>
      </c>
      <c r="S5" s="88">
        <v>7</v>
      </c>
      <c r="T5" s="88">
        <v>68.900000000000006</v>
      </c>
      <c r="U5" s="88">
        <v>17.5</v>
      </c>
      <c r="V5" s="88">
        <v>13.6</v>
      </c>
      <c r="W5" s="88">
        <v>3</v>
      </c>
    </row>
    <row r="6" spans="1:23">
      <c r="A6" s="63" t="s">
        <v>122</v>
      </c>
      <c r="B6" s="28" t="s">
        <v>121</v>
      </c>
      <c r="C6" s="34">
        <v>6</v>
      </c>
      <c r="D6" s="34">
        <v>6</v>
      </c>
      <c r="E6" s="34">
        <v>1</v>
      </c>
      <c r="F6" s="21">
        <v>1</v>
      </c>
      <c r="G6" s="21">
        <v>1</v>
      </c>
      <c r="H6" s="102">
        <v>279.62896379369533</v>
      </c>
      <c r="I6" s="102">
        <v>508.2</v>
      </c>
      <c r="J6" s="42">
        <v>156.49099999999999</v>
      </c>
      <c r="K6" s="42">
        <v>516.92899999999997</v>
      </c>
      <c r="L6" s="43">
        <v>23.185400000000001</v>
      </c>
      <c r="M6" s="43">
        <v>15.944000000000001</v>
      </c>
      <c r="N6" s="43">
        <v>12.731444444444444</v>
      </c>
      <c r="O6" s="43">
        <v>27.989333333333331</v>
      </c>
      <c r="P6" s="56">
        <v>3.5983566666666662</v>
      </c>
      <c r="Q6" s="42">
        <v>2.1730600000000004</v>
      </c>
      <c r="R6" s="43">
        <v>-1.5963919999999998</v>
      </c>
      <c r="S6" s="88">
        <v>7</v>
      </c>
      <c r="T6" s="88">
        <v>68.900000000000006</v>
      </c>
      <c r="U6" s="88">
        <v>17.5</v>
      </c>
      <c r="V6" s="88">
        <v>13.6</v>
      </c>
      <c r="W6" s="88">
        <v>3</v>
      </c>
    </row>
    <row r="7" spans="1:23">
      <c r="A7" s="63" t="s">
        <v>123</v>
      </c>
      <c r="B7" s="28" t="s">
        <v>124</v>
      </c>
      <c r="C7" s="34">
        <v>13</v>
      </c>
      <c r="D7" s="34">
        <v>7</v>
      </c>
      <c r="E7" s="34">
        <v>2</v>
      </c>
      <c r="F7" s="21">
        <v>1</v>
      </c>
      <c r="G7" s="21">
        <v>1</v>
      </c>
      <c r="H7" s="102">
        <v>236.47157100699118</v>
      </c>
      <c r="I7" s="102">
        <v>684.4</v>
      </c>
      <c r="J7" s="42">
        <v>96.897000000000006</v>
      </c>
      <c r="K7" s="42">
        <v>398.11200000000002</v>
      </c>
      <c r="L7" s="43">
        <v>34.501400000000004</v>
      </c>
      <c r="M7" s="43">
        <v>16.550666666666668</v>
      </c>
      <c r="N7" s="43">
        <v>12.907855555555557</v>
      </c>
      <c r="O7" s="43">
        <v>28.867999999999995</v>
      </c>
      <c r="P7" s="56">
        <v>2.8747799999999999</v>
      </c>
      <c r="Q7" s="42">
        <v>1.467262222222222</v>
      </c>
      <c r="R7" s="43">
        <v>-1.889208</v>
      </c>
      <c r="S7" s="88">
        <v>7.2</v>
      </c>
      <c r="T7" s="88">
        <v>73.2</v>
      </c>
      <c r="U7" s="88">
        <v>12.5</v>
      </c>
      <c r="V7" s="88">
        <v>14.3</v>
      </c>
      <c r="W7" s="88">
        <v>2.5</v>
      </c>
    </row>
    <row r="8" spans="1:23">
      <c r="A8" s="63" t="s">
        <v>125</v>
      </c>
      <c r="B8" s="28" t="s">
        <v>124</v>
      </c>
      <c r="C8" s="34">
        <v>15</v>
      </c>
      <c r="D8" s="34">
        <v>8</v>
      </c>
      <c r="E8" s="34">
        <v>1</v>
      </c>
      <c r="F8" s="21">
        <v>1</v>
      </c>
      <c r="G8" s="21">
        <v>1</v>
      </c>
      <c r="H8" s="102">
        <v>81</v>
      </c>
      <c r="I8" s="102">
        <v>1</v>
      </c>
      <c r="J8" s="42">
        <v>96.513000000000005</v>
      </c>
      <c r="K8" s="42">
        <v>396.89</v>
      </c>
      <c r="L8" s="43">
        <v>34.336399999999998</v>
      </c>
      <c r="M8" s="43">
        <v>16.560999999999996</v>
      </c>
      <c r="N8" s="43">
        <v>12.919344444444443</v>
      </c>
      <c r="O8" s="43">
        <v>28.879333333333332</v>
      </c>
      <c r="P8" s="56">
        <v>2.8841633333333334</v>
      </c>
      <c r="Q8" s="42">
        <v>1.4757177777777777</v>
      </c>
      <c r="R8" s="43">
        <v>-1.8824280000000002</v>
      </c>
      <c r="S8" s="88">
        <v>7.2</v>
      </c>
      <c r="T8" s="88">
        <v>73.2</v>
      </c>
      <c r="U8" s="88">
        <v>12.5</v>
      </c>
      <c r="V8" s="88">
        <v>14.3</v>
      </c>
      <c r="W8" s="88">
        <v>2.5</v>
      </c>
    </row>
    <row r="9" spans="1:23">
      <c r="A9" s="63" t="s">
        <v>126</v>
      </c>
      <c r="B9" s="28" t="s">
        <v>127</v>
      </c>
      <c r="C9" s="34">
        <v>8</v>
      </c>
      <c r="D9" s="34">
        <v>9</v>
      </c>
      <c r="E9" s="34">
        <v>2</v>
      </c>
      <c r="F9" s="21">
        <v>1</v>
      </c>
      <c r="G9" s="21">
        <v>1</v>
      </c>
      <c r="H9" s="102">
        <v>21</v>
      </c>
      <c r="I9" s="102">
        <v>1</v>
      </c>
      <c r="J9" s="42">
        <v>151.65699999999998</v>
      </c>
      <c r="K9" s="42">
        <v>594.56200000000001</v>
      </c>
      <c r="L9" s="43">
        <v>45.030100000000004</v>
      </c>
      <c r="M9" s="43">
        <v>13.994300000000001</v>
      </c>
      <c r="N9" s="43">
        <v>10.652803333333335</v>
      </c>
      <c r="O9" s="43">
        <v>26.266666666666666</v>
      </c>
      <c r="P9" s="56">
        <v>1.5997000000000001</v>
      </c>
      <c r="Q9" s="42">
        <v>0.12953888888888876</v>
      </c>
      <c r="R9" s="43">
        <v>-3.3096100000000002</v>
      </c>
      <c r="S9" s="88">
        <v>6.5</v>
      </c>
      <c r="T9" s="88">
        <v>71</v>
      </c>
      <c r="U9" s="88">
        <v>15</v>
      </c>
      <c r="V9" s="88">
        <v>14</v>
      </c>
      <c r="W9" s="88">
        <v>4.5</v>
      </c>
    </row>
    <row r="10" spans="1:23">
      <c r="A10" s="63" t="s">
        <v>128</v>
      </c>
      <c r="B10" s="28" t="s">
        <v>127</v>
      </c>
      <c r="C10" s="34">
        <v>9</v>
      </c>
      <c r="D10" s="34">
        <v>10</v>
      </c>
      <c r="E10" s="34">
        <v>1</v>
      </c>
      <c r="F10" s="21">
        <v>1</v>
      </c>
      <c r="G10" s="21">
        <v>1</v>
      </c>
      <c r="H10" s="102">
        <v>21</v>
      </c>
      <c r="I10" s="102">
        <v>4670</v>
      </c>
      <c r="J10" s="42">
        <v>147.19800000000001</v>
      </c>
      <c r="K10" s="42">
        <v>583.94500000000005</v>
      </c>
      <c r="L10" s="43">
        <v>45.361599999999996</v>
      </c>
      <c r="M10" s="43">
        <v>14.005666666666665</v>
      </c>
      <c r="N10" s="43">
        <v>10.628177777777777</v>
      </c>
      <c r="O10" s="43">
        <v>26.22066666666667</v>
      </c>
      <c r="P10" s="56">
        <v>1.5690666666666668</v>
      </c>
      <c r="Q10" s="42">
        <v>7.5363333333333282E-2</v>
      </c>
      <c r="R10" s="43">
        <v>-3.3855060000000003</v>
      </c>
      <c r="S10" s="88">
        <v>6.5</v>
      </c>
      <c r="T10" s="88">
        <v>71</v>
      </c>
      <c r="U10" s="88">
        <v>15</v>
      </c>
      <c r="V10" s="88">
        <v>14</v>
      </c>
      <c r="W10" s="88">
        <v>4.5</v>
      </c>
    </row>
    <row r="11" spans="1:23">
      <c r="A11" s="63" t="s">
        <v>129</v>
      </c>
      <c r="B11" s="28" t="s">
        <v>130</v>
      </c>
      <c r="C11" s="34">
        <v>10</v>
      </c>
      <c r="D11" s="34">
        <v>11</v>
      </c>
      <c r="E11" s="34">
        <v>1</v>
      </c>
      <c r="F11" s="21">
        <v>1</v>
      </c>
      <c r="G11" s="21">
        <v>1</v>
      </c>
      <c r="H11" s="102">
        <v>21</v>
      </c>
      <c r="I11" s="98">
        <v>2591.1999999999998</v>
      </c>
      <c r="J11" s="42">
        <v>88.191000000000003</v>
      </c>
      <c r="K11" s="42">
        <v>372.73</v>
      </c>
      <c r="L11" s="43">
        <v>27.367999999999999</v>
      </c>
      <c r="M11" s="43">
        <v>15.038233333333332</v>
      </c>
      <c r="N11" s="43">
        <v>11.015488888888889</v>
      </c>
      <c r="O11" s="43">
        <v>27.35766666666667</v>
      </c>
      <c r="P11" s="56">
        <v>2.0019200000000001</v>
      </c>
      <c r="Q11" s="42">
        <v>0.38503999999999994</v>
      </c>
      <c r="R11" s="43">
        <v>-3.2209879999999997</v>
      </c>
      <c r="S11" s="88">
        <v>7.3</v>
      </c>
      <c r="T11" s="88">
        <v>70.8</v>
      </c>
      <c r="U11" s="88">
        <v>7.6</v>
      </c>
      <c r="V11" s="88">
        <v>21.7</v>
      </c>
      <c r="W11" s="88">
        <v>1.55</v>
      </c>
    </row>
    <row r="12" spans="1:23">
      <c r="A12" s="63" t="s">
        <v>131</v>
      </c>
      <c r="B12" s="28" t="s">
        <v>132</v>
      </c>
      <c r="C12" s="34">
        <v>20</v>
      </c>
      <c r="D12" s="34">
        <v>12</v>
      </c>
      <c r="E12" s="34">
        <v>2</v>
      </c>
      <c r="F12" s="21">
        <v>1</v>
      </c>
      <c r="G12" s="21">
        <v>1</v>
      </c>
      <c r="H12" s="102">
        <v>339.61990331698865</v>
      </c>
      <c r="I12" s="102">
        <v>41</v>
      </c>
      <c r="J12" s="42">
        <v>73.004000000000005</v>
      </c>
      <c r="K12" s="42">
        <v>305.29899999999998</v>
      </c>
      <c r="L12" s="43">
        <v>24.993200000000002</v>
      </c>
      <c r="M12" s="43">
        <v>16.675000000000001</v>
      </c>
      <c r="N12" s="43">
        <v>12.507844444444444</v>
      </c>
      <c r="O12" s="43">
        <v>29.128</v>
      </c>
      <c r="P12" s="56">
        <v>2.5865703333333339</v>
      </c>
      <c r="Q12" s="42">
        <v>1.1045848888888889</v>
      </c>
      <c r="R12" s="43">
        <v>-2.4005272</v>
      </c>
      <c r="S12" s="88">
        <v>7.2</v>
      </c>
      <c r="T12" s="88">
        <v>70.8</v>
      </c>
      <c r="U12" s="88">
        <v>7.5</v>
      </c>
      <c r="V12" s="88">
        <v>21.7</v>
      </c>
      <c r="W12" s="88">
        <v>1.5</v>
      </c>
    </row>
    <row r="13" spans="1:23">
      <c r="A13" s="63" t="s">
        <v>133</v>
      </c>
      <c r="B13" s="28" t="s">
        <v>132</v>
      </c>
      <c r="C13" s="34">
        <v>17</v>
      </c>
      <c r="D13" s="34">
        <v>13</v>
      </c>
      <c r="E13" s="34">
        <v>1</v>
      </c>
      <c r="F13" s="21">
        <v>1</v>
      </c>
      <c r="G13" s="21">
        <v>1</v>
      </c>
      <c r="H13" s="102">
        <v>646.18686494487224</v>
      </c>
      <c r="I13" s="99">
        <v>583.6</v>
      </c>
      <c r="J13" s="42">
        <v>72.754999999999995</v>
      </c>
      <c r="K13" s="42">
        <v>304.56700000000001</v>
      </c>
      <c r="L13" s="43">
        <v>24.962699999999998</v>
      </c>
      <c r="M13" s="43">
        <v>16.743333333333336</v>
      </c>
      <c r="N13" s="43">
        <v>12.568424444444444</v>
      </c>
      <c r="O13" s="43">
        <v>29.186666666666667</v>
      </c>
      <c r="P13" s="56">
        <v>2.6400866666666665</v>
      </c>
      <c r="Q13" s="42">
        <v>1.1493386666666667</v>
      </c>
      <c r="R13" s="43">
        <v>-2.3614904000000001</v>
      </c>
      <c r="S13" s="88">
        <v>7.6</v>
      </c>
      <c r="T13" s="88">
        <v>70.8</v>
      </c>
      <c r="U13" s="88">
        <v>7.5</v>
      </c>
      <c r="V13" s="88">
        <v>21.7</v>
      </c>
      <c r="W13" s="88">
        <v>1.5</v>
      </c>
    </row>
    <row r="14" spans="1:23">
      <c r="A14" s="63" t="s">
        <v>134</v>
      </c>
      <c r="B14" s="28" t="s">
        <v>135</v>
      </c>
      <c r="C14" s="34">
        <v>21</v>
      </c>
      <c r="D14" s="34">
        <v>14</v>
      </c>
      <c r="E14" s="34">
        <v>2</v>
      </c>
      <c r="F14" s="21">
        <v>1</v>
      </c>
      <c r="G14" s="21">
        <v>1</v>
      </c>
      <c r="H14" s="102">
        <v>201.62417285145239</v>
      </c>
      <c r="I14" s="102">
        <v>41</v>
      </c>
      <c r="J14" s="42">
        <v>146.13</v>
      </c>
      <c r="K14" s="42">
        <v>537.85400000000004</v>
      </c>
      <c r="L14" s="43">
        <v>29.898</v>
      </c>
      <c r="M14" s="43">
        <v>14.185066666666666</v>
      </c>
      <c r="N14" s="43">
        <v>12.568424444444444</v>
      </c>
      <c r="O14" s="43">
        <v>29.186666666666667</v>
      </c>
      <c r="P14" s="56">
        <v>3.3358600000000003</v>
      </c>
      <c r="Q14" s="42">
        <v>1.7894366666666666</v>
      </c>
      <c r="R14" s="43">
        <v>-1.6728739999999998</v>
      </c>
      <c r="S14" s="88">
        <v>6.5</v>
      </c>
      <c r="T14" s="88">
        <v>67.7</v>
      </c>
      <c r="U14" s="88">
        <v>21</v>
      </c>
      <c r="V14" s="88">
        <v>11.3</v>
      </c>
      <c r="W14" s="88">
        <v>3</v>
      </c>
    </row>
    <row r="15" spans="1:23">
      <c r="A15" s="63" t="s">
        <v>136</v>
      </c>
      <c r="B15" s="28" t="s">
        <v>135</v>
      </c>
      <c r="C15" s="34">
        <v>1</v>
      </c>
      <c r="D15" s="34">
        <v>15</v>
      </c>
      <c r="E15" s="34">
        <v>1</v>
      </c>
      <c r="F15" s="21">
        <v>1</v>
      </c>
      <c r="G15" s="21">
        <v>1</v>
      </c>
      <c r="H15" s="102">
        <v>21</v>
      </c>
      <c r="I15" s="102">
        <v>1</v>
      </c>
      <c r="J15" s="42">
        <v>147.523</v>
      </c>
      <c r="K15" s="42">
        <v>547.25800000000004</v>
      </c>
      <c r="L15" s="43">
        <v>30.438800000000001</v>
      </c>
      <c r="M15" s="43">
        <v>14.147566666666668</v>
      </c>
      <c r="N15" s="43">
        <v>11.05108888888889</v>
      </c>
      <c r="O15" s="43">
        <v>26.346666666666664</v>
      </c>
      <c r="P15" s="56">
        <v>3.2903933333333328</v>
      </c>
      <c r="Q15" s="42">
        <v>1.7539822222222223</v>
      </c>
      <c r="R15" s="43">
        <v>-1.7066119999999998</v>
      </c>
      <c r="S15" s="88">
        <v>7</v>
      </c>
      <c r="T15" s="88">
        <v>54</v>
      </c>
      <c r="U15" s="88">
        <v>27</v>
      </c>
      <c r="V15" s="88">
        <v>19</v>
      </c>
      <c r="W15" s="88">
        <v>3</v>
      </c>
    </row>
    <row r="16" spans="1:23">
      <c r="A16" s="63" t="s">
        <v>137</v>
      </c>
      <c r="B16" s="28" t="s">
        <v>138</v>
      </c>
      <c r="C16" s="34">
        <v>14</v>
      </c>
      <c r="D16" s="34">
        <v>16</v>
      </c>
      <c r="E16" s="34">
        <v>2</v>
      </c>
      <c r="F16" s="21">
        <v>1</v>
      </c>
      <c r="G16" s="21">
        <v>1</v>
      </c>
      <c r="H16" s="102">
        <v>1048.17797427508</v>
      </c>
      <c r="I16" s="99">
        <v>14597.782807584013</v>
      </c>
      <c r="J16" s="42">
        <v>81.248999999999995</v>
      </c>
      <c r="K16" s="42">
        <v>351.03300000000002</v>
      </c>
      <c r="L16" s="43">
        <v>28.599399999999999</v>
      </c>
      <c r="M16" s="43">
        <v>15.711333333333334</v>
      </c>
      <c r="N16" s="43">
        <v>11.690898888888889</v>
      </c>
      <c r="O16" s="43">
        <v>28.340666666666664</v>
      </c>
      <c r="P16" s="56">
        <v>2.1662566666666669</v>
      </c>
      <c r="Q16" s="42">
        <v>0.68359555555555573</v>
      </c>
      <c r="R16" s="43">
        <v>-2.9385680000000001</v>
      </c>
      <c r="S16" s="88">
        <v>7.2</v>
      </c>
      <c r="T16" s="88">
        <v>70.8</v>
      </c>
      <c r="U16" s="88">
        <v>7.5</v>
      </c>
      <c r="V16" s="88">
        <v>21.7</v>
      </c>
      <c r="W16" s="88">
        <v>1.5</v>
      </c>
    </row>
    <row r="17" spans="1:23">
      <c r="A17" s="63" t="s">
        <v>139</v>
      </c>
      <c r="B17" s="28" t="s">
        <v>138</v>
      </c>
      <c r="C17" s="34">
        <v>19</v>
      </c>
      <c r="D17" s="34">
        <v>17</v>
      </c>
      <c r="E17" s="34">
        <v>1</v>
      </c>
      <c r="F17" s="21">
        <v>1</v>
      </c>
      <c r="G17" s="21">
        <v>1</v>
      </c>
      <c r="H17" s="102">
        <v>1783.3701971843191</v>
      </c>
      <c r="I17" s="99">
        <v>481.8</v>
      </c>
      <c r="J17" s="42">
        <v>81.698999999999998</v>
      </c>
      <c r="K17" s="42">
        <v>350.61399999999998</v>
      </c>
      <c r="L17" s="43">
        <v>27.6236</v>
      </c>
      <c r="M17" s="43">
        <v>15.591233333333333</v>
      </c>
      <c r="N17" s="43">
        <v>11.538268888888888</v>
      </c>
      <c r="O17" s="43">
        <v>28.152333333333331</v>
      </c>
      <c r="P17" s="56">
        <v>2.0854266666666668</v>
      </c>
      <c r="Q17" s="42">
        <v>0.55496000000000012</v>
      </c>
      <c r="R17" s="43">
        <v>-3.0627719999999998</v>
      </c>
      <c r="S17" s="88">
        <v>7.2</v>
      </c>
      <c r="T17" s="88">
        <v>70.8</v>
      </c>
      <c r="U17" s="88">
        <v>7.5</v>
      </c>
      <c r="V17" s="88">
        <v>21.7</v>
      </c>
      <c r="W17" s="88">
        <v>1.5</v>
      </c>
    </row>
    <row r="18" spans="1:23">
      <c r="A18" s="63" t="s">
        <v>140</v>
      </c>
      <c r="B18" s="28" t="s">
        <v>141</v>
      </c>
      <c r="C18" s="34">
        <v>11</v>
      </c>
      <c r="D18" s="34">
        <v>18</v>
      </c>
      <c r="E18" s="34">
        <v>2</v>
      </c>
      <c r="F18" s="21">
        <v>1</v>
      </c>
      <c r="G18" s="21">
        <v>1</v>
      </c>
      <c r="H18" s="102">
        <v>41</v>
      </c>
      <c r="I18" s="102">
        <v>1</v>
      </c>
      <c r="J18" s="42">
        <v>113.63900000000001</v>
      </c>
      <c r="K18" s="42">
        <v>477.35599999999999</v>
      </c>
      <c r="L18" s="43">
        <v>48.671800000000005</v>
      </c>
      <c r="M18" s="43">
        <v>15.094999999999999</v>
      </c>
      <c r="N18" s="43">
        <v>11.549064444444443</v>
      </c>
      <c r="O18" s="43">
        <v>27.212666666666667</v>
      </c>
      <c r="P18" s="56">
        <v>2.3103266666666666</v>
      </c>
      <c r="Q18" s="42">
        <v>0.7540773333333336</v>
      </c>
      <c r="R18" s="43">
        <v>-2.7215407999999996</v>
      </c>
      <c r="S18" s="88">
        <v>6.7</v>
      </c>
      <c r="T18" s="88">
        <v>68.900000000000006</v>
      </c>
      <c r="U18" s="88">
        <v>17.5</v>
      </c>
      <c r="V18" s="88">
        <v>13.6</v>
      </c>
      <c r="W18" s="88">
        <v>3</v>
      </c>
    </row>
    <row r="19" spans="1:23">
      <c r="A19" s="63" t="s">
        <v>142</v>
      </c>
      <c r="B19" s="28" t="s">
        <v>141</v>
      </c>
      <c r="C19" s="34">
        <v>12</v>
      </c>
      <c r="D19" s="34">
        <v>19</v>
      </c>
      <c r="E19" s="34">
        <v>1</v>
      </c>
      <c r="F19" s="21">
        <v>1</v>
      </c>
      <c r="G19" s="21">
        <v>1</v>
      </c>
      <c r="H19" s="102">
        <v>61</v>
      </c>
      <c r="I19" s="102">
        <v>1</v>
      </c>
      <c r="J19" s="42">
        <v>113.901</v>
      </c>
      <c r="K19" s="42">
        <v>477.86399999999998</v>
      </c>
      <c r="L19" s="43">
        <v>48.682200000000002</v>
      </c>
      <c r="M19" s="43">
        <v>15.077366666666668</v>
      </c>
      <c r="N19" s="43">
        <v>11.536346666666665</v>
      </c>
      <c r="O19" s="43">
        <v>27.205000000000002</v>
      </c>
      <c r="P19" s="56">
        <v>2.3056300000000003</v>
      </c>
      <c r="Q19" s="42">
        <v>0.75060622222222217</v>
      </c>
      <c r="R19" s="43">
        <v>-2.7254887999999999</v>
      </c>
      <c r="S19" s="88">
        <v>6.7</v>
      </c>
      <c r="T19" s="88">
        <v>68.900000000000006</v>
      </c>
      <c r="U19" s="88">
        <v>17.5</v>
      </c>
      <c r="V19" s="88">
        <v>13.6</v>
      </c>
      <c r="W19" s="88">
        <v>3</v>
      </c>
    </row>
    <row r="20" spans="1:23">
      <c r="A20" s="63" t="s">
        <v>143</v>
      </c>
      <c r="B20" s="66" t="s">
        <v>144</v>
      </c>
      <c r="C20" s="34">
        <v>2</v>
      </c>
      <c r="D20" s="34">
        <v>20</v>
      </c>
      <c r="E20" s="34">
        <v>2</v>
      </c>
      <c r="F20" s="21">
        <v>1</v>
      </c>
      <c r="G20" s="21">
        <v>1</v>
      </c>
      <c r="H20" s="102">
        <v>1305.3579681379247</v>
      </c>
      <c r="I20" s="102">
        <v>1</v>
      </c>
      <c r="J20" s="42">
        <v>149.96199999999999</v>
      </c>
      <c r="K20" s="42">
        <v>456.57100000000003</v>
      </c>
      <c r="L20" s="43">
        <v>20.5427</v>
      </c>
      <c r="M20" s="43">
        <v>17.137</v>
      </c>
      <c r="N20" s="43">
        <v>13.588455555555555</v>
      </c>
      <c r="O20" s="43">
        <v>29.330333333333332</v>
      </c>
      <c r="P20" s="56">
        <v>4.6124999999999998</v>
      </c>
      <c r="Q20" s="42">
        <v>3.0782911111111111</v>
      </c>
      <c r="R20" s="43">
        <v>-0.50531600000000021</v>
      </c>
      <c r="S20" s="88">
        <v>7</v>
      </c>
      <c r="T20" s="88">
        <v>73.2</v>
      </c>
      <c r="U20" s="88">
        <v>12.5</v>
      </c>
      <c r="V20" s="88">
        <v>14.3</v>
      </c>
      <c r="W20" s="88">
        <v>2.5</v>
      </c>
    </row>
    <row r="21" spans="1:23">
      <c r="A21" s="63" t="s">
        <v>145</v>
      </c>
      <c r="B21" s="66" t="s">
        <v>144</v>
      </c>
      <c r="C21" s="34">
        <v>3</v>
      </c>
      <c r="D21" s="34">
        <v>21</v>
      </c>
      <c r="E21" s="34">
        <v>1</v>
      </c>
      <c r="F21" s="21">
        <v>1</v>
      </c>
      <c r="G21" s="21">
        <v>1</v>
      </c>
      <c r="H21" s="102">
        <v>1245.6643388946566</v>
      </c>
      <c r="I21" s="102">
        <v>310.51993935905955</v>
      </c>
      <c r="J21" s="42">
        <v>143.886</v>
      </c>
      <c r="K21" s="42">
        <v>437.82499999999999</v>
      </c>
      <c r="L21" s="43">
        <v>20.102799999999998</v>
      </c>
      <c r="M21" s="43">
        <v>17.262333333333334</v>
      </c>
      <c r="N21" s="43">
        <v>13.649677777777777</v>
      </c>
      <c r="O21" s="43">
        <v>29.394333333333332</v>
      </c>
      <c r="P21" s="56">
        <v>4.5806666666666667</v>
      </c>
      <c r="Q21" s="42">
        <v>3.0428322222222222</v>
      </c>
      <c r="R21" s="43">
        <v>-0.54392199999999991</v>
      </c>
      <c r="S21" s="88">
        <v>7</v>
      </c>
      <c r="T21" s="88">
        <v>73.2</v>
      </c>
      <c r="U21" s="88">
        <v>12.5</v>
      </c>
      <c r="V21" s="88">
        <v>14.3</v>
      </c>
      <c r="W21" s="88">
        <v>2.5</v>
      </c>
    </row>
    <row r="22" spans="1:23">
      <c r="A22" s="63" t="s">
        <v>115</v>
      </c>
      <c r="B22" s="63" t="s">
        <v>116</v>
      </c>
      <c r="C22" s="67">
        <v>4</v>
      </c>
      <c r="D22" s="67">
        <v>22</v>
      </c>
      <c r="E22" s="67">
        <v>1</v>
      </c>
      <c r="F22" s="21">
        <v>2</v>
      </c>
      <c r="G22" s="21">
        <v>1</v>
      </c>
      <c r="H22" s="104">
        <v>21</v>
      </c>
      <c r="I22" s="102">
        <v>349.02990371720773</v>
      </c>
      <c r="J22" s="42">
        <v>112.76300000000001</v>
      </c>
      <c r="K22" s="42">
        <v>540.322</v>
      </c>
      <c r="L22" s="43">
        <v>43.343599999999995</v>
      </c>
      <c r="M22" s="43">
        <v>14.326666666666666</v>
      </c>
      <c r="N22" s="43">
        <v>10.506705044444445</v>
      </c>
      <c r="O22" s="43">
        <v>27.167000000000002</v>
      </c>
      <c r="P22" s="56">
        <v>4.8818000000000001</v>
      </c>
      <c r="Q22" s="42">
        <v>0.67012111111111095</v>
      </c>
      <c r="R22" s="43">
        <v>-2.2623820000000001</v>
      </c>
      <c r="S22" s="88">
        <v>7.2</v>
      </c>
      <c r="T22" s="88">
        <v>68.599999999999994</v>
      </c>
      <c r="U22" s="88">
        <v>23.5</v>
      </c>
      <c r="V22" s="88">
        <v>11.4</v>
      </c>
      <c r="W22" s="88">
        <v>4</v>
      </c>
    </row>
    <row r="23" spans="1:23">
      <c r="A23" s="63" t="s">
        <v>117</v>
      </c>
      <c r="B23" s="63" t="s">
        <v>118</v>
      </c>
      <c r="C23" s="67">
        <v>18</v>
      </c>
      <c r="D23" s="67">
        <v>23</v>
      </c>
      <c r="E23" s="67">
        <v>2</v>
      </c>
      <c r="F23" s="21">
        <v>2</v>
      </c>
      <c r="G23" s="21">
        <v>1</v>
      </c>
      <c r="H23" s="104">
        <v>737.45259356515783</v>
      </c>
      <c r="I23" s="71">
        <v>1</v>
      </c>
      <c r="J23" s="42">
        <v>47.661999999999992</v>
      </c>
      <c r="K23" s="42">
        <v>227.13900000000001</v>
      </c>
      <c r="L23" s="43">
        <v>7.5091900000000003</v>
      </c>
      <c r="M23" s="43">
        <v>18.402000000000001</v>
      </c>
      <c r="N23" s="43">
        <v>13.143911111111111</v>
      </c>
      <c r="O23" s="43">
        <v>30.385000000000002</v>
      </c>
      <c r="P23" s="56">
        <v>4.2654666666666676</v>
      </c>
      <c r="Q23" s="42">
        <v>1.9749755555555555</v>
      </c>
      <c r="R23" s="43">
        <v>-1.3348840000000002</v>
      </c>
      <c r="S23" s="88">
        <v>7.2</v>
      </c>
      <c r="T23" s="88">
        <v>70.8</v>
      </c>
      <c r="U23" s="88">
        <v>7.5</v>
      </c>
      <c r="V23" s="88">
        <v>21.7</v>
      </c>
      <c r="W23" s="88">
        <v>1.5</v>
      </c>
    </row>
    <row r="24" spans="1:23">
      <c r="A24" s="63" t="s">
        <v>119</v>
      </c>
      <c r="B24" s="63" t="s">
        <v>118</v>
      </c>
      <c r="C24" s="67">
        <v>16</v>
      </c>
      <c r="D24" s="67">
        <v>24</v>
      </c>
      <c r="E24" s="67">
        <v>1</v>
      </c>
      <c r="F24" s="21">
        <v>2</v>
      </c>
      <c r="G24" s="21">
        <v>1</v>
      </c>
      <c r="H24" s="102">
        <v>7183.642817052807</v>
      </c>
      <c r="I24" s="102">
        <v>431.97009405481168</v>
      </c>
      <c r="J24" s="42">
        <v>98.601000000000013</v>
      </c>
      <c r="K24" s="42">
        <v>227.47499999999999</v>
      </c>
      <c r="L24" s="43">
        <v>7.5338600000000007</v>
      </c>
      <c r="M24" s="43">
        <v>18.365666666666666</v>
      </c>
      <c r="N24" s="43">
        <v>13.112466666666668</v>
      </c>
      <c r="O24" s="43">
        <v>30.361666666666668</v>
      </c>
      <c r="P24" s="56">
        <v>4.2579333333333338</v>
      </c>
      <c r="Q24" s="42">
        <v>1.9690066666666668</v>
      </c>
      <c r="R24" s="43">
        <v>-1.347928</v>
      </c>
      <c r="S24" s="88">
        <v>7.2</v>
      </c>
      <c r="T24" s="88">
        <v>70.8</v>
      </c>
      <c r="U24" s="88">
        <v>7.5</v>
      </c>
      <c r="V24" s="88">
        <v>21.7</v>
      </c>
      <c r="W24" s="88">
        <v>1.5</v>
      </c>
    </row>
    <row r="25" spans="1:23">
      <c r="A25" s="63" t="s">
        <v>120</v>
      </c>
      <c r="B25" s="63" t="s">
        <v>121</v>
      </c>
      <c r="C25" s="67">
        <v>5</v>
      </c>
      <c r="D25" s="67">
        <v>25</v>
      </c>
      <c r="E25" s="67">
        <v>2</v>
      </c>
      <c r="F25" s="21">
        <v>2</v>
      </c>
      <c r="G25" s="21">
        <v>1</v>
      </c>
      <c r="H25" s="104">
        <v>1</v>
      </c>
      <c r="I25" s="100">
        <v>1562.4699059994914</v>
      </c>
      <c r="J25" s="42">
        <v>119.15900000000001</v>
      </c>
      <c r="K25" s="42">
        <v>525.80899999999997</v>
      </c>
      <c r="L25" s="43">
        <v>35.154899999999998</v>
      </c>
      <c r="M25" s="43">
        <v>15.234333333333334</v>
      </c>
      <c r="N25" s="43">
        <v>11.647277777777779</v>
      </c>
      <c r="O25" s="43">
        <v>27.533000000000001</v>
      </c>
      <c r="P25" s="56">
        <v>3.7250333333333336</v>
      </c>
      <c r="Q25" s="42">
        <v>1.5482788888888888</v>
      </c>
      <c r="R25" s="43">
        <v>-1.5929179999999998</v>
      </c>
      <c r="S25" s="88">
        <v>7</v>
      </c>
      <c r="T25" s="88">
        <v>68.900000000000006</v>
      </c>
      <c r="U25" s="88">
        <v>17.5</v>
      </c>
      <c r="V25" s="88">
        <v>13.6</v>
      </c>
      <c r="W25" s="88">
        <v>3</v>
      </c>
    </row>
    <row r="26" spans="1:23">
      <c r="A26" s="63" t="s">
        <v>122</v>
      </c>
      <c r="B26" s="63" t="s">
        <v>121</v>
      </c>
      <c r="C26" s="67">
        <v>6</v>
      </c>
      <c r="D26" s="67">
        <v>26</v>
      </c>
      <c r="E26" s="67">
        <v>1</v>
      </c>
      <c r="F26" s="21">
        <v>2</v>
      </c>
      <c r="G26" s="21">
        <v>1</v>
      </c>
      <c r="H26" s="104">
        <v>41</v>
      </c>
      <c r="I26" s="102">
        <v>1000.0929195264382</v>
      </c>
      <c r="J26" s="42">
        <v>98.601000000000013</v>
      </c>
      <c r="K26" s="42">
        <v>435.31900000000002</v>
      </c>
      <c r="L26" s="43">
        <v>27.293700000000001</v>
      </c>
      <c r="M26" s="43">
        <v>16.795666666666666</v>
      </c>
      <c r="N26" s="43">
        <v>12.617144444444442</v>
      </c>
      <c r="O26" s="43">
        <v>28.858999999999998</v>
      </c>
      <c r="P26" s="56">
        <v>4.0775333333333341</v>
      </c>
      <c r="Q26" s="42">
        <v>1.8577622222222219</v>
      </c>
      <c r="R26" s="43">
        <v>-1.4956279999999997</v>
      </c>
      <c r="S26" s="88">
        <v>7</v>
      </c>
      <c r="T26" s="88">
        <v>68.900000000000006</v>
      </c>
      <c r="U26" s="88">
        <v>17.5</v>
      </c>
      <c r="V26" s="88">
        <v>13.6</v>
      </c>
      <c r="W26" s="88">
        <v>3</v>
      </c>
    </row>
    <row r="27" spans="1:23">
      <c r="A27" s="63" t="s">
        <v>146</v>
      </c>
      <c r="B27" s="63" t="s">
        <v>147</v>
      </c>
      <c r="C27" s="67">
        <v>24</v>
      </c>
      <c r="D27" s="67">
        <v>27</v>
      </c>
      <c r="E27" s="67">
        <v>1</v>
      </c>
      <c r="F27" s="21">
        <v>2</v>
      </c>
      <c r="G27" s="21">
        <v>1</v>
      </c>
      <c r="H27" s="102">
        <v>1978.0002064527039</v>
      </c>
      <c r="I27" s="102">
        <v>4224.3704527031332</v>
      </c>
      <c r="J27" s="42">
        <v>74.927999999999997</v>
      </c>
      <c r="K27" s="42">
        <v>325.00799999999998</v>
      </c>
      <c r="L27" s="43">
        <v>10.301299999999999</v>
      </c>
      <c r="M27" s="43">
        <v>17.769000000000002</v>
      </c>
      <c r="N27" s="43">
        <v>12.977033333333333</v>
      </c>
      <c r="O27" s="43">
        <v>30.504000000000001</v>
      </c>
      <c r="P27" s="56">
        <v>2.8926133333333333</v>
      </c>
      <c r="Q27" s="42">
        <v>0.83311444444444416</v>
      </c>
      <c r="R27" s="43">
        <v>-2.0659239999999999</v>
      </c>
      <c r="S27" s="88">
        <v>7.2</v>
      </c>
      <c r="T27" s="88">
        <v>57.4</v>
      </c>
      <c r="U27" s="88">
        <v>9.5</v>
      </c>
      <c r="V27" s="88">
        <v>33.1</v>
      </c>
      <c r="W27" s="88">
        <v>1.5</v>
      </c>
    </row>
    <row r="28" spans="1:23">
      <c r="A28" s="63" t="s">
        <v>126</v>
      </c>
      <c r="B28" s="63" t="s">
        <v>127</v>
      </c>
      <c r="C28" s="67">
        <v>8</v>
      </c>
      <c r="D28" s="67">
        <v>28</v>
      </c>
      <c r="E28" s="67">
        <v>2</v>
      </c>
      <c r="F28" s="21">
        <v>2</v>
      </c>
      <c r="G28" s="21">
        <v>1</v>
      </c>
      <c r="H28" s="104">
        <v>313.38798264206491</v>
      </c>
      <c r="I28" s="71">
        <v>2012.2575189215233</v>
      </c>
      <c r="J28" s="42">
        <v>110.505</v>
      </c>
      <c r="K28" s="42">
        <v>520.50900000000001</v>
      </c>
      <c r="L28" s="43">
        <v>37.967800000000004</v>
      </c>
      <c r="M28" s="43">
        <v>14.697000000000001</v>
      </c>
      <c r="N28" s="43">
        <v>10.608293333333332</v>
      </c>
      <c r="O28" s="43">
        <v>27.654666666666667</v>
      </c>
      <c r="P28" s="56">
        <v>1.2940400000000001</v>
      </c>
      <c r="Q28" s="42">
        <v>-0.68752777777777796</v>
      </c>
      <c r="R28" s="43">
        <v>-3.4391440000000002</v>
      </c>
      <c r="S28" s="88">
        <v>6.5</v>
      </c>
      <c r="T28" s="88">
        <v>71</v>
      </c>
      <c r="U28" s="88">
        <v>15</v>
      </c>
      <c r="V28" s="88">
        <v>14</v>
      </c>
      <c r="W28" s="88">
        <v>4.5</v>
      </c>
    </row>
    <row r="29" spans="1:23">
      <c r="A29" s="63" t="s">
        <v>128</v>
      </c>
      <c r="B29" s="63" t="s">
        <v>127</v>
      </c>
      <c r="C29" s="67">
        <v>9</v>
      </c>
      <c r="D29" s="67">
        <v>29</v>
      </c>
      <c r="E29" s="67">
        <v>1</v>
      </c>
      <c r="F29" s="21">
        <v>2</v>
      </c>
      <c r="G29" s="21">
        <v>1</v>
      </c>
      <c r="H29" s="104">
        <v>1</v>
      </c>
      <c r="I29" s="102">
        <v>499.95088553887399</v>
      </c>
      <c r="J29" s="42">
        <v>113.351</v>
      </c>
      <c r="K29" s="42">
        <v>507.20400000000001</v>
      </c>
      <c r="L29" s="43">
        <v>35.802399999999999</v>
      </c>
      <c r="M29" s="43">
        <v>14.697000000000001</v>
      </c>
      <c r="N29" s="43">
        <v>10.656284111111111</v>
      </c>
      <c r="O29" s="43">
        <v>27.657666666666668</v>
      </c>
      <c r="P29" s="56">
        <v>1.3510366666666667</v>
      </c>
      <c r="Q29" s="42">
        <v>-0.61041133333333331</v>
      </c>
      <c r="R29" s="43">
        <v>-3.3452279999999996</v>
      </c>
      <c r="S29" s="88">
        <v>7</v>
      </c>
      <c r="T29" s="88">
        <v>54</v>
      </c>
      <c r="U29" s="88">
        <v>23.5</v>
      </c>
      <c r="V29" s="88">
        <v>19</v>
      </c>
      <c r="W29" s="88">
        <v>3</v>
      </c>
    </row>
    <row r="30" spans="1:23">
      <c r="A30" s="63" t="s">
        <v>129</v>
      </c>
      <c r="B30" s="63" t="s">
        <v>130</v>
      </c>
      <c r="C30" s="67">
        <v>10</v>
      </c>
      <c r="D30" s="67">
        <v>30</v>
      </c>
      <c r="E30" s="67">
        <v>1</v>
      </c>
      <c r="F30" s="21">
        <v>2</v>
      </c>
      <c r="G30" s="21">
        <v>1</v>
      </c>
      <c r="H30" s="104">
        <v>21</v>
      </c>
      <c r="I30" s="71">
        <v>170.14547236239011</v>
      </c>
      <c r="J30" s="42">
        <v>55.249000000000002</v>
      </c>
      <c r="K30" s="42">
        <v>267.87299999999999</v>
      </c>
      <c r="L30" s="43">
        <v>8.9328000000000003</v>
      </c>
      <c r="M30" s="43">
        <v>15.850333333333333</v>
      </c>
      <c r="N30" s="43">
        <v>10.844554444444444</v>
      </c>
      <c r="O30" s="43">
        <v>28.643333333333334</v>
      </c>
      <c r="P30" s="56">
        <v>1.6376899999999999</v>
      </c>
      <c r="Q30" s="42">
        <v>-0.40568888888888871</v>
      </c>
      <c r="R30" s="43">
        <v>-3.4832259999999997</v>
      </c>
      <c r="S30" s="88">
        <v>7.2</v>
      </c>
      <c r="T30" s="88">
        <v>69.900000000000006</v>
      </c>
      <c r="U30" s="88">
        <v>8.5</v>
      </c>
      <c r="V30" s="88">
        <v>14.6</v>
      </c>
      <c r="W30" s="88">
        <v>1.5</v>
      </c>
    </row>
    <row r="31" spans="1:23">
      <c r="A31" s="66" t="s">
        <v>131</v>
      </c>
      <c r="B31" s="66" t="s">
        <v>132</v>
      </c>
      <c r="C31" s="74">
        <v>20</v>
      </c>
      <c r="D31" s="74">
        <v>31</v>
      </c>
      <c r="E31" s="74">
        <v>2</v>
      </c>
      <c r="F31" s="21">
        <v>2</v>
      </c>
      <c r="G31" s="21">
        <v>1</v>
      </c>
      <c r="H31" s="104">
        <v>425.64166394304431</v>
      </c>
      <c r="I31" s="102">
        <v>2847.8018230373441</v>
      </c>
      <c r="J31" s="42">
        <v>42.423000000000002</v>
      </c>
      <c r="K31" s="42">
        <v>214.03700000000001</v>
      </c>
      <c r="L31" s="43">
        <v>5.6683599999999998</v>
      </c>
      <c r="M31" s="43">
        <v>17.596</v>
      </c>
      <c r="N31" s="43">
        <v>12.242786666666667</v>
      </c>
      <c r="O31" s="43">
        <v>30.141333333333336</v>
      </c>
      <c r="P31" s="56">
        <v>2.6341333333333332</v>
      </c>
      <c r="Q31" s="42">
        <v>0.45790000000000031</v>
      </c>
      <c r="R31" s="43">
        <v>-2.6899199999999999</v>
      </c>
      <c r="S31" s="88">
        <v>7.2</v>
      </c>
      <c r="T31" s="88">
        <v>70.8</v>
      </c>
      <c r="U31" s="88">
        <v>7.5</v>
      </c>
      <c r="V31" s="88">
        <v>21.7</v>
      </c>
      <c r="W31" s="88">
        <v>1.5</v>
      </c>
    </row>
    <row r="32" spans="1:23">
      <c r="A32" s="66" t="s">
        <v>133</v>
      </c>
      <c r="B32" s="66" t="s">
        <v>132</v>
      </c>
      <c r="C32" s="74">
        <v>17</v>
      </c>
      <c r="D32" s="74">
        <v>32</v>
      </c>
      <c r="E32" s="74">
        <v>1</v>
      </c>
      <c r="F32" s="21">
        <v>2</v>
      </c>
      <c r="G32" s="21">
        <v>1</v>
      </c>
      <c r="H32" s="102">
        <v>1223.6983289699542</v>
      </c>
      <c r="I32" s="71">
        <v>312.07776999201076</v>
      </c>
      <c r="J32" s="42">
        <v>42.460999999999999</v>
      </c>
      <c r="K32" s="42">
        <v>213.357</v>
      </c>
      <c r="L32" s="43">
        <v>5.6321100000000008</v>
      </c>
      <c r="M32" s="43">
        <v>17.574999999999999</v>
      </c>
      <c r="N32" s="43">
        <v>12.229443333333332</v>
      </c>
      <c r="O32" s="43">
        <v>30.139333333333337</v>
      </c>
      <c r="P32" s="56">
        <v>2.6067533333333333</v>
      </c>
      <c r="Q32" s="42">
        <v>0.43415111111111088</v>
      </c>
      <c r="R32" s="43">
        <v>-2.716348</v>
      </c>
      <c r="S32" s="88">
        <v>7.2</v>
      </c>
      <c r="T32" s="88">
        <v>70.8</v>
      </c>
      <c r="U32" s="88">
        <v>7.5</v>
      </c>
      <c r="V32" s="88">
        <v>21.7</v>
      </c>
      <c r="W32" s="88">
        <v>1.5</v>
      </c>
    </row>
    <row r="33" spans="1:23">
      <c r="A33" s="66" t="s">
        <v>134</v>
      </c>
      <c r="B33" s="66" t="s">
        <v>135</v>
      </c>
      <c r="C33" s="74">
        <v>21</v>
      </c>
      <c r="D33" s="74">
        <v>33</v>
      </c>
      <c r="E33" s="74">
        <v>2</v>
      </c>
      <c r="F33" s="21">
        <v>2</v>
      </c>
      <c r="G33" s="21">
        <v>1</v>
      </c>
      <c r="H33" s="104">
        <v>258.27365236055419</v>
      </c>
      <c r="I33" s="71">
        <v>584.74796828468027</v>
      </c>
      <c r="J33" s="42">
        <v>103.82599999999999</v>
      </c>
      <c r="K33" s="42">
        <v>451.87099999999998</v>
      </c>
      <c r="L33" s="43">
        <v>29.179100000000002</v>
      </c>
      <c r="M33" s="43">
        <v>14.811999999999999</v>
      </c>
      <c r="N33" s="43">
        <v>10.974422222222223</v>
      </c>
      <c r="O33" s="43">
        <v>27.694666666666667</v>
      </c>
      <c r="P33" s="56">
        <v>2.9090666666666665</v>
      </c>
      <c r="Q33" s="42">
        <v>0.91444822222222222</v>
      </c>
      <c r="R33" s="43">
        <v>-1.8513532000000001</v>
      </c>
      <c r="S33" s="88">
        <v>6.5</v>
      </c>
      <c r="T33" s="88">
        <v>67.7</v>
      </c>
      <c r="U33" s="88">
        <v>21</v>
      </c>
      <c r="V33" s="88">
        <v>11.3</v>
      </c>
      <c r="W33" s="88">
        <v>3</v>
      </c>
    </row>
    <row r="34" spans="1:23">
      <c r="A34" s="66" t="s">
        <v>136</v>
      </c>
      <c r="B34" s="66" t="s">
        <v>135</v>
      </c>
      <c r="C34" s="74">
        <v>1</v>
      </c>
      <c r="D34" s="74">
        <v>34</v>
      </c>
      <c r="E34" s="74">
        <v>1</v>
      </c>
      <c r="F34" s="21">
        <v>2</v>
      </c>
      <c r="G34" s="21">
        <v>1</v>
      </c>
      <c r="H34" s="104">
        <v>21</v>
      </c>
      <c r="I34" s="102">
        <v>660.95810004651344</v>
      </c>
      <c r="J34" s="42">
        <v>106.976</v>
      </c>
      <c r="K34" s="42">
        <v>460.11799999999999</v>
      </c>
      <c r="L34" s="43">
        <v>30.325800000000001</v>
      </c>
      <c r="M34" s="43">
        <v>14.741</v>
      </c>
      <c r="N34" s="43">
        <v>10.887512222222222</v>
      </c>
      <c r="O34" s="43">
        <v>27.652000000000001</v>
      </c>
      <c r="P34" s="56">
        <v>2.8564333333333334</v>
      </c>
      <c r="Q34" s="42">
        <v>0.83860999999999997</v>
      </c>
      <c r="R34" s="43">
        <v>-1.9177420000000005</v>
      </c>
      <c r="S34" s="88">
        <v>6.7</v>
      </c>
      <c r="T34" s="88">
        <v>60.2</v>
      </c>
      <c r="U34" s="88">
        <v>10.3</v>
      </c>
      <c r="V34" s="88">
        <v>29.5</v>
      </c>
      <c r="W34" s="88">
        <v>2.5</v>
      </c>
    </row>
    <row r="35" spans="1:23">
      <c r="A35" s="66" t="s">
        <v>137</v>
      </c>
      <c r="B35" s="66" t="s">
        <v>138</v>
      </c>
      <c r="C35" s="74">
        <v>14</v>
      </c>
      <c r="D35" s="74">
        <v>35</v>
      </c>
      <c r="E35" s="74">
        <v>2</v>
      </c>
      <c r="F35" s="21">
        <v>2</v>
      </c>
      <c r="G35" s="21">
        <v>1</v>
      </c>
      <c r="H35" s="104">
        <v>470.80968691853138</v>
      </c>
      <c r="I35" s="71">
        <v>1</v>
      </c>
      <c r="J35" s="42">
        <v>48.000999999999998</v>
      </c>
      <c r="K35" s="42">
        <v>244.48500000000001</v>
      </c>
      <c r="L35" s="43">
        <v>8.8029000000000011</v>
      </c>
      <c r="M35" s="43">
        <v>16.637666666666664</v>
      </c>
      <c r="N35" s="43">
        <v>11.592297777777777</v>
      </c>
      <c r="O35" s="43">
        <v>29.487333333333336</v>
      </c>
      <c r="P35" s="56">
        <v>2.07463</v>
      </c>
      <c r="Q35" s="42">
        <v>5.2454444444444408E-2</v>
      </c>
      <c r="R35" s="43">
        <v>-3.2835879999999995</v>
      </c>
      <c r="S35" s="88">
        <v>7.2</v>
      </c>
      <c r="T35" s="88">
        <v>70.8</v>
      </c>
      <c r="U35" s="88">
        <v>7.5</v>
      </c>
      <c r="V35" s="88">
        <v>21.7</v>
      </c>
      <c r="W35" s="88">
        <v>1.5</v>
      </c>
    </row>
    <row r="36" spans="1:23">
      <c r="A36" s="66" t="s">
        <v>139</v>
      </c>
      <c r="B36" s="66" t="s">
        <v>138</v>
      </c>
      <c r="C36" s="74">
        <v>19</v>
      </c>
      <c r="D36" s="74">
        <v>36</v>
      </c>
      <c r="E36" s="74">
        <v>1</v>
      </c>
      <c r="F36" s="21">
        <v>2</v>
      </c>
      <c r="G36" s="21">
        <v>1</v>
      </c>
      <c r="H36" s="102">
        <v>3617.0013855416064</v>
      </c>
      <c r="I36" s="102">
        <v>1297.2856259333644</v>
      </c>
      <c r="J36" s="42">
        <v>47.91</v>
      </c>
      <c r="K36" s="42">
        <v>243.48</v>
      </c>
      <c r="L36" s="43">
        <v>8.5806000000000004</v>
      </c>
      <c r="M36" s="43">
        <v>16.504000000000001</v>
      </c>
      <c r="N36" s="43">
        <v>11.431912333333333</v>
      </c>
      <c r="O36" s="43">
        <v>29.344999999999999</v>
      </c>
      <c r="P36" s="56">
        <v>1.9099280000000001</v>
      </c>
      <c r="Q36" s="42">
        <v>-0.14077955555555535</v>
      </c>
      <c r="R36" s="43">
        <v>-3.3880852000000004</v>
      </c>
      <c r="S36" s="88">
        <v>7.2</v>
      </c>
      <c r="T36" s="88">
        <v>70.8</v>
      </c>
      <c r="U36" s="88">
        <v>7.5</v>
      </c>
      <c r="V36" s="88">
        <v>21.7</v>
      </c>
      <c r="W36" s="88">
        <v>1.5</v>
      </c>
    </row>
    <row r="37" spans="1:23">
      <c r="A37" s="66" t="s">
        <v>140</v>
      </c>
      <c r="B37" s="66" t="s">
        <v>141</v>
      </c>
      <c r="C37" s="74">
        <v>11</v>
      </c>
      <c r="D37" s="74">
        <v>37</v>
      </c>
      <c r="E37" s="74">
        <v>2</v>
      </c>
      <c r="F37" s="21">
        <v>2</v>
      </c>
      <c r="G37" s="21">
        <v>1</v>
      </c>
      <c r="H37" s="104">
        <v>1</v>
      </c>
      <c r="I37" s="102">
        <v>2001.2557094574736</v>
      </c>
      <c r="J37" s="42">
        <v>99.24199999999999</v>
      </c>
      <c r="K37" s="42">
        <v>396.63299999999998</v>
      </c>
      <c r="L37" s="43">
        <v>17.372900000000001</v>
      </c>
      <c r="M37" s="43">
        <v>15.911</v>
      </c>
      <c r="N37" s="43">
        <v>11.5047</v>
      </c>
      <c r="O37" s="43">
        <v>28.646666666666665</v>
      </c>
      <c r="P37" s="56">
        <v>2.2033400000000003</v>
      </c>
      <c r="Q37" s="42">
        <v>1.0114333333333411E-2</v>
      </c>
      <c r="R37" s="43">
        <v>-2.7279939999999998</v>
      </c>
      <c r="S37" s="88">
        <v>6.7</v>
      </c>
      <c r="T37" s="88">
        <v>68.900000000000006</v>
      </c>
      <c r="U37" s="88">
        <v>17.5</v>
      </c>
      <c r="V37" s="88">
        <v>13.6</v>
      </c>
      <c r="W37" s="88">
        <v>3</v>
      </c>
    </row>
    <row r="38" spans="1:23">
      <c r="A38" s="66" t="s">
        <v>142</v>
      </c>
      <c r="B38" s="66" t="s">
        <v>141</v>
      </c>
      <c r="C38" s="74">
        <v>12</v>
      </c>
      <c r="D38" s="74">
        <v>38</v>
      </c>
      <c r="E38" s="74">
        <v>1</v>
      </c>
      <c r="F38" s="21">
        <v>2</v>
      </c>
      <c r="G38" s="21">
        <v>1</v>
      </c>
      <c r="H38" s="102">
        <v>142.13316482378005</v>
      </c>
      <c r="I38" s="102">
        <v>688.14172004300622</v>
      </c>
      <c r="J38" s="42">
        <v>99.224999999999994</v>
      </c>
      <c r="K38" s="42">
        <v>397.41300000000001</v>
      </c>
      <c r="L38" s="43">
        <v>17.543999999999997</v>
      </c>
      <c r="M38" s="43">
        <v>15.895333333333333</v>
      </c>
      <c r="N38" s="43">
        <v>11.5047</v>
      </c>
      <c r="O38" s="43">
        <v>28.646666666666665</v>
      </c>
      <c r="P38" s="56">
        <v>2.1740266666666668</v>
      </c>
      <c r="Q38" s="42">
        <v>-1.2930111111111012E-2</v>
      </c>
      <c r="R38" s="43">
        <v>-2.7484440000000001</v>
      </c>
      <c r="S38" s="88">
        <v>6.7</v>
      </c>
      <c r="T38" s="88">
        <v>68.900000000000006</v>
      </c>
      <c r="U38" s="88">
        <v>17.5</v>
      </c>
      <c r="V38" s="88">
        <v>13.6</v>
      </c>
      <c r="W38" s="88">
        <v>3</v>
      </c>
    </row>
    <row r="39" spans="1:23">
      <c r="A39" s="66" t="s">
        <v>143</v>
      </c>
      <c r="B39" s="66" t="s">
        <v>144</v>
      </c>
      <c r="C39" s="74">
        <v>2</v>
      </c>
      <c r="D39" s="74">
        <v>39</v>
      </c>
      <c r="E39" s="74">
        <v>2</v>
      </c>
      <c r="F39" s="21">
        <v>2</v>
      </c>
      <c r="G39" s="21">
        <v>1</v>
      </c>
      <c r="H39" s="102">
        <v>4199.7763537126475</v>
      </c>
      <c r="I39" s="71">
        <v>1646.060874044731</v>
      </c>
      <c r="J39" s="42">
        <v>89.38000000000001</v>
      </c>
      <c r="K39" s="42">
        <v>370.97699999999998</v>
      </c>
      <c r="L39" s="43">
        <v>20.323</v>
      </c>
      <c r="M39" s="43">
        <v>18.099</v>
      </c>
      <c r="N39" s="43">
        <v>13.441266666666669</v>
      </c>
      <c r="O39" s="43">
        <v>30.113666666666663</v>
      </c>
      <c r="P39" s="56">
        <v>4.8550000000000004</v>
      </c>
      <c r="Q39" s="42">
        <v>2.6802934999999999</v>
      </c>
      <c r="R39" s="43">
        <v>-0.58469169999999993</v>
      </c>
      <c r="S39" s="88">
        <v>7</v>
      </c>
      <c r="T39" s="88">
        <v>71.8</v>
      </c>
      <c r="U39" s="88">
        <v>14</v>
      </c>
      <c r="V39" s="88">
        <v>14.2</v>
      </c>
      <c r="W39" s="88">
        <v>2.5</v>
      </c>
    </row>
    <row r="40" spans="1:23">
      <c r="A40" s="66" t="s">
        <v>145</v>
      </c>
      <c r="B40" s="66" t="s">
        <v>144</v>
      </c>
      <c r="C40" s="74">
        <v>3</v>
      </c>
      <c r="D40" s="74">
        <v>40</v>
      </c>
      <c r="E40" s="74">
        <v>1</v>
      </c>
      <c r="F40" s="21">
        <v>2</v>
      </c>
      <c r="G40" s="21">
        <v>1</v>
      </c>
      <c r="H40" s="104">
        <v>28.761693880596813</v>
      </c>
      <c r="I40" s="102">
        <v>370.15830917015512</v>
      </c>
      <c r="J40" s="42">
        <v>86.846999999999994</v>
      </c>
      <c r="K40" s="42">
        <v>355.29599999999999</v>
      </c>
      <c r="L40" s="43">
        <v>18.633800000000001</v>
      </c>
      <c r="M40" s="43">
        <v>18.082666666666665</v>
      </c>
      <c r="N40" s="43">
        <v>13.423166666666667</v>
      </c>
      <c r="O40" s="43">
        <v>30.09866666666667</v>
      </c>
      <c r="P40" s="56">
        <v>4.8273999999999999</v>
      </c>
      <c r="Q40" s="42">
        <v>2.6307488888888888</v>
      </c>
      <c r="R40" s="43">
        <v>-0.65897199999999989</v>
      </c>
      <c r="S40" s="88">
        <v>7</v>
      </c>
      <c r="T40" s="88">
        <v>73.2</v>
      </c>
      <c r="U40" s="88">
        <v>12.5</v>
      </c>
      <c r="V40" s="88">
        <v>14.3</v>
      </c>
      <c r="W40" s="88">
        <v>2.5</v>
      </c>
    </row>
    <row r="41" spans="1:23">
      <c r="A41" s="80" t="s">
        <v>115</v>
      </c>
      <c r="B41" s="80" t="s">
        <v>116</v>
      </c>
      <c r="C41" s="78">
        <v>4</v>
      </c>
      <c r="D41" s="78">
        <v>41</v>
      </c>
      <c r="E41" s="78">
        <v>1</v>
      </c>
      <c r="F41" s="21">
        <v>3</v>
      </c>
      <c r="G41" s="21">
        <v>1</v>
      </c>
      <c r="H41" s="71">
        <v>1</v>
      </c>
      <c r="I41" s="71">
        <v>1</v>
      </c>
      <c r="J41" s="42">
        <v>122.25700000000001</v>
      </c>
      <c r="K41" s="42">
        <v>549.34799999999996</v>
      </c>
      <c r="L41" s="43">
        <v>27.048099999999998</v>
      </c>
      <c r="M41" s="43">
        <v>10.878466666666668</v>
      </c>
      <c r="N41" s="43">
        <v>12.640966666666666</v>
      </c>
      <c r="O41" s="43">
        <v>29.690999999999999</v>
      </c>
      <c r="P41" s="56">
        <v>1.054405555555556</v>
      </c>
      <c r="Q41" s="42">
        <v>3.4627777777777605E-2</v>
      </c>
      <c r="R41" s="43">
        <v>-3.1811400000000001</v>
      </c>
      <c r="S41" s="88">
        <v>7.2</v>
      </c>
      <c r="T41" s="88">
        <v>52</v>
      </c>
      <c r="U41" s="88">
        <v>23.5</v>
      </c>
      <c r="V41" s="88">
        <v>24.5</v>
      </c>
      <c r="W41" s="88">
        <v>4</v>
      </c>
    </row>
    <row r="42" spans="1:23">
      <c r="A42" s="80" t="s">
        <v>117</v>
      </c>
      <c r="B42" s="80" t="s">
        <v>118</v>
      </c>
      <c r="C42" s="78">
        <v>18</v>
      </c>
      <c r="D42" s="78">
        <v>42</v>
      </c>
      <c r="E42" s="78">
        <v>2</v>
      </c>
      <c r="F42" s="21">
        <v>3</v>
      </c>
      <c r="G42" s="21">
        <v>1</v>
      </c>
      <c r="H42" s="71">
        <v>170.59826430853587</v>
      </c>
      <c r="I42" s="71">
        <v>1</v>
      </c>
      <c r="J42" s="42">
        <v>36.583600000000004</v>
      </c>
      <c r="K42" s="42">
        <v>149.32400000000001</v>
      </c>
      <c r="L42" s="43">
        <v>21.527299999999997</v>
      </c>
      <c r="M42" s="43">
        <v>16.408666666666665</v>
      </c>
      <c r="N42" s="43">
        <v>11.403388888888889</v>
      </c>
      <c r="O42" s="43">
        <v>28.182000000000002</v>
      </c>
      <c r="P42" s="56">
        <v>2.8721388888888892</v>
      </c>
      <c r="Q42" s="42">
        <v>1.4885733333333335</v>
      </c>
      <c r="R42" s="43">
        <v>-2.0093280000000004</v>
      </c>
      <c r="S42" s="88">
        <v>7.2</v>
      </c>
      <c r="T42" s="88">
        <v>70.8</v>
      </c>
      <c r="U42" s="88">
        <v>7.5</v>
      </c>
      <c r="V42" s="88">
        <v>21.7</v>
      </c>
      <c r="W42" s="88">
        <v>1.5</v>
      </c>
    </row>
    <row r="43" spans="1:23">
      <c r="A43" s="80" t="s">
        <v>119</v>
      </c>
      <c r="B43" s="80" t="s">
        <v>118</v>
      </c>
      <c r="C43" s="78">
        <v>16</v>
      </c>
      <c r="D43" s="78">
        <v>43</v>
      </c>
      <c r="E43" s="78">
        <v>1</v>
      </c>
      <c r="F43" s="21">
        <v>3</v>
      </c>
      <c r="G43" s="21">
        <v>1</v>
      </c>
      <c r="H43" s="105">
        <v>754.72763242109227</v>
      </c>
      <c r="I43" s="71">
        <v>1</v>
      </c>
      <c r="J43" s="42">
        <v>36.451599999999999</v>
      </c>
      <c r="K43" s="42">
        <v>149.80500000000001</v>
      </c>
      <c r="L43" s="43">
        <v>21.562899999999999</v>
      </c>
      <c r="M43" s="43">
        <v>16.419333333333331</v>
      </c>
      <c r="N43" s="43">
        <v>11.400211111111112</v>
      </c>
      <c r="O43" s="43">
        <v>28.181333333333331</v>
      </c>
      <c r="P43" s="56">
        <v>2.8686155555555559</v>
      </c>
      <c r="Q43" s="42">
        <v>1.4866700000000002</v>
      </c>
      <c r="R43" s="43">
        <v>-2.0091939999999999</v>
      </c>
      <c r="S43" s="88">
        <v>7.2</v>
      </c>
      <c r="T43" s="88">
        <v>70.8</v>
      </c>
      <c r="U43" s="88">
        <v>7.5</v>
      </c>
      <c r="V43" s="88">
        <v>21.7</v>
      </c>
      <c r="W43" s="88">
        <v>1.5</v>
      </c>
    </row>
    <row r="44" spans="1:23">
      <c r="A44" s="80" t="s">
        <v>120</v>
      </c>
      <c r="B44" s="80" t="s">
        <v>121</v>
      </c>
      <c r="C44" s="78">
        <v>5</v>
      </c>
      <c r="D44" s="78">
        <v>44</v>
      </c>
      <c r="E44" s="78">
        <v>2</v>
      </c>
      <c r="F44" s="21">
        <v>3</v>
      </c>
      <c r="G44" s="21">
        <v>1</v>
      </c>
      <c r="H44" s="101">
        <v>1490.6081390851064</v>
      </c>
      <c r="I44" s="71">
        <v>21</v>
      </c>
      <c r="J44" s="42">
        <v>113.50699999999999</v>
      </c>
      <c r="K44" s="42">
        <v>564.99099999999999</v>
      </c>
      <c r="L44" s="43">
        <v>34.332400000000007</v>
      </c>
      <c r="M44" s="43">
        <v>14.1601</v>
      </c>
      <c r="N44" s="43">
        <v>10.878544444444444</v>
      </c>
      <c r="O44" s="43">
        <v>28.212</v>
      </c>
      <c r="P44" s="56">
        <v>1.7725188888888892</v>
      </c>
      <c r="Q44" s="42">
        <v>0.72395111111111088</v>
      </c>
      <c r="R44" s="43">
        <v>-2.8234659999999998</v>
      </c>
      <c r="S44" s="88">
        <v>7</v>
      </c>
      <c r="T44" s="88">
        <v>68.900000000000006</v>
      </c>
      <c r="U44" s="88">
        <v>17.5</v>
      </c>
      <c r="V44" s="88">
        <v>13.6</v>
      </c>
      <c r="W44" s="88">
        <v>3</v>
      </c>
    </row>
    <row r="45" spans="1:23">
      <c r="A45" s="80" t="s">
        <v>122</v>
      </c>
      <c r="B45" s="80" t="s">
        <v>121</v>
      </c>
      <c r="C45" s="78">
        <v>6</v>
      </c>
      <c r="D45" s="78">
        <v>45</v>
      </c>
      <c r="E45" s="78">
        <v>1</v>
      </c>
      <c r="F45" s="21">
        <v>3</v>
      </c>
      <c r="G45" s="21">
        <v>1</v>
      </c>
      <c r="H45" s="105">
        <v>513.94252506352348</v>
      </c>
      <c r="I45" s="71">
        <v>21</v>
      </c>
      <c r="J45" s="42">
        <v>113.33</v>
      </c>
      <c r="K45" s="42">
        <v>449.298</v>
      </c>
      <c r="L45" s="43">
        <v>32.18</v>
      </c>
      <c r="M45" s="43">
        <v>14.166966666666667</v>
      </c>
      <c r="N45" s="43">
        <v>12.380733333333334</v>
      </c>
      <c r="O45" s="43">
        <v>30.056333333333331</v>
      </c>
      <c r="P45" s="56">
        <v>1.7621355555555558</v>
      </c>
      <c r="Q45" s="42">
        <v>0.7161777777777778</v>
      </c>
      <c r="R45" s="43">
        <v>-2.8416079999999999</v>
      </c>
      <c r="S45" s="88">
        <v>7</v>
      </c>
      <c r="T45" s="88">
        <v>68.900000000000006</v>
      </c>
      <c r="U45" s="88">
        <v>17.5</v>
      </c>
      <c r="V45" s="88">
        <v>13.6</v>
      </c>
      <c r="W45" s="88">
        <v>3</v>
      </c>
    </row>
    <row r="46" spans="1:23">
      <c r="A46" s="80" t="s">
        <v>123</v>
      </c>
      <c r="B46" s="80" t="s">
        <v>124</v>
      </c>
      <c r="C46" s="78">
        <v>13</v>
      </c>
      <c r="D46" s="78">
        <v>46</v>
      </c>
      <c r="E46" s="78">
        <v>2</v>
      </c>
      <c r="F46" s="21">
        <v>3</v>
      </c>
      <c r="G46" s="21">
        <v>1</v>
      </c>
      <c r="H46" s="101">
        <v>505.35126374669397</v>
      </c>
      <c r="I46" s="71">
        <v>1</v>
      </c>
      <c r="J46" s="42">
        <v>93.912999999999997</v>
      </c>
      <c r="K46" s="42">
        <v>332.03100000000001</v>
      </c>
      <c r="L46" s="43">
        <v>24.759599999999999</v>
      </c>
      <c r="M46" s="43">
        <v>13.845399999999998</v>
      </c>
      <c r="N46" s="43">
        <v>8.8526244444444444</v>
      </c>
      <c r="O46" s="43">
        <v>27.011333333333329</v>
      </c>
      <c r="P46" s="56">
        <v>1.3658055555555559</v>
      </c>
      <c r="Q46" s="42">
        <v>7.8055555555554233E-3</v>
      </c>
      <c r="R46" s="43">
        <v>-3.1604999999999999</v>
      </c>
      <c r="S46" s="88">
        <v>6.7</v>
      </c>
      <c r="T46" s="88">
        <v>68.900000000000006</v>
      </c>
      <c r="U46" s="88">
        <v>17.5</v>
      </c>
      <c r="V46" s="88">
        <v>13.6</v>
      </c>
      <c r="W46" s="88">
        <v>3</v>
      </c>
    </row>
    <row r="47" spans="1:23">
      <c r="A47" s="80" t="s">
        <v>125</v>
      </c>
      <c r="B47" s="80" t="s">
        <v>124</v>
      </c>
      <c r="C47" s="78">
        <v>15</v>
      </c>
      <c r="D47" s="78">
        <v>47</v>
      </c>
      <c r="E47" s="78">
        <v>1</v>
      </c>
      <c r="F47" s="21">
        <v>3</v>
      </c>
      <c r="G47" s="21">
        <v>1</v>
      </c>
      <c r="H47" s="105">
        <v>756.22540644912681</v>
      </c>
      <c r="I47" s="71">
        <v>1</v>
      </c>
      <c r="J47" s="42">
        <v>69.628</v>
      </c>
      <c r="K47" s="42">
        <v>330.70100000000002</v>
      </c>
      <c r="L47" s="43">
        <v>24.860300000000002</v>
      </c>
      <c r="M47" s="43">
        <v>15.6778</v>
      </c>
      <c r="N47" s="43">
        <v>8.6080377777777759</v>
      </c>
      <c r="O47" s="43">
        <v>26.994</v>
      </c>
      <c r="P47" s="56">
        <v>1.9716338888888894</v>
      </c>
      <c r="Q47" s="42">
        <v>0.37569277777777771</v>
      </c>
      <c r="R47" s="43">
        <v>-2.6685139999999996</v>
      </c>
      <c r="S47" s="88">
        <v>7.2</v>
      </c>
      <c r="T47" s="88">
        <v>57.4</v>
      </c>
      <c r="U47" s="88">
        <v>9.5</v>
      </c>
      <c r="V47" s="88">
        <v>33.1</v>
      </c>
      <c r="W47" s="88">
        <v>1.5</v>
      </c>
    </row>
    <row r="48" spans="1:23">
      <c r="A48" s="80" t="s">
        <v>126</v>
      </c>
      <c r="B48" s="80" t="s">
        <v>127</v>
      </c>
      <c r="C48" s="78">
        <v>8</v>
      </c>
      <c r="D48" s="78">
        <v>48</v>
      </c>
      <c r="E48" s="78">
        <v>2</v>
      </c>
      <c r="F48" s="21">
        <v>3</v>
      </c>
      <c r="G48" s="21">
        <v>1</v>
      </c>
      <c r="H48" s="105">
        <v>289.49475105833545</v>
      </c>
      <c r="I48" s="71">
        <v>1</v>
      </c>
      <c r="J48" s="42">
        <v>139.33999999999997</v>
      </c>
      <c r="K48" s="42">
        <v>563.82000000000005</v>
      </c>
      <c r="L48" s="43">
        <v>26.610400000000002</v>
      </c>
      <c r="M48" s="43">
        <v>11.306433333333333</v>
      </c>
      <c r="N48" s="43">
        <v>9.7833333333333314</v>
      </c>
      <c r="O48" s="43">
        <v>27.806333333333331</v>
      </c>
      <c r="P48" s="56">
        <v>-0.42414444444444388</v>
      </c>
      <c r="Q48" s="42">
        <v>-1.6016555555555554</v>
      </c>
      <c r="R48" s="43">
        <v>-4.9497</v>
      </c>
      <c r="S48" s="88">
        <v>6.5</v>
      </c>
      <c r="T48" s="88">
        <v>71</v>
      </c>
      <c r="U48" s="88">
        <v>15</v>
      </c>
      <c r="V48" s="88">
        <v>14</v>
      </c>
      <c r="W48" s="88">
        <v>4.5</v>
      </c>
    </row>
    <row r="49" spans="1:23">
      <c r="A49" s="80" t="s">
        <v>128</v>
      </c>
      <c r="B49" s="80" t="s">
        <v>127</v>
      </c>
      <c r="C49" s="78">
        <v>9</v>
      </c>
      <c r="D49" s="78">
        <v>49</v>
      </c>
      <c r="E49" s="78">
        <v>1</v>
      </c>
      <c r="F49" s="21">
        <v>3</v>
      </c>
      <c r="G49" s="21">
        <v>1</v>
      </c>
      <c r="H49" s="71">
        <v>485.8</v>
      </c>
      <c r="I49" s="71">
        <v>61</v>
      </c>
      <c r="J49" s="42">
        <v>146.453</v>
      </c>
      <c r="K49" s="42">
        <v>543.625</v>
      </c>
      <c r="L49" s="43">
        <v>26.226399999999998</v>
      </c>
      <c r="M49" s="43">
        <v>10.857699999999999</v>
      </c>
      <c r="N49" s="43">
        <v>11.548412666666668</v>
      </c>
      <c r="O49" s="43">
        <v>29.367999999999999</v>
      </c>
      <c r="P49" s="56">
        <v>-0.77694444444444388</v>
      </c>
      <c r="Q49" s="42">
        <v>-1.7773777777777771</v>
      </c>
      <c r="R49" s="43">
        <v>-5.1375799999999998</v>
      </c>
      <c r="S49" s="88">
        <v>7</v>
      </c>
      <c r="T49" s="88">
        <v>54</v>
      </c>
      <c r="U49" s="88">
        <v>27</v>
      </c>
      <c r="V49" s="88">
        <v>19</v>
      </c>
      <c r="W49" s="88">
        <v>3</v>
      </c>
    </row>
    <row r="50" spans="1:23">
      <c r="A50" s="80" t="s">
        <v>129</v>
      </c>
      <c r="B50" s="80" t="s">
        <v>130</v>
      </c>
      <c r="C50" s="78">
        <v>10</v>
      </c>
      <c r="D50" s="78">
        <v>50</v>
      </c>
      <c r="E50" s="78">
        <v>1</v>
      </c>
      <c r="F50" s="21">
        <v>3</v>
      </c>
      <c r="G50" s="21">
        <v>1</v>
      </c>
      <c r="H50" s="71">
        <v>212.61507380420707</v>
      </c>
      <c r="I50" s="71">
        <v>1</v>
      </c>
      <c r="J50" s="42">
        <v>44.452399999999997</v>
      </c>
      <c r="K50" s="42">
        <v>210.13399999999999</v>
      </c>
      <c r="L50" s="43">
        <v>22.5166</v>
      </c>
      <c r="M50" s="43">
        <v>13.815833333333332</v>
      </c>
      <c r="N50" s="43">
        <v>11.51055088888889</v>
      </c>
      <c r="O50" s="43">
        <v>29.358666666666664</v>
      </c>
      <c r="P50" s="56">
        <v>0.22962222222222264</v>
      </c>
      <c r="Q50" s="42">
        <v>-1.4756777777777779</v>
      </c>
      <c r="R50" s="43">
        <v>-5.0681799999999999</v>
      </c>
      <c r="S50" s="88">
        <v>7.3</v>
      </c>
      <c r="T50" s="88">
        <v>70.8</v>
      </c>
      <c r="U50" s="88">
        <v>7.6</v>
      </c>
      <c r="V50" s="88">
        <v>21.7</v>
      </c>
      <c r="W50" s="88">
        <v>1.55</v>
      </c>
    </row>
    <row r="51" spans="1:23">
      <c r="A51" s="80" t="s">
        <v>131</v>
      </c>
      <c r="B51" s="80" t="s">
        <v>132</v>
      </c>
      <c r="C51" s="78">
        <v>20</v>
      </c>
      <c r="D51" s="78">
        <v>51</v>
      </c>
      <c r="E51" s="78">
        <v>2</v>
      </c>
      <c r="F51" s="21">
        <v>3</v>
      </c>
      <c r="G51" s="21">
        <v>1</v>
      </c>
      <c r="H51" s="105">
        <v>62.50829735337804</v>
      </c>
      <c r="I51" s="71">
        <v>21</v>
      </c>
      <c r="J51" s="42">
        <v>30.845799999999997</v>
      </c>
      <c r="K51" s="42">
        <v>146.11699999999999</v>
      </c>
      <c r="L51" s="43">
        <v>21.2441</v>
      </c>
      <c r="M51" s="43">
        <v>15.541666666666666</v>
      </c>
      <c r="N51" s="43">
        <v>9.690436666666665</v>
      </c>
      <c r="O51" s="43">
        <v>26.935333333333332</v>
      </c>
      <c r="P51" s="56">
        <v>0.88811888888888935</v>
      </c>
      <c r="Q51" s="42">
        <v>-0.35614555555555594</v>
      </c>
      <c r="R51" s="43">
        <v>-3.5624799999999999</v>
      </c>
      <c r="S51" s="88">
        <v>7.2</v>
      </c>
      <c r="T51" s="88">
        <v>70.8</v>
      </c>
      <c r="U51" s="88">
        <v>7.5</v>
      </c>
      <c r="V51" s="88">
        <v>21.7</v>
      </c>
      <c r="W51" s="88">
        <v>1.5</v>
      </c>
    </row>
    <row r="52" spans="1:23">
      <c r="A52" s="80" t="s">
        <v>133</v>
      </c>
      <c r="B52" s="80" t="s">
        <v>132</v>
      </c>
      <c r="C52" s="78">
        <v>17</v>
      </c>
      <c r="D52" s="78">
        <v>52</v>
      </c>
      <c r="E52" s="78">
        <v>1</v>
      </c>
      <c r="F52" s="21">
        <v>3</v>
      </c>
      <c r="G52" s="21">
        <v>1</v>
      </c>
      <c r="H52" s="99">
        <v>1738.2</v>
      </c>
      <c r="I52" s="71">
        <v>1</v>
      </c>
      <c r="J52" s="42">
        <v>31.251700000000003</v>
      </c>
      <c r="K52" s="42">
        <v>145.005</v>
      </c>
      <c r="L52" s="43">
        <v>21.251799999999999</v>
      </c>
      <c r="M52" s="43">
        <v>17.574999999999999</v>
      </c>
      <c r="N52" s="43">
        <v>9.4394155555555557</v>
      </c>
      <c r="O52" s="43">
        <v>26.867999999999999</v>
      </c>
      <c r="P52" s="56">
        <v>0.82375555555555602</v>
      </c>
      <c r="Q52" s="42">
        <v>-0.41171111111111119</v>
      </c>
      <c r="R52" s="43">
        <v>-3.61252</v>
      </c>
      <c r="S52" s="88">
        <v>7.2</v>
      </c>
      <c r="T52" s="88">
        <v>70.8</v>
      </c>
      <c r="U52" s="88">
        <v>7.5</v>
      </c>
      <c r="V52" s="88">
        <v>21.7</v>
      </c>
      <c r="W52" s="88">
        <v>1.5</v>
      </c>
    </row>
    <row r="53" spans="1:23">
      <c r="A53" s="80" t="s">
        <v>134</v>
      </c>
      <c r="B53" s="80" t="s">
        <v>135</v>
      </c>
      <c r="C53" s="78">
        <v>21</v>
      </c>
      <c r="D53" s="78">
        <v>53</v>
      </c>
      <c r="E53" s="78">
        <v>2</v>
      </c>
      <c r="F53" s="21">
        <v>3</v>
      </c>
      <c r="G53" s="21">
        <v>1</v>
      </c>
      <c r="H53" s="71">
        <v>260.67281017855328</v>
      </c>
      <c r="I53" s="71">
        <v>21</v>
      </c>
      <c r="J53" s="42">
        <v>111.00899999999999</v>
      </c>
      <c r="K53" s="42">
        <v>447.7</v>
      </c>
      <c r="L53" s="43">
        <v>20.713200000000001</v>
      </c>
      <c r="M53" s="43">
        <v>14.811999999999999</v>
      </c>
      <c r="N53" s="43">
        <v>10.607314444444443</v>
      </c>
      <c r="O53" s="43">
        <v>28.842000000000002</v>
      </c>
      <c r="P53" s="56">
        <v>2.3814522222222227</v>
      </c>
      <c r="Q53" s="42">
        <v>0.6317988888888888</v>
      </c>
      <c r="R53" s="43">
        <v>-2.5703840000000002</v>
      </c>
      <c r="S53" s="88">
        <v>6.5</v>
      </c>
      <c r="T53" s="88">
        <v>67.7</v>
      </c>
      <c r="U53" s="88">
        <v>21</v>
      </c>
      <c r="V53" s="88">
        <v>11.3</v>
      </c>
      <c r="W53" s="88">
        <v>3</v>
      </c>
    </row>
    <row r="54" spans="1:23">
      <c r="A54" s="80" t="s">
        <v>136</v>
      </c>
      <c r="B54" s="80" t="s">
        <v>135</v>
      </c>
      <c r="C54" s="78">
        <v>1</v>
      </c>
      <c r="D54" s="78">
        <v>54</v>
      </c>
      <c r="E54" s="78">
        <v>1</v>
      </c>
      <c r="F54" s="21">
        <v>3</v>
      </c>
      <c r="G54" s="21">
        <v>1</v>
      </c>
      <c r="H54" s="99">
        <v>402</v>
      </c>
      <c r="I54" s="71">
        <v>1</v>
      </c>
      <c r="J54" s="42">
        <v>122.15899999999999</v>
      </c>
      <c r="K54" s="42">
        <v>457.38400000000001</v>
      </c>
      <c r="L54" s="43">
        <v>21.277000000000001</v>
      </c>
      <c r="M54" s="43">
        <v>11.980066666666668</v>
      </c>
      <c r="N54" s="43">
        <v>10.493712222222221</v>
      </c>
      <c r="O54" s="43">
        <v>27.818999999999999</v>
      </c>
      <c r="P54" s="56">
        <v>1.8930422222222227</v>
      </c>
      <c r="Q54" s="42">
        <v>0.32736222222222228</v>
      </c>
      <c r="R54" s="43">
        <v>-2.827366</v>
      </c>
      <c r="S54" s="88">
        <v>6.6</v>
      </c>
      <c r="T54" s="88">
        <v>69.3</v>
      </c>
      <c r="U54" s="88">
        <v>18.2</v>
      </c>
      <c r="V54" s="88">
        <v>12.6</v>
      </c>
      <c r="W54" s="88">
        <v>3.71</v>
      </c>
    </row>
    <row r="55" spans="1:23">
      <c r="A55" s="80" t="s">
        <v>139</v>
      </c>
      <c r="B55" s="80" t="s">
        <v>138</v>
      </c>
      <c r="C55" s="78">
        <v>19</v>
      </c>
      <c r="D55" s="78">
        <v>55</v>
      </c>
      <c r="E55" s="78">
        <v>1</v>
      </c>
      <c r="F55" s="21">
        <v>3</v>
      </c>
      <c r="G55" s="21">
        <v>1</v>
      </c>
      <c r="H55" s="71">
        <v>839.83097223686184</v>
      </c>
      <c r="I55" s="71">
        <v>1</v>
      </c>
      <c r="J55" s="42">
        <v>39.906599999999997</v>
      </c>
      <c r="K55" s="42">
        <v>188.92400000000001</v>
      </c>
      <c r="L55" s="43">
        <v>21.901400000000002</v>
      </c>
      <c r="M55" s="43">
        <v>14.377433333333334</v>
      </c>
      <c r="N55" s="43">
        <v>10.499185555555556</v>
      </c>
      <c r="O55" s="43">
        <v>27.821333333333332</v>
      </c>
      <c r="P55" s="56">
        <v>0.14918888888888907</v>
      </c>
      <c r="Q55" s="42">
        <v>-1.0766333333333331</v>
      </c>
      <c r="R55" s="43">
        <v>-4.4269400000000001</v>
      </c>
      <c r="S55" s="88">
        <v>7.2</v>
      </c>
      <c r="T55" s="88">
        <v>70.8</v>
      </c>
      <c r="U55" s="88">
        <v>7.5</v>
      </c>
      <c r="V55" s="88">
        <v>21.7</v>
      </c>
      <c r="W55" s="88">
        <v>1.5</v>
      </c>
    </row>
    <row r="56" spans="1:23">
      <c r="A56" s="80" t="s">
        <v>140</v>
      </c>
      <c r="B56" s="80" t="s">
        <v>141</v>
      </c>
      <c r="C56" s="78">
        <v>11</v>
      </c>
      <c r="D56" s="78">
        <v>56</v>
      </c>
      <c r="E56" s="78">
        <v>2</v>
      </c>
      <c r="F56" s="21">
        <v>3</v>
      </c>
      <c r="G56" s="21">
        <v>1</v>
      </c>
      <c r="H56" s="101">
        <v>947.06572591564179</v>
      </c>
      <c r="I56" s="71">
        <v>1</v>
      </c>
      <c r="J56" s="42">
        <v>100.53700000000001</v>
      </c>
      <c r="K56" s="42">
        <v>405.322</v>
      </c>
      <c r="L56" s="43">
        <v>27.904400000000003</v>
      </c>
      <c r="M56" s="43">
        <v>13.4953</v>
      </c>
      <c r="N56" s="43">
        <v>12.991311111111109</v>
      </c>
      <c r="O56" s="43">
        <v>29.478999999999999</v>
      </c>
      <c r="P56" s="56">
        <v>0.52145555555555589</v>
      </c>
      <c r="Q56" s="42">
        <v>-0.73578888888888883</v>
      </c>
      <c r="R56" s="43">
        <v>-3.9419400000000002</v>
      </c>
      <c r="S56" s="88">
        <v>6.7</v>
      </c>
      <c r="T56" s="88">
        <v>68.900000000000006</v>
      </c>
      <c r="U56" s="88">
        <v>17.5</v>
      </c>
      <c r="V56" s="88">
        <v>13.6</v>
      </c>
      <c r="W56" s="88">
        <v>3</v>
      </c>
    </row>
    <row r="57" spans="1:23">
      <c r="A57" s="80" t="s">
        <v>142</v>
      </c>
      <c r="B57" s="80" t="s">
        <v>141</v>
      </c>
      <c r="C57" s="78">
        <v>12</v>
      </c>
      <c r="D57" s="78">
        <v>57</v>
      </c>
      <c r="E57" s="78">
        <v>1</v>
      </c>
      <c r="F57" s="21">
        <v>3</v>
      </c>
      <c r="G57" s="21">
        <v>1</v>
      </c>
      <c r="H57" s="105">
        <v>2048.8503466566222</v>
      </c>
      <c r="I57" s="71">
        <v>1</v>
      </c>
      <c r="J57" s="42">
        <v>100.40299999999999</v>
      </c>
      <c r="K57" s="42">
        <v>406.28800000000001</v>
      </c>
      <c r="L57" s="43">
        <v>27.804099999999998</v>
      </c>
      <c r="M57" s="43">
        <v>13.501033333333334</v>
      </c>
      <c r="N57" s="43">
        <v>13.368855555555553</v>
      </c>
      <c r="O57" s="43">
        <v>29.722666666666665</v>
      </c>
      <c r="P57" s="56">
        <v>0.55538888888888926</v>
      </c>
      <c r="Q57" s="42">
        <v>-0.70458888888888915</v>
      </c>
      <c r="R57" s="43">
        <v>-3.9086600000000002</v>
      </c>
      <c r="S57" s="88">
        <v>6.7</v>
      </c>
      <c r="T57" s="88">
        <v>68.900000000000006</v>
      </c>
      <c r="U57" s="88">
        <v>17.5</v>
      </c>
      <c r="V57" s="88">
        <v>13.6</v>
      </c>
      <c r="W57" s="88">
        <v>3</v>
      </c>
    </row>
    <row r="58" spans="1:23">
      <c r="A58" s="80" t="s">
        <v>143</v>
      </c>
      <c r="B58" s="80" t="s">
        <v>144</v>
      </c>
      <c r="C58" s="78">
        <v>2</v>
      </c>
      <c r="D58" s="78">
        <v>58</v>
      </c>
      <c r="E58" s="78">
        <v>2</v>
      </c>
      <c r="F58" s="21">
        <v>3</v>
      </c>
      <c r="G58" s="21">
        <v>1</v>
      </c>
      <c r="H58" s="105">
        <v>341.69221959141407</v>
      </c>
      <c r="I58" s="71">
        <v>1</v>
      </c>
      <c r="J58" s="42">
        <v>101.286</v>
      </c>
      <c r="K58" s="42">
        <v>349.25</v>
      </c>
      <c r="L58" s="43">
        <v>30.265700000000002</v>
      </c>
      <c r="M58" s="43">
        <v>16.023</v>
      </c>
      <c r="N58" s="43">
        <v>9.4065377777777783</v>
      </c>
      <c r="O58" s="43">
        <v>26.171666666666667</v>
      </c>
      <c r="P58" s="56">
        <v>3.4993055555555554</v>
      </c>
      <c r="Q58" s="42">
        <v>2.1704255555555556</v>
      </c>
      <c r="R58" s="43">
        <v>-0.99817399999999989</v>
      </c>
      <c r="S58" s="88">
        <v>7</v>
      </c>
      <c r="T58" s="88">
        <v>73.2</v>
      </c>
      <c r="U58" s="88">
        <v>12.5</v>
      </c>
      <c r="V58" s="88">
        <v>14.3</v>
      </c>
      <c r="W58" s="88">
        <v>2.5</v>
      </c>
    </row>
    <row r="59" spans="1:23">
      <c r="A59" s="80" t="s">
        <v>145</v>
      </c>
      <c r="B59" s="80" t="s">
        <v>144</v>
      </c>
      <c r="C59" s="78">
        <v>3</v>
      </c>
      <c r="D59" s="78">
        <v>59</v>
      </c>
      <c r="E59" s="78">
        <v>1</v>
      </c>
      <c r="F59" s="21">
        <v>3</v>
      </c>
      <c r="G59" s="21">
        <v>1</v>
      </c>
      <c r="H59" s="101">
        <v>1134.1533615526323</v>
      </c>
      <c r="I59" s="71">
        <v>1</v>
      </c>
      <c r="J59" s="42">
        <v>118.376</v>
      </c>
      <c r="K59" s="42">
        <v>332.58600000000001</v>
      </c>
      <c r="L59" s="43">
        <v>28.829700000000003</v>
      </c>
      <c r="M59" s="43">
        <v>16.230333333333334</v>
      </c>
      <c r="N59" s="43">
        <v>9.5994955555555563</v>
      </c>
      <c r="O59" s="43">
        <v>26.412666666666667</v>
      </c>
      <c r="P59" s="56">
        <v>4.3507888888888893</v>
      </c>
      <c r="Q59" s="42">
        <v>3.0157966666666667</v>
      </c>
      <c r="R59" s="43">
        <v>-0.14572600000000008</v>
      </c>
      <c r="S59" s="88">
        <v>7.2</v>
      </c>
      <c r="T59" s="88">
        <v>71.8</v>
      </c>
      <c r="U59" s="88">
        <v>14</v>
      </c>
      <c r="V59" s="88">
        <v>14.2</v>
      </c>
      <c r="W59" s="88">
        <v>2.5</v>
      </c>
    </row>
    <row r="60" spans="1:23">
      <c r="A60" s="80" t="s">
        <v>148</v>
      </c>
      <c r="B60" s="80" t="s">
        <v>149</v>
      </c>
      <c r="C60" s="21">
        <v>25</v>
      </c>
      <c r="D60" s="21">
        <v>60</v>
      </c>
      <c r="E60" s="78">
        <v>2</v>
      </c>
      <c r="F60" s="21">
        <v>3</v>
      </c>
      <c r="G60" s="21">
        <v>1</v>
      </c>
      <c r="H60" s="102">
        <v>8396.2483176523801</v>
      </c>
      <c r="I60" s="71">
        <v>41</v>
      </c>
      <c r="J60" s="17">
        <v>42.626999999999995</v>
      </c>
      <c r="K60" s="42">
        <v>301.209</v>
      </c>
      <c r="L60" s="43">
        <v>24.877499999999998</v>
      </c>
      <c r="M60" s="17">
        <v>16.346666666666668</v>
      </c>
      <c r="N60" s="43">
        <v>13.882088888888891</v>
      </c>
      <c r="O60" s="43">
        <v>30.563000000000002</v>
      </c>
      <c r="P60" s="86">
        <v>2.9853333333333332</v>
      </c>
      <c r="Q60" s="42">
        <v>-1.1689111111111115</v>
      </c>
      <c r="R60" s="43">
        <v>-4.4007399999999999</v>
      </c>
      <c r="S60" s="88">
        <v>6.7</v>
      </c>
      <c r="T60" s="88">
        <v>71.8</v>
      </c>
      <c r="U60" s="88">
        <v>14</v>
      </c>
      <c r="V60" s="88">
        <v>14.2</v>
      </c>
      <c r="W60" s="88">
        <v>2.5</v>
      </c>
    </row>
    <row r="61" spans="1:23">
      <c r="A61" s="80" t="s">
        <v>150</v>
      </c>
      <c r="B61" s="80" t="s">
        <v>149</v>
      </c>
      <c r="C61" s="21">
        <v>26</v>
      </c>
      <c r="D61" s="21">
        <v>61</v>
      </c>
      <c r="E61" s="78">
        <v>1</v>
      </c>
      <c r="F61" s="21">
        <v>3</v>
      </c>
      <c r="G61" s="21">
        <v>1</v>
      </c>
      <c r="H61" s="71">
        <v>21</v>
      </c>
      <c r="I61" s="71">
        <v>21</v>
      </c>
      <c r="J61" s="17">
        <v>43.795999999999999</v>
      </c>
      <c r="K61" s="42">
        <v>294.89800000000002</v>
      </c>
      <c r="L61" s="43">
        <v>23.621699999999997</v>
      </c>
      <c r="M61" s="17">
        <v>16.616333333333333</v>
      </c>
      <c r="N61" s="43">
        <v>8.6943788888888882</v>
      </c>
      <c r="O61" s="43">
        <v>26.613666666666671</v>
      </c>
      <c r="P61" s="86">
        <v>3.2423333333333333</v>
      </c>
      <c r="Q61" s="42">
        <v>-0.90419999999999989</v>
      </c>
      <c r="R61" s="43">
        <v>-4.1553000000000004</v>
      </c>
      <c r="S61" s="88">
        <v>7.2</v>
      </c>
      <c r="T61" s="88">
        <v>68.8</v>
      </c>
      <c r="U61" s="88">
        <v>10</v>
      </c>
      <c r="V61" s="88">
        <v>21.2</v>
      </c>
      <c r="W61" s="88">
        <v>1.5</v>
      </c>
    </row>
    <row r="62" spans="1:23">
      <c r="T62" s="85"/>
    </row>
    <row r="63" spans="1:23">
      <c r="A63" s="81" t="s">
        <v>151</v>
      </c>
      <c r="T63" s="85"/>
    </row>
    <row r="64" spans="1:23">
      <c r="A64" s="58"/>
      <c r="B64" s="39" t="s">
        <v>156</v>
      </c>
      <c r="C64" s="39"/>
      <c r="D64" s="39"/>
    </row>
    <row r="65" spans="1:9">
      <c r="A65" s="83"/>
      <c r="B65" s="84"/>
      <c r="C65" s="34"/>
      <c r="D65" s="34"/>
      <c r="E65" s="34"/>
      <c r="F65" s="21"/>
      <c r="G65" s="21"/>
      <c r="H65" s="102"/>
      <c r="I65" s="98"/>
    </row>
    <row r="66" spans="1:9">
      <c r="A66" s="83"/>
      <c r="B66" s="84"/>
      <c r="C66" s="34"/>
      <c r="D66" s="34"/>
      <c r="E66" s="34"/>
      <c r="F66" s="21"/>
      <c r="G66" s="21"/>
      <c r="H66" s="102"/>
      <c r="I66" s="98"/>
    </row>
    <row r="67" spans="1:9">
      <c r="A67" s="83"/>
      <c r="B67" s="84"/>
      <c r="C67" s="34"/>
      <c r="D67" s="34"/>
      <c r="E67" s="34"/>
      <c r="F67" s="21"/>
      <c r="G67" s="21"/>
      <c r="H67" s="102"/>
      <c r="I67" s="103"/>
    </row>
    <row r="68" spans="1:9">
      <c r="A68" s="83"/>
      <c r="B68" s="84"/>
      <c r="C68" s="34"/>
      <c r="D68" s="34"/>
      <c r="E68" s="34"/>
      <c r="F68" s="21"/>
      <c r="G68" s="21"/>
      <c r="H68" s="102"/>
      <c r="I68" s="98"/>
    </row>
    <row r="69" spans="1:9">
      <c r="A69" s="83"/>
      <c r="B69" s="84"/>
      <c r="C69" s="34"/>
      <c r="D69" s="34"/>
      <c r="E69" s="34"/>
      <c r="F69" s="21"/>
      <c r="G69" s="21"/>
      <c r="H69" s="102"/>
      <c r="I69" s="102"/>
    </row>
    <row r="70" spans="1:9">
      <c r="A70" s="83"/>
      <c r="B70" s="84"/>
      <c r="C70" s="67"/>
      <c r="D70" s="67"/>
      <c r="E70" s="67"/>
      <c r="F70" s="21"/>
      <c r="G70" s="21"/>
      <c r="H70" s="104"/>
      <c r="I70" s="102"/>
    </row>
    <row r="71" spans="1:9">
      <c r="A71" s="83"/>
      <c r="B71" s="84"/>
      <c r="C71" s="67"/>
      <c r="D71" s="67"/>
      <c r="E71" s="67"/>
      <c r="F71" s="21"/>
      <c r="G71" s="21"/>
      <c r="H71" s="104"/>
      <c r="I71" s="102"/>
    </row>
    <row r="72" spans="1:9">
      <c r="A72" s="83"/>
      <c r="B72" s="84"/>
      <c r="C72" s="67"/>
      <c r="D72" s="67"/>
      <c r="E72" s="67"/>
      <c r="F72" s="21"/>
      <c r="G72" s="21"/>
      <c r="H72" s="104"/>
      <c r="I72" s="102"/>
    </row>
    <row r="73" spans="1:9">
      <c r="A73" s="83"/>
      <c r="B73" s="84"/>
      <c r="C73" s="67"/>
      <c r="D73" s="67"/>
      <c r="E73" s="67"/>
      <c r="F73" s="21"/>
      <c r="G73" s="21"/>
      <c r="H73" s="104"/>
      <c r="I73" s="102"/>
    </row>
    <row r="74" spans="1:9">
      <c r="A74" s="83"/>
      <c r="B74" s="84"/>
      <c r="C74" s="67"/>
      <c r="D74" s="67"/>
      <c r="E74" s="67"/>
      <c r="F74" s="21"/>
      <c r="G74" s="21"/>
      <c r="H74" s="104"/>
      <c r="I74" s="102"/>
    </row>
    <row r="75" spans="1:9">
      <c r="A75" s="80"/>
      <c r="B75" s="84"/>
      <c r="C75" s="78"/>
      <c r="D75" s="78"/>
      <c r="E75" s="78"/>
      <c r="F75" s="21"/>
      <c r="G75" s="21"/>
      <c r="H75" s="105"/>
    </row>
    <row r="76" spans="1:9">
      <c r="A76" s="80"/>
      <c r="B76" s="84"/>
      <c r="C76" s="78"/>
      <c r="D76" s="78"/>
      <c r="E76" s="78"/>
      <c r="F76" s="21"/>
      <c r="G76" s="21"/>
      <c r="H76" s="105"/>
    </row>
    <row r="77" spans="1:9">
      <c r="A77" s="80"/>
      <c r="B77" s="84"/>
      <c r="C77" s="78"/>
      <c r="D77" s="78"/>
      <c r="E77" s="78"/>
      <c r="F77" s="21"/>
      <c r="G77" s="21"/>
      <c r="H77" s="99"/>
    </row>
    <row r="78" spans="1:9">
      <c r="A78" s="80"/>
      <c r="B78" s="84"/>
      <c r="C78" s="78"/>
      <c r="D78" s="78"/>
      <c r="E78" s="78"/>
      <c r="F78" s="21"/>
      <c r="G78" s="21"/>
      <c r="H78" s="99"/>
    </row>
    <row r="79" spans="1:9">
      <c r="A79" s="80"/>
      <c r="B79" s="84"/>
      <c r="C79" s="78"/>
      <c r="D79" s="78"/>
      <c r="E79" s="78"/>
      <c r="F79" s="21"/>
      <c r="G79" s="21"/>
      <c r="H79" s="7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352"/>
  <sheetViews>
    <sheetView workbookViewId="0">
      <selection activeCell="V1" sqref="V1"/>
    </sheetView>
  </sheetViews>
  <sheetFormatPr defaultRowHeight="15"/>
  <cols>
    <col min="1" max="11" width="9.140625" style="39"/>
    <col min="12" max="12" width="9.85546875" style="39" customWidth="1"/>
    <col min="13" max="13" width="9.140625" style="39"/>
    <col min="14" max="14" width="15.5703125" style="39" customWidth="1"/>
    <col min="15" max="15" width="15.140625" style="42" customWidth="1"/>
    <col min="16" max="16" width="15" style="42" customWidth="1"/>
    <col min="17" max="17" width="13.140625" style="39" customWidth="1"/>
    <col min="18" max="18" width="13" style="42" customWidth="1"/>
    <col min="19" max="22" width="12.85546875" style="42" customWidth="1"/>
    <col min="23" max="23" width="11.140625" style="42" customWidth="1"/>
    <col min="24" max="24" width="10.5703125" style="42" customWidth="1"/>
    <col min="25" max="26" width="10.28515625" style="42" customWidth="1"/>
    <col min="27" max="27" width="11.85546875" style="42" customWidth="1"/>
  </cols>
  <sheetData>
    <row r="1" spans="1:27">
      <c r="A1" s="42" t="s">
        <v>0</v>
      </c>
      <c r="B1" s="21" t="s">
        <v>1</v>
      </c>
      <c r="C1" s="21" t="s">
        <v>91</v>
      </c>
      <c r="D1" s="21" t="s">
        <v>90</v>
      </c>
      <c r="E1" s="21" t="s">
        <v>2</v>
      </c>
      <c r="F1" s="21" t="s">
        <v>3</v>
      </c>
      <c r="G1" s="21" t="s">
        <v>4</v>
      </c>
      <c r="H1" s="21" t="s">
        <v>5</v>
      </c>
      <c r="I1" s="40" t="s">
        <v>6</v>
      </c>
      <c r="J1" s="40" t="s">
        <v>7</v>
      </c>
      <c r="K1" s="40" t="s">
        <v>168</v>
      </c>
      <c r="L1" s="40" t="s">
        <v>174</v>
      </c>
      <c r="M1" s="40" t="s">
        <v>169</v>
      </c>
      <c r="N1" s="31" t="s">
        <v>99</v>
      </c>
      <c r="O1" s="31" t="s">
        <v>100</v>
      </c>
      <c r="P1" s="32" t="s">
        <v>48</v>
      </c>
      <c r="Q1" s="32" t="s">
        <v>102</v>
      </c>
      <c r="R1" s="32" t="s">
        <v>103</v>
      </c>
      <c r="S1" s="32" t="s">
        <v>104</v>
      </c>
      <c r="T1" s="32" t="s">
        <v>105</v>
      </c>
      <c r="U1" s="32" t="s">
        <v>106</v>
      </c>
      <c r="V1" s="32" t="s">
        <v>108</v>
      </c>
      <c r="W1" s="47" t="s">
        <v>96</v>
      </c>
      <c r="X1" s="47" t="s">
        <v>92</v>
      </c>
      <c r="Y1" s="47" t="s">
        <v>93</v>
      </c>
      <c r="Z1" s="47" t="s">
        <v>94</v>
      </c>
      <c r="AA1" s="47"/>
    </row>
    <row r="2" spans="1:27">
      <c r="A2" s="42" t="s">
        <v>8</v>
      </c>
      <c r="B2" s="21">
        <v>1</v>
      </c>
      <c r="C2" s="12">
        <v>2</v>
      </c>
      <c r="D2" s="47">
        <v>3</v>
      </c>
      <c r="E2" s="21">
        <v>1</v>
      </c>
      <c r="F2" s="21">
        <v>1</v>
      </c>
      <c r="G2" s="21">
        <v>1</v>
      </c>
      <c r="H2" s="112">
        <v>2288.54562866073</v>
      </c>
      <c r="I2" s="96">
        <v>1</v>
      </c>
      <c r="J2" s="96">
        <v>1</v>
      </c>
      <c r="K2" s="56">
        <f>LOG10(H2)</f>
        <v>3.3595595757443206</v>
      </c>
      <c r="L2" s="56">
        <f>LOG10(I2)</f>
        <v>0</v>
      </c>
      <c r="M2" s="56">
        <f>LOG10(J2)</f>
        <v>0</v>
      </c>
      <c r="N2" s="42">
        <v>127.295</v>
      </c>
      <c r="O2" s="127">
        <v>486.59300000000002</v>
      </c>
      <c r="P2" s="140">
        <v>32.918000000000006</v>
      </c>
      <c r="Q2" s="43">
        <v>15.29</v>
      </c>
      <c r="R2" s="43">
        <v>12.094577777777801</v>
      </c>
      <c r="S2" s="43">
        <v>27.407666666666668</v>
      </c>
      <c r="T2" s="56">
        <v>3.0387986666666666</v>
      </c>
      <c r="U2" s="56">
        <v>1.5620584444444443</v>
      </c>
      <c r="V2" s="43">
        <v>-1.9531947999999999</v>
      </c>
      <c r="W2" s="47">
        <v>6.5</v>
      </c>
      <c r="X2" s="47">
        <v>67.7</v>
      </c>
      <c r="Y2" s="47">
        <v>21</v>
      </c>
      <c r="Z2" s="47">
        <v>11.3</v>
      </c>
      <c r="AA2" s="47"/>
    </row>
    <row r="3" spans="1:27">
      <c r="A3" s="42" t="s">
        <v>8</v>
      </c>
      <c r="B3" s="21">
        <v>1</v>
      </c>
      <c r="C3" s="12">
        <v>2</v>
      </c>
      <c r="D3" s="47">
        <v>3</v>
      </c>
      <c r="E3" s="21">
        <v>1</v>
      </c>
      <c r="F3" s="21">
        <v>1</v>
      </c>
      <c r="G3" s="21">
        <v>2</v>
      </c>
      <c r="H3" s="113">
        <v>101</v>
      </c>
      <c r="I3" s="96">
        <v>1</v>
      </c>
      <c r="J3" s="99">
        <v>8096.0000000000009</v>
      </c>
      <c r="K3" s="56">
        <f t="shared" ref="K3:K66" si="0">LOG10(H3)</f>
        <v>2.0043213737826426</v>
      </c>
      <c r="L3" s="56">
        <f t="shared" ref="L3:L66" si="1">LOG10(I3)</f>
        <v>0</v>
      </c>
      <c r="M3" s="56">
        <f t="shared" ref="M3:M66" si="2">LOG10(J3)</f>
        <v>3.9082704994957238</v>
      </c>
      <c r="N3" s="42">
        <v>127.295</v>
      </c>
      <c r="O3" s="127">
        <v>486.59300000000002</v>
      </c>
      <c r="P3" s="140">
        <v>32.918000000000006</v>
      </c>
      <c r="Q3" s="43">
        <v>15.29</v>
      </c>
      <c r="R3" s="43">
        <v>12.094577777777777</v>
      </c>
      <c r="S3" s="43">
        <v>27.407666666666668</v>
      </c>
      <c r="T3" s="56">
        <v>3.0387986666666666</v>
      </c>
      <c r="U3" s="56">
        <v>1.5620584444444443</v>
      </c>
      <c r="V3" s="43">
        <v>-1.9531947999999999</v>
      </c>
      <c r="W3" s="47">
        <v>6.5</v>
      </c>
      <c r="X3" s="47">
        <v>67.7</v>
      </c>
      <c r="Y3" s="47">
        <v>21</v>
      </c>
      <c r="Z3" s="47">
        <v>11.3</v>
      </c>
      <c r="AA3" s="47"/>
    </row>
    <row r="4" spans="1:27">
      <c r="A4" s="42" t="s">
        <v>8</v>
      </c>
      <c r="B4" s="21">
        <v>1</v>
      </c>
      <c r="C4" s="12">
        <v>2</v>
      </c>
      <c r="D4" s="47">
        <v>3</v>
      </c>
      <c r="E4" s="21">
        <v>1</v>
      </c>
      <c r="F4" s="21">
        <v>1</v>
      </c>
      <c r="G4" s="21">
        <v>3</v>
      </c>
      <c r="H4" s="96">
        <v>1</v>
      </c>
      <c r="I4" s="96">
        <v>1</v>
      </c>
      <c r="J4" s="99">
        <v>2769</v>
      </c>
      <c r="K4" s="56">
        <f t="shared" si="0"/>
        <v>0</v>
      </c>
      <c r="L4" s="56">
        <f t="shared" si="1"/>
        <v>0</v>
      </c>
      <c r="M4" s="56">
        <f t="shared" si="2"/>
        <v>3.4423229557455746</v>
      </c>
      <c r="N4" s="42">
        <v>127.295</v>
      </c>
      <c r="O4" s="127">
        <v>486.59300000000002</v>
      </c>
      <c r="P4" s="140">
        <v>32.918000000000006</v>
      </c>
      <c r="Q4" s="43">
        <v>15.29</v>
      </c>
      <c r="R4" s="43">
        <v>12.094577777777777</v>
      </c>
      <c r="S4" s="43">
        <v>27.407666666666668</v>
      </c>
      <c r="T4" s="56">
        <v>3.0387986666666666</v>
      </c>
      <c r="U4" s="56">
        <v>1.5620584444444443</v>
      </c>
      <c r="V4" s="43">
        <v>-1.9531947999999999</v>
      </c>
      <c r="W4" s="47">
        <v>6.5</v>
      </c>
      <c r="X4" s="47">
        <v>67.7</v>
      </c>
      <c r="Y4" s="47">
        <v>21</v>
      </c>
      <c r="Z4" s="47">
        <v>11.3</v>
      </c>
      <c r="AA4" s="47"/>
    </row>
    <row r="5" spans="1:27">
      <c r="A5" s="42" t="s">
        <v>9</v>
      </c>
      <c r="B5" s="21">
        <v>1</v>
      </c>
      <c r="C5" s="12">
        <v>2</v>
      </c>
      <c r="D5" s="47">
        <v>3</v>
      </c>
      <c r="E5" s="21">
        <v>2</v>
      </c>
      <c r="F5" s="21">
        <v>1</v>
      </c>
      <c r="G5" s="21">
        <v>1</v>
      </c>
      <c r="H5" s="96">
        <v>1</v>
      </c>
      <c r="I5" s="96">
        <v>1</v>
      </c>
      <c r="J5" s="99">
        <v>1266</v>
      </c>
      <c r="K5" s="56">
        <f t="shared" si="0"/>
        <v>0</v>
      </c>
      <c r="L5" s="56">
        <f t="shared" si="1"/>
        <v>0</v>
      </c>
      <c r="M5" s="56">
        <f t="shared" si="2"/>
        <v>3.1024337056813365</v>
      </c>
      <c r="N5" s="42">
        <v>127.197</v>
      </c>
      <c r="O5" s="127">
        <v>486.62200000000001</v>
      </c>
      <c r="P5" s="140">
        <v>32.975499999999997</v>
      </c>
      <c r="Q5" s="43">
        <v>15.309166666666668</v>
      </c>
      <c r="R5" s="43">
        <v>12.102200000000002</v>
      </c>
      <c r="S5" s="43">
        <v>27.420333333333332</v>
      </c>
      <c r="T5" s="56">
        <v>3.0369933333333332</v>
      </c>
      <c r="U5" s="56">
        <v>1.5630222222222221</v>
      </c>
      <c r="V5" s="43">
        <v>-1.9412600000000002</v>
      </c>
      <c r="W5" s="47">
        <v>6.5</v>
      </c>
      <c r="X5" s="47">
        <v>67.7</v>
      </c>
      <c r="Y5" s="47">
        <v>21</v>
      </c>
      <c r="Z5" s="47">
        <v>11.3</v>
      </c>
      <c r="AA5" s="47"/>
    </row>
    <row r="6" spans="1:27">
      <c r="A6" s="42" t="s">
        <v>9</v>
      </c>
      <c r="B6" s="21">
        <v>1</v>
      </c>
      <c r="C6" s="12">
        <v>2</v>
      </c>
      <c r="D6" s="47">
        <v>3</v>
      </c>
      <c r="E6" s="21">
        <v>2</v>
      </c>
      <c r="F6" s="21">
        <v>1</v>
      </c>
      <c r="G6" s="21">
        <v>2</v>
      </c>
      <c r="H6" s="96">
        <v>1</v>
      </c>
      <c r="I6" s="96">
        <v>1</v>
      </c>
      <c r="J6" s="99">
        <v>3018</v>
      </c>
      <c r="K6" s="56">
        <f t="shared" si="0"/>
        <v>0</v>
      </c>
      <c r="L6" s="56">
        <f t="shared" si="1"/>
        <v>0</v>
      </c>
      <c r="M6" s="56">
        <f t="shared" si="2"/>
        <v>3.4797192354395712</v>
      </c>
      <c r="N6" s="42">
        <v>127.197</v>
      </c>
      <c r="O6" s="127">
        <v>486.62200000000001</v>
      </c>
      <c r="P6" s="140">
        <v>32.975499999999997</v>
      </c>
      <c r="Q6" s="43">
        <v>15.309166666666668</v>
      </c>
      <c r="R6" s="43">
        <v>12.102200000000002</v>
      </c>
      <c r="S6" s="43">
        <v>27.420333333333332</v>
      </c>
      <c r="T6" s="56">
        <v>3.0369933333333332</v>
      </c>
      <c r="U6" s="56">
        <v>1.5630222222222221</v>
      </c>
      <c r="V6" s="43">
        <v>-1.9412600000000002</v>
      </c>
      <c r="W6" s="47">
        <v>6.5</v>
      </c>
      <c r="X6" s="47">
        <v>67.7</v>
      </c>
      <c r="Y6" s="47">
        <v>21</v>
      </c>
      <c r="Z6" s="47">
        <v>11.3</v>
      </c>
      <c r="AA6" s="47"/>
    </row>
    <row r="7" spans="1:27">
      <c r="A7" s="42" t="s">
        <v>9</v>
      </c>
      <c r="B7" s="21">
        <v>1</v>
      </c>
      <c r="C7" s="12">
        <v>2</v>
      </c>
      <c r="D7" s="47">
        <v>3</v>
      </c>
      <c r="E7" s="21">
        <v>2</v>
      </c>
      <c r="F7" s="21">
        <v>1</v>
      </c>
      <c r="G7" s="21">
        <v>3</v>
      </c>
      <c r="H7" s="96">
        <v>1</v>
      </c>
      <c r="I7" s="96">
        <v>1</v>
      </c>
      <c r="J7" s="96">
        <v>1</v>
      </c>
      <c r="K7" s="56">
        <f t="shared" si="0"/>
        <v>0</v>
      </c>
      <c r="L7" s="56">
        <f t="shared" si="1"/>
        <v>0</v>
      </c>
      <c r="M7" s="56">
        <f t="shared" si="2"/>
        <v>0</v>
      </c>
      <c r="N7" s="42">
        <v>127.197</v>
      </c>
      <c r="O7" s="127">
        <v>486.62200000000001</v>
      </c>
      <c r="P7" s="140">
        <v>32.975499999999997</v>
      </c>
      <c r="Q7" s="43">
        <v>15.309166666666668</v>
      </c>
      <c r="R7" s="43">
        <v>12.102200000000002</v>
      </c>
      <c r="S7" s="43">
        <v>27.420333333333332</v>
      </c>
      <c r="T7" s="56">
        <v>3.0369933333333332</v>
      </c>
      <c r="U7" s="56">
        <v>1.5630222222222221</v>
      </c>
      <c r="V7" s="43">
        <v>-1.9412600000000002</v>
      </c>
      <c r="W7" s="47">
        <v>6.5</v>
      </c>
      <c r="X7" s="47">
        <v>67.7</v>
      </c>
      <c r="Y7" s="47">
        <v>21</v>
      </c>
      <c r="Z7" s="47">
        <v>11.3</v>
      </c>
      <c r="AA7" s="47"/>
    </row>
    <row r="8" spans="1:27">
      <c r="A8" s="42" t="s">
        <v>10</v>
      </c>
      <c r="B8" s="21">
        <v>1</v>
      </c>
      <c r="C8" s="12">
        <v>2</v>
      </c>
      <c r="D8" s="47">
        <v>3</v>
      </c>
      <c r="E8" s="21">
        <v>3</v>
      </c>
      <c r="F8" s="21">
        <v>1</v>
      </c>
      <c r="G8" s="21">
        <v>1</v>
      </c>
      <c r="H8" s="96">
        <v>1</v>
      </c>
      <c r="I8" s="96">
        <v>1</v>
      </c>
      <c r="J8" s="99">
        <v>6945</v>
      </c>
      <c r="K8" s="56">
        <f t="shared" si="0"/>
        <v>0</v>
      </c>
      <c r="L8" s="56">
        <f t="shared" si="1"/>
        <v>0</v>
      </c>
      <c r="M8" s="56">
        <f t="shared" si="2"/>
        <v>3.8416722500736342</v>
      </c>
      <c r="N8" s="42">
        <v>124.54900000000001</v>
      </c>
      <c r="O8" s="127">
        <v>480.97199999999998</v>
      </c>
      <c r="P8" s="140">
        <v>33.648099999999999</v>
      </c>
      <c r="Q8" s="43">
        <v>15.439</v>
      </c>
      <c r="R8" s="43">
        <v>12.205211111111112</v>
      </c>
      <c r="S8" s="43">
        <v>27.576000000000004</v>
      </c>
      <c r="T8" s="56">
        <v>3.1384197</v>
      </c>
      <c r="U8" s="56">
        <v>1.6279987888888889</v>
      </c>
      <c r="V8" s="43">
        <v>-1.94538218</v>
      </c>
      <c r="W8" s="47">
        <v>6.7</v>
      </c>
      <c r="X8" s="47">
        <v>68.900000000000006</v>
      </c>
      <c r="Y8" s="47">
        <v>17.5</v>
      </c>
      <c r="Z8" s="47">
        <v>13.6</v>
      </c>
      <c r="AA8" s="47"/>
    </row>
    <row r="9" spans="1:27">
      <c r="A9" s="42" t="s">
        <v>10</v>
      </c>
      <c r="B9" s="21">
        <v>1</v>
      </c>
      <c r="C9" s="12">
        <v>2</v>
      </c>
      <c r="D9" s="47">
        <v>3</v>
      </c>
      <c r="E9" s="21">
        <v>3</v>
      </c>
      <c r="F9" s="21">
        <v>1</v>
      </c>
      <c r="G9" s="21">
        <v>2</v>
      </c>
      <c r="H9" s="96">
        <v>1</v>
      </c>
      <c r="I9" s="96">
        <v>1</v>
      </c>
      <c r="J9" s="96">
        <v>1</v>
      </c>
      <c r="K9" s="56">
        <f t="shared" si="0"/>
        <v>0</v>
      </c>
      <c r="L9" s="56">
        <f t="shared" si="1"/>
        <v>0</v>
      </c>
      <c r="M9" s="56">
        <f t="shared" si="2"/>
        <v>0</v>
      </c>
      <c r="N9" s="42">
        <v>124.54900000000001</v>
      </c>
      <c r="O9" s="127">
        <v>480.97199999999998</v>
      </c>
      <c r="P9" s="140">
        <v>33.648099999999999</v>
      </c>
      <c r="Q9" s="43">
        <v>15.439</v>
      </c>
      <c r="R9" s="43">
        <v>12.205211111111112</v>
      </c>
      <c r="S9" s="43">
        <v>27.576000000000004</v>
      </c>
      <c r="T9" s="56">
        <v>3.1384197</v>
      </c>
      <c r="U9" s="56">
        <v>1.6279987888888889</v>
      </c>
      <c r="V9" s="43">
        <v>-1.94538218</v>
      </c>
      <c r="W9" s="47">
        <v>6.7</v>
      </c>
      <c r="X9" s="47">
        <v>68.900000000000006</v>
      </c>
      <c r="Y9" s="47">
        <v>17.5</v>
      </c>
      <c r="Z9" s="47">
        <v>13.6</v>
      </c>
      <c r="AA9" s="47"/>
    </row>
    <row r="10" spans="1:27">
      <c r="A10" s="42" t="s">
        <v>10</v>
      </c>
      <c r="B10" s="21">
        <v>1</v>
      </c>
      <c r="C10" s="12">
        <v>2</v>
      </c>
      <c r="D10" s="47">
        <v>3</v>
      </c>
      <c r="E10" s="21">
        <v>3</v>
      </c>
      <c r="F10" s="21">
        <v>1</v>
      </c>
      <c r="G10" s="21">
        <v>3</v>
      </c>
      <c r="H10" s="96">
        <v>1</v>
      </c>
      <c r="I10" s="96">
        <v>1</v>
      </c>
      <c r="J10" s="96">
        <v>1</v>
      </c>
      <c r="K10" s="56">
        <f t="shared" si="0"/>
        <v>0</v>
      </c>
      <c r="L10" s="56">
        <f t="shared" si="1"/>
        <v>0</v>
      </c>
      <c r="M10" s="56">
        <f t="shared" si="2"/>
        <v>0</v>
      </c>
      <c r="N10" s="42">
        <v>124.54900000000001</v>
      </c>
      <c r="O10" s="127">
        <v>480.97199999999998</v>
      </c>
      <c r="P10" s="140">
        <v>33.648099999999999</v>
      </c>
      <c r="Q10" s="43">
        <v>15.439</v>
      </c>
      <c r="R10" s="43">
        <v>12.205211111111112</v>
      </c>
      <c r="S10" s="43">
        <v>27.576000000000004</v>
      </c>
      <c r="T10" s="56">
        <v>3.1384197</v>
      </c>
      <c r="U10" s="56">
        <v>1.6279987888888889</v>
      </c>
      <c r="V10" s="43">
        <v>-1.94538218</v>
      </c>
      <c r="W10" s="47">
        <v>6.7</v>
      </c>
      <c r="X10" s="47">
        <v>68.900000000000006</v>
      </c>
      <c r="Y10" s="47">
        <v>17.5</v>
      </c>
      <c r="Z10" s="47">
        <v>13.6</v>
      </c>
      <c r="AA10" s="47"/>
    </row>
    <row r="11" spans="1:27">
      <c r="A11" s="42" t="s">
        <v>11</v>
      </c>
      <c r="B11" s="21">
        <v>2</v>
      </c>
      <c r="C11" s="12">
        <v>3</v>
      </c>
      <c r="D11" s="47">
        <v>2</v>
      </c>
      <c r="E11" s="21">
        <v>4</v>
      </c>
      <c r="F11" s="21">
        <v>1</v>
      </c>
      <c r="G11" s="21">
        <v>1</v>
      </c>
      <c r="H11" s="113">
        <v>101</v>
      </c>
      <c r="I11" s="96">
        <v>1</v>
      </c>
      <c r="J11" s="99">
        <v>2008.0000000000002</v>
      </c>
      <c r="K11" s="56">
        <f t="shared" si="0"/>
        <v>2.0043213737826426</v>
      </c>
      <c r="L11" s="56">
        <f t="shared" si="1"/>
        <v>0</v>
      </c>
      <c r="M11" s="56">
        <f t="shared" si="2"/>
        <v>3.3027637084729817</v>
      </c>
      <c r="N11" s="42">
        <v>141.95600000000002</v>
      </c>
      <c r="O11" s="127">
        <v>519.48299999999995</v>
      </c>
      <c r="P11" s="140">
        <v>27.609200000000001</v>
      </c>
      <c r="Q11" s="43">
        <v>14.039866666666667</v>
      </c>
      <c r="R11" s="43">
        <v>11.030155555555556</v>
      </c>
      <c r="S11" s="43">
        <v>26.445999999999998</v>
      </c>
      <c r="T11" s="56">
        <v>2.8646366666666672</v>
      </c>
      <c r="U11" s="56">
        <v>1.3319099999999999</v>
      </c>
      <c r="V11" s="43">
        <v>-2.0907620000000002</v>
      </c>
      <c r="W11" s="47">
        <v>6.5</v>
      </c>
      <c r="X11" s="47">
        <v>67.7</v>
      </c>
      <c r="Y11" s="47">
        <v>21</v>
      </c>
      <c r="Z11" s="47">
        <v>11.3</v>
      </c>
      <c r="AA11" s="47"/>
    </row>
    <row r="12" spans="1:27">
      <c r="A12" s="42" t="s">
        <v>11</v>
      </c>
      <c r="B12" s="21">
        <v>2</v>
      </c>
      <c r="C12" s="12">
        <v>3</v>
      </c>
      <c r="D12" s="47">
        <v>2</v>
      </c>
      <c r="E12" s="21">
        <v>4</v>
      </c>
      <c r="F12" s="21">
        <v>1</v>
      </c>
      <c r="G12" s="21">
        <v>2</v>
      </c>
      <c r="H12" s="96">
        <v>1</v>
      </c>
      <c r="I12" s="96">
        <v>1</v>
      </c>
      <c r="J12" s="99">
        <v>2736</v>
      </c>
      <c r="K12" s="56">
        <f t="shared" si="0"/>
        <v>0</v>
      </c>
      <c r="L12" s="56">
        <f t="shared" si="1"/>
        <v>0</v>
      </c>
      <c r="M12" s="56">
        <f t="shared" si="2"/>
        <v>3.4371160930480786</v>
      </c>
      <c r="N12" s="42">
        <v>141.95600000000002</v>
      </c>
      <c r="O12" s="127">
        <v>519.48299999999995</v>
      </c>
      <c r="P12" s="140">
        <v>27.609200000000001</v>
      </c>
      <c r="Q12" s="43">
        <v>14.039866666666667</v>
      </c>
      <c r="R12" s="43">
        <v>11.130055555555556</v>
      </c>
      <c r="S12" s="43">
        <v>26.552666666666667</v>
      </c>
      <c r="T12" s="56">
        <v>2.8646366666666672</v>
      </c>
      <c r="U12" s="56">
        <v>1.3319099999999999</v>
      </c>
      <c r="V12" s="43">
        <v>-2.0907620000000002</v>
      </c>
      <c r="W12" s="47">
        <v>6.5</v>
      </c>
      <c r="X12" s="47">
        <v>67.7</v>
      </c>
      <c r="Y12" s="47">
        <v>21</v>
      </c>
      <c r="Z12" s="47">
        <v>11.3</v>
      </c>
      <c r="AA12" s="47"/>
    </row>
    <row r="13" spans="1:27">
      <c r="A13" s="42" t="s">
        <v>11</v>
      </c>
      <c r="B13" s="21">
        <v>2</v>
      </c>
      <c r="C13" s="12">
        <v>3</v>
      </c>
      <c r="D13" s="47">
        <v>2</v>
      </c>
      <c r="E13" s="21">
        <v>4</v>
      </c>
      <c r="F13" s="21">
        <v>1</v>
      </c>
      <c r="G13" s="21">
        <v>3</v>
      </c>
      <c r="H13" s="96">
        <v>1</v>
      </c>
      <c r="I13" s="98">
        <v>141537</v>
      </c>
      <c r="J13" s="96">
        <v>1</v>
      </c>
      <c r="K13" s="56">
        <f t="shared" si="0"/>
        <v>0</v>
      </c>
      <c r="L13" s="56">
        <f t="shared" si="1"/>
        <v>5.1508699861169607</v>
      </c>
      <c r="M13" s="56">
        <f t="shared" si="2"/>
        <v>0</v>
      </c>
      <c r="N13" s="42">
        <v>141.95600000000002</v>
      </c>
      <c r="O13" s="127">
        <v>519.48299999999995</v>
      </c>
      <c r="P13" s="140">
        <v>27.609200000000001</v>
      </c>
      <c r="Q13" s="43">
        <v>14.039866666666667</v>
      </c>
      <c r="R13" s="43">
        <v>11.1244</v>
      </c>
      <c r="S13" s="43">
        <v>26.538666666666668</v>
      </c>
      <c r="T13" s="56">
        <v>2.8646366666666672</v>
      </c>
      <c r="U13" s="56">
        <v>1.3319099999999999</v>
      </c>
      <c r="V13" s="43">
        <v>-2.0907620000000002</v>
      </c>
      <c r="W13" s="47">
        <v>6.5</v>
      </c>
      <c r="X13" s="47">
        <v>67.7</v>
      </c>
      <c r="Y13" s="47">
        <v>21</v>
      </c>
      <c r="Z13" s="47">
        <v>11.3</v>
      </c>
      <c r="AA13" s="47"/>
    </row>
    <row r="14" spans="1:27">
      <c r="A14" s="42" t="s">
        <v>12</v>
      </c>
      <c r="B14" s="21">
        <v>2</v>
      </c>
      <c r="C14" s="12">
        <v>3</v>
      </c>
      <c r="D14" s="47">
        <v>2</v>
      </c>
      <c r="E14" s="21">
        <v>5</v>
      </c>
      <c r="F14" s="21">
        <v>1</v>
      </c>
      <c r="G14" s="21">
        <v>1</v>
      </c>
      <c r="H14" s="113">
        <v>101</v>
      </c>
      <c r="I14" s="96">
        <v>1</v>
      </c>
      <c r="J14" s="99">
        <v>2159</v>
      </c>
      <c r="K14" s="56">
        <f t="shared" si="0"/>
        <v>2.0043213737826426</v>
      </c>
      <c r="L14" s="56">
        <f t="shared" si="1"/>
        <v>0</v>
      </c>
      <c r="M14" s="56">
        <f t="shared" si="2"/>
        <v>3.3342526423342309</v>
      </c>
      <c r="N14" s="42">
        <v>138.732</v>
      </c>
      <c r="O14" s="127">
        <v>516.58299999999997</v>
      </c>
      <c r="P14" s="140">
        <v>26.604100000000003</v>
      </c>
      <c r="Q14" s="43">
        <v>14.165833333333333</v>
      </c>
      <c r="R14" s="43">
        <v>11.130055555555556</v>
      </c>
      <c r="S14" s="43">
        <v>26.552666666666667</v>
      </c>
      <c r="T14" s="56">
        <v>2.8571466666666665</v>
      </c>
      <c r="U14" s="56">
        <v>1.3355355555555555</v>
      </c>
      <c r="V14" s="43">
        <v>-2.0801759999999998</v>
      </c>
      <c r="W14" s="47">
        <v>6.5</v>
      </c>
      <c r="X14" s="47">
        <v>67.7</v>
      </c>
      <c r="Y14" s="47">
        <v>21</v>
      </c>
      <c r="Z14" s="47">
        <v>11.3</v>
      </c>
      <c r="AA14" s="47"/>
    </row>
    <row r="15" spans="1:27">
      <c r="A15" s="42" t="s">
        <v>12</v>
      </c>
      <c r="B15" s="21">
        <v>2</v>
      </c>
      <c r="C15" s="12">
        <v>3</v>
      </c>
      <c r="D15" s="47">
        <v>2</v>
      </c>
      <c r="E15" s="21">
        <v>5</v>
      </c>
      <c r="F15" s="21">
        <v>1</v>
      </c>
      <c r="G15" s="21">
        <v>2</v>
      </c>
      <c r="H15" s="96">
        <v>1</v>
      </c>
      <c r="I15" s="96">
        <v>1</v>
      </c>
      <c r="J15" s="96">
        <v>1</v>
      </c>
      <c r="K15" s="56">
        <f t="shared" si="0"/>
        <v>0</v>
      </c>
      <c r="L15" s="56">
        <f t="shared" si="1"/>
        <v>0</v>
      </c>
      <c r="M15" s="56">
        <f t="shared" si="2"/>
        <v>0</v>
      </c>
      <c r="N15" s="42">
        <v>138.732</v>
      </c>
      <c r="O15" s="127">
        <v>516.58299999999997</v>
      </c>
      <c r="P15" s="140">
        <v>26.604100000000003</v>
      </c>
      <c r="Q15" s="43">
        <v>14.165833333333333</v>
      </c>
      <c r="R15" s="43">
        <v>11.130055555555556</v>
      </c>
      <c r="S15" s="43">
        <v>26.552666666666667</v>
      </c>
      <c r="T15" s="56">
        <v>2.8571466666666665</v>
      </c>
      <c r="U15" s="56">
        <v>1.3355355555555555</v>
      </c>
      <c r="V15" s="43">
        <v>-2.0801759999999998</v>
      </c>
      <c r="W15" s="47">
        <v>6.5</v>
      </c>
      <c r="X15" s="47">
        <v>67.7</v>
      </c>
      <c r="Y15" s="47">
        <v>21</v>
      </c>
      <c r="Z15" s="47">
        <v>11.3</v>
      </c>
      <c r="AA15" s="47"/>
    </row>
    <row r="16" spans="1:27">
      <c r="A16" s="42" t="s">
        <v>12</v>
      </c>
      <c r="B16" s="21">
        <v>2</v>
      </c>
      <c r="C16" s="12">
        <v>3</v>
      </c>
      <c r="D16" s="47">
        <v>2</v>
      </c>
      <c r="E16" s="21">
        <v>5</v>
      </c>
      <c r="F16" s="21">
        <v>1</v>
      </c>
      <c r="G16" s="21">
        <v>3</v>
      </c>
      <c r="H16" s="96">
        <v>1</v>
      </c>
      <c r="I16" s="96">
        <v>1</v>
      </c>
      <c r="J16" s="96">
        <v>1</v>
      </c>
      <c r="K16" s="56">
        <f t="shared" si="0"/>
        <v>0</v>
      </c>
      <c r="L16" s="56">
        <f t="shared" si="1"/>
        <v>0</v>
      </c>
      <c r="M16" s="56">
        <f t="shared" si="2"/>
        <v>0</v>
      </c>
      <c r="N16" s="42">
        <v>138.732</v>
      </c>
      <c r="O16" s="127">
        <v>516.58299999999997</v>
      </c>
      <c r="P16" s="140">
        <v>26.604100000000003</v>
      </c>
      <c r="Q16" s="43">
        <v>14.165833333333333</v>
      </c>
      <c r="R16" s="43">
        <v>11.130055555555556</v>
      </c>
      <c r="S16" s="43">
        <v>26.552666666666667</v>
      </c>
      <c r="T16" s="56">
        <v>2.8571466666666665</v>
      </c>
      <c r="U16" s="56">
        <v>1.3355355555555555</v>
      </c>
      <c r="V16" s="43">
        <v>-2.0801759999999998</v>
      </c>
      <c r="W16" s="47">
        <v>6.5</v>
      </c>
      <c r="X16" s="47">
        <v>67.7</v>
      </c>
      <c r="Y16" s="47">
        <v>21</v>
      </c>
      <c r="Z16" s="47">
        <v>11.3</v>
      </c>
      <c r="AA16" s="47"/>
    </row>
    <row r="17" spans="1:27">
      <c r="A17" s="42" t="s">
        <v>13</v>
      </c>
      <c r="B17" s="21">
        <v>2</v>
      </c>
      <c r="C17" s="12">
        <v>3</v>
      </c>
      <c r="D17" s="47">
        <v>2</v>
      </c>
      <c r="E17" s="21">
        <v>6</v>
      </c>
      <c r="F17" s="21">
        <v>1</v>
      </c>
      <c r="G17" s="21">
        <v>1</v>
      </c>
      <c r="H17" s="96">
        <v>1</v>
      </c>
      <c r="I17" s="96">
        <v>1</v>
      </c>
      <c r="J17" s="96">
        <v>1</v>
      </c>
      <c r="K17" s="56">
        <f t="shared" si="0"/>
        <v>0</v>
      </c>
      <c r="L17" s="56">
        <f t="shared" si="1"/>
        <v>0</v>
      </c>
      <c r="M17" s="56">
        <f t="shared" si="2"/>
        <v>0</v>
      </c>
      <c r="N17" s="42">
        <v>138.839</v>
      </c>
      <c r="O17" s="127">
        <v>516.84500000000003</v>
      </c>
      <c r="P17" s="140">
        <v>26.735100000000003</v>
      </c>
      <c r="Q17" s="43">
        <v>14.158499999999998</v>
      </c>
      <c r="R17" s="43">
        <v>11.1244</v>
      </c>
      <c r="S17" s="43">
        <v>26.538666666666668</v>
      </c>
      <c r="T17" s="56">
        <v>2.8390866666666668</v>
      </c>
      <c r="U17" s="56">
        <v>1.3180466666666666</v>
      </c>
      <c r="V17" s="43">
        <v>-2.0956759999999997</v>
      </c>
      <c r="W17" s="47">
        <v>6.5</v>
      </c>
      <c r="X17" s="47">
        <v>67.7</v>
      </c>
      <c r="Y17" s="47">
        <v>21</v>
      </c>
      <c r="Z17" s="47">
        <v>11.3</v>
      </c>
      <c r="AA17" s="47"/>
    </row>
    <row r="18" spans="1:27">
      <c r="A18" s="42" t="s">
        <v>13</v>
      </c>
      <c r="B18" s="21">
        <v>2</v>
      </c>
      <c r="C18" s="12">
        <v>3</v>
      </c>
      <c r="D18" s="47">
        <v>2</v>
      </c>
      <c r="E18" s="21">
        <v>6</v>
      </c>
      <c r="F18" s="21">
        <v>1</v>
      </c>
      <c r="G18" s="21">
        <v>2</v>
      </c>
      <c r="H18" s="96">
        <v>1</v>
      </c>
      <c r="I18" s="114">
        <v>36042</v>
      </c>
      <c r="J18" s="96">
        <v>1</v>
      </c>
      <c r="K18" s="56">
        <f t="shared" si="0"/>
        <v>0</v>
      </c>
      <c r="L18" s="56">
        <f t="shared" si="1"/>
        <v>4.5568088823309987</v>
      </c>
      <c r="M18" s="56">
        <f t="shared" si="2"/>
        <v>0</v>
      </c>
      <c r="N18" s="42">
        <v>138.839</v>
      </c>
      <c r="O18" s="127">
        <v>516.84500000000003</v>
      </c>
      <c r="P18" s="140">
        <v>26.735100000000003</v>
      </c>
      <c r="Q18" s="43">
        <v>14.158499999999998</v>
      </c>
      <c r="R18" s="43">
        <v>11.1244</v>
      </c>
      <c r="S18" s="43">
        <v>26.538666666666668</v>
      </c>
      <c r="T18" s="56">
        <v>2.8390866666666668</v>
      </c>
      <c r="U18" s="56">
        <v>1.3180466666666666</v>
      </c>
      <c r="V18" s="43">
        <v>-2.0956759999999997</v>
      </c>
      <c r="W18" s="47">
        <v>6.5</v>
      </c>
      <c r="X18" s="47">
        <v>67.7</v>
      </c>
      <c r="Y18" s="47">
        <v>21</v>
      </c>
      <c r="Z18" s="47">
        <v>11.3</v>
      </c>
      <c r="AA18" s="47"/>
    </row>
    <row r="19" spans="1:27">
      <c r="A19" s="42" t="s">
        <v>13</v>
      </c>
      <c r="B19" s="21">
        <v>2</v>
      </c>
      <c r="C19" s="12">
        <v>3</v>
      </c>
      <c r="D19" s="47">
        <v>2</v>
      </c>
      <c r="E19" s="21">
        <v>6</v>
      </c>
      <c r="F19" s="21">
        <v>1</v>
      </c>
      <c r="G19" s="21">
        <v>3</v>
      </c>
      <c r="H19" s="113">
        <v>101</v>
      </c>
      <c r="I19" s="113">
        <v>101</v>
      </c>
      <c r="J19" s="96">
        <v>1</v>
      </c>
      <c r="K19" s="56">
        <f t="shared" si="0"/>
        <v>2.0043213737826426</v>
      </c>
      <c r="L19" s="56">
        <f t="shared" si="1"/>
        <v>2.0043213737826426</v>
      </c>
      <c r="M19" s="56">
        <f t="shared" si="2"/>
        <v>0</v>
      </c>
      <c r="N19" s="42">
        <v>138.839</v>
      </c>
      <c r="O19" s="127">
        <v>516.84500000000003</v>
      </c>
      <c r="P19" s="140">
        <v>26.735100000000003</v>
      </c>
      <c r="Q19" s="43">
        <v>14.158499999999998</v>
      </c>
      <c r="R19" s="43">
        <v>11.1244</v>
      </c>
      <c r="S19" s="43">
        <v>26.538666666666668</v>
      </c>
      <c r="T19" s="56">
        <v>2.8390866666666668</v>
      </c>
      <c r="U19" s="56">
        <v>1.3180466666666666</v>
      </c>
      <c r="V19" s="43">
        <v>-2.0956759999999997</v>
      </c>
      <c r="W19" s="47">
        <v>6.5</v>
      </c>
      <c r="X19" s="47">
        <v>67.7</v>
      </c>
      <c r="Y19" s="47">
        <v>21</v>
      </c>
      <c r="Z19" s="47">
        <v>11.3</v>
      </c>
      <c r="AA19" s="47"/>
    </row>
    <row r="20" spans="1:27">
      <c r="A20" s="42" t="s">
        <v>14</v>
      </c>
      <c r="B20" s="21">
        <v>3</v>
      </c>
      <c r="C20" s="12">
        <v>1</v>
      </c>
      <c r="D20" s="47">
        <v>4</v>
      </c>
      <c r="E20" s="21">
        <v>7</v>
      </c>
      <c r="F20" s="21">
        <v>1</v>
      </c>
      <c r="G20" s="21">
        <v>1</v>
      </c>
      <c r="H20" s="115">
        <v>101</v>
      </c>
      <c r="I20" s="98">
        <v>59520</v>
      </c>
      <c r="J20" s="99">
        <v>7740</v>
      </c>
      <c r="K20" s="56">
        <f t="shared" si="0"/>
        <v>2.0043213737826426</v>
      </c>
      <c r="L20" s="56">
        <f t="shared" si="1"/>
        <v>4.7746629225378223</v>
      </c>
      <c r="M20" s="56">
        <f t="shared" si="2"/>
        <v>3.8887409606828927</v>
      </c>
      <c r="N20" s="42">
        <v>78.841999999999999</v>
      </c>
      <c r="O20" s="127">
        <v>319.286</v>
      </c>
      <c r="P20" s="140">
        <v>27.488500000000002</v>
      </c>
      <c r="Q20" s="43">
        <v>16.430333333333333</v>
      </c>
      <c r="R20" s="43">
        <v>12.311170000000001</v>
      </c>
      <c r="S20" s="43">
        <v>28.780333333333331</v>
      </c>
      <c r="T20" s="56">
        <v>2.5359400000000001</v>
      </c>
      <c r="U20" s="56">
        <v>0.9508766666666667</v>
      </c>
      <c r="V20" s="43">
        <v>-2.6672619999999996</v>
      </c>
      <c r="W20" s="47">
        <v>7.2</v>
      </c>
      <c r="X20" s="47">
        <v>70.8</v>
      </c>
      <c r="Y20" s="47">
        <v>7.5</v>
      </c>
      <c r="Z20" s="47">
        <v>21.7</v>
      </c>
      <c r="AA20" s="47"/>
    </row>
    <row r="21" spans="1:27">
      <c r="A21" s="42" t="s">
        <v>14</v>
      </c>
      <c r="B21" s="21">
        <v>3</v>
      </c>
      <c r="C21" s="12">
        <v>1</v>
      </c>
      <c r="D21" s="47">
        <v>4</v>
      </c>
      <c r="E21" s="21">
        <v>7</v>
      </c>
      <c r="F21" s="21">
        <v>1</v>
      </c>
      <c r="G21" s="21">
        <v>2</v>
      </c>
      <c r="H21" s="112">
        <v>2233.2682666300202</v>
      </c>
      <c r="I21" s="98">
        <v>66012</v>
      </c>
      <c r="J21" s="96">
        <v>1</v>
      </c>
      <c r="K21" s="56">
        <f t="shared" si="0"/>
        <v>3.3489408949116775</v>
      </c>
      <c r="L21" s="56">
        <f t="shared" si="1"/>
        <v>4.8196228909973904</v>
      </c>
      <c r="M21" s="56">
        <f t="shared" si="2"/>
        <v>0</v>
      </c>
      <c r="N21" s="42">
        <v>78.841999999999999</v>
      </c>
      <c r="O21" s="127">
        <v>319.286</v>
      </c>
      <c r="P21" s="140">
        <v>27.488500000000002</v>
      </c>
      <c r="Q21" s="43">
        <v>16.430333333333333</v>
      </c>
      <c r="R21" s="43">
        <v>12.311170000000001</v>
      </c>
      <c r="S21" s="43">
        <v>28.780333333333331</v>
      </c>
      <c r="T21" s="56">
        <v>2.5359400000000001</v>
      </c>
      <c r="U21" s="56">
        <v>0.9508766666666667</v>
      </c>
      <c r="V21" s="43">
        <v>-2.6672619999999996</v>
      </c>
      <c r="W21" s="47">
        <v>7.2</v>
      </c>
      <c r="X21" s="47">
        <v>70.8</v>
      </c>
      <c r="Y21" s="47">
        <v>7.5</v>
      </c>
      <c r="Z21" s="47">
        <v>21.7</v>
      </c>
      <c r="AA21" s="47"/>
    </row>
    <row r="22" spans="1:27">
      <c r="A22" s="42" t="s">
        <v>14</v>
      </c>
      <c r="B22" s="21">
        <v>3</v>
      </c>
      <c r="C22" s="12">
        <v>1</v>
      </c>
      <c r="D22" s="47">
        <v>4</v>
      </c>
      <c r="E22" s="21">
        <v>7</v>
      </c>
      <c r="F22" s="21">
        <v>1</v>
      </c>
      <c r="G22" s="21">
        <v>3</v>
      </c>
      <c r="H22" s="115">
        <v>101</v>
      </c>
      <c r="I22" s="116">
        <v>33370.920247130547</v>
      </c>
      <c r="J22" s="99">
        <v>1765</v>
      </c>
      <c r="K22" s="56">
        <f t="shared" si="0"/>
        <v>2.0043213737826426</v>
      </c>
      <c r="L22" s="56">
        <f t="shared" si="1"/>
        <v>4.5233681830629493</v>
      </c>
      <c r="M22" s="56">
        <f t="shared" si="2"/>
        <v>3.2467447097238415</v>
      </c>
      <c r="N22" s="42">
        <v>78.841999999999999</v>
      </c>
      <c r="O22" s="127">
        <v>319.286</v>
      </c>
      <c r="P22" s="140">
        <v>27.488500000000002</v>
      </c>
      <c r="Q22" s="43">
        <v>16.430333333333333</v>
      </c>
      <c r="R22" s="43">
        <v>12.311170000000001</v>
      </c>
      <c r="S22" s="43">
        <v>28.780333333333331</v>
      </c>
      <c r="T22" s="56">
        <v>2.5359400000000001</v>
      </c>
      <c r="U22" s="56">
        <v>0.9508766666666667</v>
      </c>
      <c r="V22" s="43">
        <v>-2.6672619999999996</v>
      </c>
      <c r="W22" s="47">
        <v>7.2</v>
      </c>
      <c r="X22" s="47">
        <v>70.8</v>
      </c>
      <c r="Y22" s="47">
        <v>7.5</v>
      </c>
      <c r="Z22" s="47">
        <v>21.7</v>
      </c>
      <c r="AA22" s="47"/>
    </row>
    <row r="23" spans="1:27">
      <c r="A23" s="42" t="s">
        <v>15</v>
      </c>
      <c r="B23" s="21">
        <v>3</v>
      </c>
      <c r="C23" s="12">
        <v>1</v>
      </c>
      <c r="D23" s="47">
        <v>4</v>
      </c>
      <c r="E23" s="21">
        <v>8</v>
      </c>
      <c r="F23" s="21">
        <v>1</v>
      </c>
      <c r="G23" s="21">
        <v>1</v>
      </c>
      <c r="H23" s="115">
        <v>1565.2281613282448</v>
      </c>
      <c r="I23" s="96">
        <v>1</v>
      </c>
      <c r="J23" s="99">
        <v>3055</v>
      </c>
      <c r="K23" s="56">
        <f t="shared" si="0"/>
        <v>3.1945776530539916</v>
      </c>
      <c r="L23" s="56">
        <f t="shared" si="1"/>
        <v>0</v>
      </c>
      <c r="M23" s="56">
        <f t="shared" si="2"/>
        <v>3.4850112145785732</v>
      </c>
      <c r="N23" s="42">
        <v>79.234999999999999</v>
      </c>
      <c r="O23" s="127">
        <v>320.81</v>
      </c>
      <c r="P23" s="140">
        <v>27.530099999999997</v>
      </c>
      <c r="Q23" s="43">
        <v>16.408000000000001</v>
      </c>
      <c r="R23" s="43">
        <v>12.295316666666666</v>
      </c>
      <c r="S23" s="43">
        <v>28.762</v>
      </c>
      <c r="T23" s="56">
        <v>2.5192866666666665</v>
      </c>
      <c r="U23" s="56">
        <v>0.93822222222222207</v>
      </c>
      <c r="V23" s="43">
        <v>-2.67842</v>
      </c>
      <c r="W23" s="47">
        <v>7.2</v>
      </c>
      <c r="X23" s="47">
        <v>70.8</v>
      </c>
      <c r="Y23" s="47">
        <v>7.5</v>
      </c>
      <c r="Z23" s="47">
        <v>21.7</v>
      </c>
      <c r="AA23" s="47"/>
    </row>
    <row r="24" spans="1:27">
      <c r="A24" s="42" t="s">
        <v>15</v>
      </c>
      <c r="B24" s="21">
        <v>3</v>
      </c>
      <c r="C24" s="12">
        <v>1</v>
      </c>
      <c r="D24" s="47">
        <v>4</v>
      </c>
      <c r="E24" s="21">
        <v>8</v>
      </c>
      <c r="F24" s="21">
        <v>1</v>
      </c>
      <c r="G24" s="21">
        <v>2</v>
      </c>
      <c r="H24" s="115">
        <v>416.66324590440354</v>
      </c>
      <c r="I24" s="96">
        <v>1</v>
      </c>
      <c r="J24" s="99">
        <v>9609</v>
      </c>
      <c r="K24" s="56">
        <f t="shared" si="0"/>
        <v>2.6197851927901383</v>
      </c>
      <c r="L24" s="56">
        <f t="shared" si="1"/>
        <v>0</v>
      </c>
      <c r="M24" s="56">
        <f t="shared" si="2"/>
        <v>3.9826781933834843</v>
      </c>
      <c r="N24" s="42">
        <v>79.234999999999999</v>
      </c>
      <c r="O24" s="127">
        <v>320.81</v>
      </c>
      <c r="P24" s="140">
        <v>27.530099999999997</v>
      </c>
      <c r="Q24" s="43">
        <v>16.408000000000001</v>
      </c>
      <c r="R24" s="43">
        <v>12.295316666666666</v>
      </c>
      <c r="S24" s="43">
        <v>28.762</v>
      </c>
      <c r="T24" s="56">
        <v>2.5192866666666665</v>
      </c>
      <c r="U24" s="56">
        <v>0.93822222222222207</v>
      </c>
      <c r="V24" s="43">
        <v>-2.67842</v>
      </c>
      <c r="W24" s="47">
        <v>7.2</v>
      </c>
      <c r="X24" s="47">
        <v>70.8</v>
      </c>
      <c r="Y24" s="47">
        <v>7.5</v>
      </c>
      <c r="Z24" s="47">
        <v>21.7</v>
      </c>
      <c r="AA24" s="47"/>
    </row>
    <row r="25" spans="1:27">
      <c r="A25" s="42" t="s">
        <v>15</v>
      </c>
      <c r="B25" s="21">
        <v>3</v>
      </c>
      <c r="C25" s="12">
        <v>1</v>
      </c>
      <c r="D25" s="47">
        <v>4</v>
      </c>
      <c r="E25" s="21">
        <v>8</v>
      </c>
      <c r="F25" s="21">
        <v>1</v>
      </c>
      <c r="G25" s="21">
        <v>3</v>
      </c>
      <c r="H25" s="115">
        <v>1993.6220696432997</v>
      </c>
      <c r="I25" s="96">
        <v>1</v>
      </c>
      <c r="J25" s="96">
        <v>1</v>
      </c>
      <c r="K25" s="56">
        <f t="shared" si="0"/>
        <v>3.2996428326994058</v>
      </c>
      <c r="L25" s="56">
        <f t="shared" si="1"/>
        <v>0</v>
      </c>
      <c r="M25" s="56">
        <f t="shared" si="2"/>
        <v>0</v>
      </c>
      <c r="N25" s="42">
        <v>79.234999999999999</v>
      </c>
      <c r="O25" s="127">
        <v>320.81</v>
      </c>
      <c r="P25" s="140">
        <v>27.530099999999997</v>
      </c>
      <c r="Q25" s="43">
        <v>16.408000000000001</v>
      </c>
      <c r="R25" s="43">
        <v>12.295316666666666</v>
      </c>
      <c r="S25" s="43">
        <v>28.762</v>
      </c>
      <c r="T25" s="56">
        <v>2.5192866666666665</v>
      </c>
      <c r="U25" s="56">
        <v>0.93822222222222207</v>
      </c>
      <c r="V25" s="43">
        <v>-2.67842</v>
      </c>
      <c r="W25" s="47">
        <v>7.2</v>
      </c>
      <c r="X25" s="47">
        <v>70.8</v>
      </c>
      <c r="Y25" s="47">
        <v>7.5</v>
      </c>
      <c r="Z25" s="47">
        <v>21.7</v>
      </c>
      <c r="AA25" s="47"/>
    </row>
    <row r="26" spans="1:27">
      <c r="A26" s="42" t="s">
        <v>16</v>
      </c>
      <c r="B26" s="21">
        <v>3</v>
      </c>
      <c r="C26" s="12">
        <v>1</v>
      </c>
      <c r="D26" s="47">
        <v>4</v>
      </c>
      <c r="E26" s="21">
        <v>9</v>
      </c>
      <c r="F26" s="21">
        <v>1</v>
      </c>
      <c r="G26" s="21">
        <v>1</v>
      </c>
      <c r="H26" s="115">
        <v>101</v>
      </c>
      <c r="I26" s="96">
        <v>1</v>
      </c>
      <c r="J26" s="96">
        <v>1</v>
      </c>
      <c r="K26" s="56">
        <f t="shared" si="0"/>
        <v>2.0043213737826426</v>
      </c>
      <c r="L26" s="56">
        <f t="shared" si="1"/>
        <v>0</v>
      </c>
      <c r="M26" s="56">
        <f t="shared" si="2"/>
        <v>0</v>
      </c>
      <c r="N26" s="42">
        <v>80.474000000000004</v>
      </c>
      <c r="O26" s="127">
        <v>325.88499999999999</v>
      </c>
      <c r="P26" s="140">
        <v>27.729399999999998</v>
      </c>
      <c r="Q26" s="43">
        <v>16.364666666666668</v>
      </c>
      <c r="R26" s="43">
        <v>12.275201111111111</v>
      </c>
      <c r="S26" s="43">
        <v>28.724666666666668</v>
      </c>
      <c r="T26" s="56">
        <v>2.5069599999999999</v>
      </c>
      <c r="U26" s="56">
        <v>0.93053444444444444</v>
      </c>
      <c r="V26" s="43">
        <v>-2.6839379999999999</v>
      </c>
      <c r="W26" s="47">
        <v>7.2</v>
      </c>
      <c r="X26" s="47">
        <v>70.8</v>
      </c>
      <c r="Y26" s="47">
        <v>7.5</v>
      </c>
      <c r="Z26" s="47">
        <v>21.7</v>
      </c>
      <c r="AA26" s="47"/>
    </row>
    <row r="27" spans="1:27">
      <c r="A27" s="42" t="s">
        <v>16</v>
      </c>
      <c r="B27" s="21">
        <v>3</v>
      </c>
      <c r="C27" s="12">
        <v>1</v>
      </c>
      <c r="D27" s="47">
        <v>4</v>
      </c>
      <c r="E27" s="21">
        <v>9</v>
      </c>
      <c r="F27" s="21">
        <v>1</v>
      </c>
      <c r="G27" s="21">
        <v>2</v>
      </c>
      <c r="H27" s="96">
        <v>1</v>
      </c>
      <c r="I27" s="96">
        <v>1</v>
      </c>
      <c r="J27" s="96">
        <v>1</v>
      </c>
      <c r="K27" s="56">
        <f t="shared" si="0"/>
        <v>0</v>
      </c>
      <c r="L27" s="56">
        <f t="shared" si="1"/>
        <v>0</v>
      </c>
      <c r="M27" s="56">
        <f t="shared" si="2"/>
        <v>0</v>
      </c>
      <c r="N27" s="42">
        <v>80.474000000000004</v>
      </c>
      <c r="O27" s="127">
        <v>325.88499999999999</v>
      </c>
      <c r="P27" s="140">
        <v>27.729399999999998</v>
      </c>
      <c r="Q27" s="43">
        <v>16.364666666666668</v>
      </c>
      <c r="R27" s="43">
        <v>12.275201111111111</v>
      </c>
      <c r="S27" s="43">
        <v>28.724666666666668</v>
      </c>
      <c r="T27" s="56">
        <v>2.5069599999999999</v>
      </c>
      <c r="U27" s="56">
        <v>0.93053444444444444</v>
      </c>
      <c r="V27" s="43">
        <v>-2.6839379999999999</v>
      </c>
      <c r="W27" s="47">
        <v>7.2</v>
      </c>
      <c r="X27" s="47">
        <v>70.8</v>
      </c>
      <c r="Y27" s="47">
        <v>7.5</v>
      </c>
      <c r="Z27" s="47">
        <v>21.7</v>
      </c>
      <c r="AA27" s="47"/>
    </row>
    <row r="28" spans="1:27">
      <c r="A28" s="42" t="s">
        <v>16</v>
      </c>
      <c r="B28" s="21">
        <v>3</v>
      </c>
      <c r="C28" s="12">
        <v>1</v>
      </c>
      <c r="D28" s="47">
        <v>4</v>
      </c>
      <c r="E28" s="21">
        <v>9</v>
      </c>
      <c r="F28" s="21">
        <v>1</v>
      </c>
      <c r="G28" s="21">
        <v>3</v>
      </c>
      <c r="H28" s="96">
        <v>1</v>
      </c>
      <c r="I28" s="96">
        <v>1</v>
      </c>
      <c r="J28" s="96">
        <v>1</v>
      </c>
      <c r="K28" s="56">
        <f t="shared" si="0"/>
        <v>0</v>
      </c>
      <c r="L28" s="56">
        <f t="shared" si="1"/>
        <v>0</v>
      </c>
      <c r="M28" s="56">
        <f t="shared" si="2"/>
        <v>0</v>
      </c>
      <c r="N28" s="42">
        <v>80.474000000000004</v>
      </c>
      <c r="O28" s="127">
        <v>325.88499999999999</v>
      </c>
      <c r="P28" s="140">
        <v>27.729399999999998</v>
      </c>
      <c r="Q28" s="43">
        <v>16.364666666666668</v>
      </c>
      <c r="R28" s="43">
        <v>12.275201111111111</v>
      </c>
      <c r="S28" s="43">
        <v>28.724666666666668</v>
      </c>
      <c r="T28" s="56">
        <v>2.5069599999999999</v>
      </c>
      <c r="U28" s="56">
        <v>0.93053444444444444</v>
      </c>
      <c r="V28" s="43">
        <v>-2.6839379999999999</v>
      </c>
      <c r="W28" s="47">
        <v>7.2</v>
      </c>
      <c r="X28" s="47">
        <v>70.8</v>
      </c>
      <c r="Y28" s="47">
        <v>7.5</v>
      </c>
      <c r="Z28" s="47">
        <v>21.7</v>
      </c>
      <c r="AA28" s="47"/>
    </row>
    <row r="29" spans="1:27">
      <c r="A29" s="42" t="s">
        <v>17</v>
      </c>
      <c r="B29" s="21">
        <v>4</v>
      </c>
      <c r="C29" s="12">
        <v>1</v>
      </c>
      <c r="D29" s="47">
        <v>5</v>
      </c>
      <c r="E29" s="21">
        <v>10</v>
      </c>
      <c r="F29" s="21">
        <v>1</v>
      </c>
      <c r="G29" s="21">
        <v>1</v>
      </c>
      <c r="H29" s="117">
        <v>7265.5368337916234</v>
      </c>
      <c r="I29" s="96">
        <v>1</v>
      </c>
      <c r="J29" s="118">
        <v>15956.168508485953</v>
      </c>
      <c r="K29" s="56">
        <f t="shared" si="0"/>
        <v>3.8612677088391267</v>
      </c>
      <c r="L29" s="56">
        <f t="shared" si="1"/>
        <v>0</v>
      </c>
      <c r="M29" s="56">
        <f t="shared" si="2"/>
        <v>4.2029286141205775</v>
      </c>
      <c r="N29" s="42">
        <v>81.253</v>
      </c>
      <c r="O29" s="127">
        <v>351.01600000000002</v>
      </c>
      <c r="P29" s="140">
        <v>28.598600000000001</v>
      </c>
      <c r="Q29" s="43">
        <v>15.708</v>
      </c>
      <c r="R29" s="43">
        <v>11.687028888888888</v>
      </c>
      <c r="S29" s="43">
        <v>28.336333333333332</v>
      </c>
      <c r="T29" s="56">
        <v>2.1600366666666666</v>
      </c>
      <c r="U29" s="56">
        <v>0.67701666666666638</v>
      </c>
      <c r="V29" s="43">
        <v>-2.94523</v>
      </c>
      <c r="W29" s="47">
        <v>7.2</v>
      </c>
      <c r="X29" s="47">
        <v>70.8</v>
      </c>
      <c r="Y29" s="47">
        <v>7.5</v>
      </c>
      <c r="Z29" s="47">
        <v>21.7</v>
      </c>
      <c r="AA29" s="47"/>
    </row>
    <row r="30" spans="1:27">
      <c r="A30" s="42" t="s">
        <v>17</v>
      </c>
      <c r="B30" s="21">
        <v>4</v>
      </c>
      <c r="C30" s="12">
        <v>1</v>
      </c>
      <c r="D30" s="47">
        <v>5</v>
      </c>
      <c r="E30" s="21">
        <v>10</v>
      </c>
      <c r="F30" s="21">
        <v>1</v>
      </c>
      <c r="G30" s="21">
        <v>2</v>
      </c>
      <c r="H30" s="96">
        <v>1</v>
      </c>
      <c r="I30" s="96">
        <v>1</v>
      </c>
      <c r="J30" s="96">
        <v>1</v>
      </c>
      <c r="K30" s="56">
        <f t="shared" si="0"/>
        <v>0</v>
      </c>
      <c r="L30" s="56">
        <f t="shared" si="1"/>
        <v>0</v>
      </c>
      <c r="M30" s="56">
        <f t="shared" si="2"/>
        <v>0</v>
      </c>
      <c r="N30" s="42">
        <v>81.253</v>
      </c>
      <c r="O30" s="127">
        <v>351.01600000000002</v>
      </c>
      <c r="P30" s="140">
        <v>28.598600000000001</v>
      </c>
      <c r="Q30" s="43">
        <v>15.708</v>
      </c>
      <c r="R30" s="43">
        <v>11.687028888888888</v>
      </c>
      <c r="S30" s="43">
        <v>28.336333333333332</v>
      </c>
      <c r="T30" s="56">
        <v>2.1600366666666666</v>
      </c>
      <c r="U30" s="56">
        <v>0.67701666666666638</v>
      </c>
      <c r="V30" s="43">
        <v>-2.94523</v>
      </c>
      <c r="W30" s="47">
        <v>7.2</v>
      </c>
      <c r="X30" s="47">
        <v>70.8</v>
      </c>
      <c r="Y30" s="47">
        <v>7.5</v>
      </c>
      <c r="Z30" s="47">
        <v>21.7</v>
      </c>
      <c r="AA30" s="47"/>
    </row>
    <row r="31" spans="1:27">
      <c r="A31" s="42" t="s">
        <v>17</v>
      </c>
      <c r="B31" s="21">
        <v>4</v>
      </c>
      <c r="C31" s="12">
        <v>1</v>
      </c>
      <c r="D31" s="47">
        <v>5</v>
      </c>
      <c r="E31" s="21">
        <v>10</v>
      </c>
      <c r="F31" s="21">
        <v>1</v>
      </c>
      <c r="G31" s="21">
        <v>3</v>
      </c>
      <c r="H31" s="117">
        <v>19771.421303412291</v>
      </c>
      <c r="I31" s="96">
        <v>1</v>
      </c>
      <c r="J31" s="118">
        <v>9977.16406548755</v>
      </c>
      <c r="K31" s="56">
        <f t="shared" si="0"/>
        <v>4.2960378904589414</v>
      </c>
      <c r="L31" s="56">
        <f t="shared" si="1"/>
        <v>0</v>
      </c>
      <c r="M31" s="56">
        <f t="shared" si="2"/>
        <v>3.9990071138591006</v>
      </c>
      <c r="N31" s="42">
        <v>81.253</v>
      </c>
      <c r="O31" s="127">
        <v>351.01600000000002</v>
      </c>
      <c r="P31" s="140">
        <v>28.598600000000001</v>
      </c>
      <c r="Q31" s="43">
        <v>15.708</v>
      </c>
      <c r="R31" s="43">
        <v>11.687028888888888</v>
      </c>
      <c r="S31" s="43">
        <v>28.336333333333332</v>
      </c>
      <c r="T31" s="56">
        <v>2.1600366666666666</v>
      </c>
      <c r="U31" s="56">
        <v>0.67701666666666638</v>
      </c>
      <c r="V31" s="43">
        <v>-2.94523</v>
      </c>
      <c r="W31" s="47">
        <v>7.2</v>
      </c>
      <c r="X31" s="47">
        <v>70.8</v>
      </c>
      <c r="Y31" s="47">
        <v>7.5</v>
      </c>
      <c r="Z31" s="47">
        <v>21.7</v>
      </c>
      <c r="AA31" s="47"/>
    </row>
    <row r="32" spans="1:27">
      <c r="A32" s="42" t="s">
        <v>18</v>
      </c>
      <c r="B32" s="21">
        <v>4</v>
      </c>
      <c r="C32" s="12">
        <v>1</v>
      </c>
      <c r="D32" s="47">
        <v>5</v>
      </c>
      <c r="E32" s="21">
        <v>11</v>
      </c>
      <c r="F32" s="21">
        <v>1</v>
      </c>
      <c r="G32" s="21">
        <v>1</v>
      </c>
      <c r="H32" s="117">
        <v>3070.6093378748647</v>
      </c>
      <c r="I32" s="96">
        <v>1</v>
      </c>
      <c r="J32" s="96">
        <v>1</v>
      </c>
      <c r="K32" s="56">
        <f t="shared" si="0"/>
        <v>3.48722456629734</v>
      </c>
      <c r="L32" s="56">
        <f t="shared" si="1"/>
        <v>0</v>
      </c>
      <c r="M32" s="56">
        <f t="shared" si="2"/>
        <v>0</v>
      </c>
      <c r="N32" s="42">
        <v>81.240000000000009</v>
      </c>
      <c r="O32" s="127">
        <v>350.81099999999998</v>
      </c>
      <c r="P32" s="140">
        <v>28.593900000000001</v>
      </c>
      <c r="Q32" s="43">
        <v>15.713666666666668</v>
      </c>
      <c r="R32" s="43">
        <v>11.691777777777776</v>
      </c>
      <c r="S32" s="43">
        <v>28.340666666666667</v>
      </c>
      <c r="T32" s="56">
        <v>2.1630433333333334</v>
      </c>
      <c r="U32" s="56">
        <v>0.68007333333333353</v>
      </c>
      <c r="V32" s="43">
        <v>-2.9417079999999998</v>
      </c>
      <c r="W32" s="47">
        <v>7.2</v>
      </c>
      <c r="X32" s="47">
        <v>70.8</v>
      </c>
      <c r="Y32" s="47">
        <v>7.5</v>
      </c>
      <c r="Z32" s="47">
        <v>21.7</v>
      </c>
      <c r="AA32" s="47"/>
    </row>
    <row r="33" spans="1:27">
      <c r="A33" s="42" t="s">
        <v>18</v>
      </c>
      <c r="B33" s="21">
        <v>4</v>
      </c>
      <c r="C33" s="12">
        <v>1</v>
      </c>
      <c r="D33" s="47">
        <v>5</v>
      </c>
      <c r="E33" s="21">
        <v>11</v>
      </c>
      <c r="F33" s="21">
        <v>1</v>
      </c>
      <c r="G33" s="21">
        <v>2</v>
      </c>
      <c r="H33" s="117">
        <v>2671.168119054375</v>
      </c>
      <c r="I33" s="96">
        <v>1</v>
      </c>
      <c r="J33" s="96">
        <v>1</v>
      </c>
      <c r="K33" s="56">
        <f t="shared" si="0"/>
        <v>3.4267012226825124</v>
      </c>
      <c r="L33" s="56">
        <f t="shared" si="1"/>
        <v>0</v>
      </c>
      <c r="M33" s="56">
        <f t="shared" si="2"/>
        <v>0</v>
      </c>
      <c r="N33" s="42">
        <v>81.240000000000009</v>
      </c>
      <c r="O33" s="127">
        <v>350.81099999999998</v>
      </c>
      <c r="P33" s="140">
        <v>28.593900000000001</v>
      </c>
      <c r="Q33" s="43">
        <v>15.713666666666668</v>
      </c>
      <c r="R33" s="43">
        <v>11.691777777777776</v>
      </c>
      <c r="S33" s="43">
        <v>28.340666666666667</v>
      </c>
      <c r="T33" s="56">
        <v>2.1630433333333334</v>
      </c>
      <c r="U33" s="56">
        <v>0.68007333333333353</v>
      </c>
      <c r="V33" s="43">
        <v>-2.9417079999999998</v>
      </c>
      <c r="W33" s="47">
        <v>7.2</v>
      </c>
      <c r="X33" s="47">
        <v>70.8</v>
      </c>
      <c r="Y33" s="47">
        <v>7.5</v>
      </c>
      <c r="Z33" s="47">
        <v>21.7</v>
      </c>
      <c r="AA33" s="47"/>
    </row>
    <row r="34" spans="1:27">
      <c r="A34" s="42" t="s">
        <v>18</v>
      </c>
      <c r="B34" s="21">
        <v>4</v>
      </c>
      <c r="C34" s="12">
        <v>1</v>
      </c>
      <c r="D34" s="47">
        <v>5</v>
      </c>
      <c r="E34" s="21">
        <v>11</v>
      </c>
      <c r="F34" s="21">
        <v>1</v>
      </c>
      <c r="G34" s="21">
        <v>3</v>
      </c>
      <c r="H34" s="117">
        <v>2609.58456841412</v>
      </c>
      <c r="I34" s="96">
        <v>1</v>
      </c>
      <c r="J34" s="96">
        <v>1</v>
      </c>
      <c r="K34" s="56">
        <f t="shared" si="0"/>
        <v>3.4165713755354057</v>
      </c>
      <c r="L34" s="56">
        <f t="shared" si="1"/>
        <v>0</v>
      </c>
      <c r="M34" s="56">
        <f t="shared" si="2"/>
        <v>0</v>
      </c>
      <c r="N34" s="42">
        <v>81.240000000000009</v>
      </c>
      <c r="O34" s="127">
        <v>350.81099999999998</v>
      </c>
      <c r="P34" s="140">
        <v>28.593900000000001</v>
      </c>
      <c r="Q34" s="43">
        <v>15.713666666666668</v>
      </c>
      <c r="R34" s="43">
        <v>11.691777777777776</v>
      </c>
      <c r="S34" s="43">
        <v>28.340666666666667</v>
      </c>
      <c r="T34" s="56">
        <v>2.1630433333333334</v>
      </c>
      <c r="U34" s="56">
        <v>0.68007333333333353</v>
      </c>
      <c r="V34" s="43">
        <v>-2.9417079999999998</v>
      </c>
      <c r="W34" s="47">
        <v>7.2</v>
      </c>
      <c r="X34" s="47">
        <v>70.8</v>
      </c>
      <c r="Y34" s="47">
        <v>7.5</v>
      </c>
      <c r="Z34" s="47">
        <v>21.7</v>
      </c>
      <c r="AA34" s="47"/>
    </row>
    <row r="35" spans="1:27">
      <c r="A35" s="42" t="s">
        <v>19</v>
      </c>
      <c r="B35" s="21">
        <v>4</v>
      </c>
      <c r="C35" s="12">
        <v>1</v>
      </c>
      <c r="D35" s="47">
        <v>5</v>
      </c>
      <c r="E35" s="21">
        <v>12</v>
      </c>
      <c r="F35" s="21">
        <v>1</v>
      </c>
      <c r="G35" s="21">
        <v>1</v>
      </c>
      <c r="H35" s="96">
        <v>1</v>
      </c>
      <c r="I35" s="96">
        <v>1</v>
      </c>
      <c r="J35" s="96">
        <v>1</v>
      </c>
      <c r="K35" s="56">
        <f t="shared" si="0"/>
        <v>0</v>
      </c>
      <c r="L35" s="56">
        <f t="shared" si="1"/>
        <v>0</v>
      </c>
      <c r="M35" s="56">
        <f t="shared" si="2"/>
        <v>0</v>
      </c>
      <c r="N35" s="42">
        <v>81.277000000000001</v>
      </c>
      <c r="O35" s="127">
        <v>351.19</v>
      </c>
      <c r="P35" s="140">
        <v>28.592100000000002</v>
      </c>
      <c r="Q35" s="43">
        <v>15.694666666666668</v>
      </c>
      <c r="R35" s="43">
        <v>11.674049999999999</v>
      </c>
      <c r="S35" s="43">
        <v>28.322999999999997</v>
      </c>
      <c r="T35" s="56">
        <v>2.1458733333333337</v>
      </c>
      <c r="U35" s="56">
        <v>0.66156222222222194</v>
      </c>
      <c r="V35" s="43">
        <v>-2.9612280000000006</v>
      </c>
      <c r="W35" s="47">
        <v>7.2</v>
      </c>
      <c r="X35" s="47">
        <v>70.8</v>
      </c>
      <c r="Y35" s="47">
        <v>7.5</v>
      </c>
      <c r="Z35" s="47">
        <v>21.7</v>
      </c>
      <c r="AA35" s="47"/>
    </row>
    <row r="36" spans="1:27">
      <c r="A36" s="42" t="s">
        <v>19</v>
      </c>
      <c r="B36" s="21">
        <v>4</v>
      </c>
      <c r="C36" s="12">
        <v>1</v>
      </c>
      <c r="D36" s="47">
        <v>5</v>
      </c>
      <c r="E36" s="21">
        <v>12</v>
      </c>
      <c r="F36" s="21">
        <v>1</v>
      </c>
      <c r="G36" s="21">
        <v>2</v>
      </c>
      <c r="H36" s="117">
        <v>17215.936811377022</v>
      </c>
      <c r="I36" s="96">
        <v>1</v>
      </c>
      <c r="J36" s="118">
        <v>9935.1879154811468</v>
      </c>
      <c r="K36" s="56">
        <f t="shared" si="0"/>
        <v>4.2359306599737119</v>
      </c>
      <c r="L36" s="56">
        <f t="shared" si="1"/>
        <v>0</v>
      </c>
      <c r="M36" s="56">
        <f t="shared" si="2"/>
        <v>3.9971760858277889</v>
      </c>
      <c r="N36" s="42">
        <v>81.277000000000001</v>
      </c>
      <c r="O36" s="127">
        <v>351.19</v>
      </c>
      <c r="P36" s="140">
        <v>28.592100000000002</v>
      </c>
      <c r="Q36" s="43">
        <v>15.694666666666668</v>
      </c>
      <c r="R36" s="43">
        <v>11.674049999999999</v>
      </c>
      <c r="S36" s="43">
        <v>28.322999999999997</v>
      </c>
      <c r="T36" s="56">
        <v>2.1458733333333337</v>
      </c>
      <c r="U36" s="56">
        <v>0.66156222222222194</v>
      </c>
      <c r="V36" s="43">
        <v>-2.9612280000000006</v>
      </c>
      <c r="W36" s="47">
        <v>7.2</v>
      </c>
      <c r="X36" s="47">
        <v>70.8</v>
      </c>
      <c r="Y36" s="47">
        <v>7.5</v>
      </c>
      <c r="Z36" s="47">
        <v>21.7</v>
      </c>
      <c r="AA36" s="47"/>
    </row>
    <row r="37" spans="1:27">
      <c r="A37" s="42" t="s">
        <v>19</v>
      </c>
      <c r="B37" s="21">
        <v>4</v>
      </c>
      <c r="C37" s="12">
        <v>1</v>
      </c>
      <c r="D37" s="47">
        <v>5</v>
      </c>
      <c r="E37" s="21">
        <v>12</v>
      </c>
      <c r="F37" s="21">
        <v>1</v>
      </c>
      <c r="G37" s="21">
        <v>3</v>
      </c>
      <c r="H37" s="117">
        <v>398.76720103693225</v>
      </c>
      <c r="I37" s="96">
        <v>1</v>
      </c>
      <c r="J37" s="96">
        <v>1</v>
      </c>
      <c r="K37" s="56">
        <f t="shared" si="0"/>
        <v>2.6007194299945224</v>
      </c>
      <c r="L37" s="56">
        <f t="shared" si="1"/>
        <v>0</v>
      </c>
      <c r="M37" s="56">
        <f t="shared" si="2"/>
        <v>0</v>
      </c>
      <c r="N37" s="42">
        <v>81.277000000000001</v>
      </c>
      <c r="O37" s="127">
        <v>351.19</v>
      </c>
      <c r="P37" s="140">
        <v>28.592100000000002</v>
      </c>
      <c r="Q37" s="43">
        <v>15.694666666666668</v>
      </c>
      <c r="R37" s="43">
        <v>11.674049999999999</v>
      </c>
      <c r="S37" s="43">
        <v>28.322999999999997</v>
      </c>
      <c r="T37" s="56">
        <v>2.1458733333333337</v>
      </c>
      <c r="U37" s="56">
        <v>0.66156222222222194</v>
      </c>
      <c r="V37" s="43">
        <v>-2.9612280000000006</v>
      </c>
      <c r="W37" s="47">
        <v>7.2</v>
      </c>
      <c r="X37" s="47">
        <v>70.8</v>
      </c>
      <c r="Y37" s="47">
        <v>7.5</v>
      </c>
      <c r="Z37" s="47">
        <v>21.7</v>
      </c>
      <c r="AA37" s="47"/>
    </row>
    <row r="38" spans="1:27">
      <c r="A38" s="42" t="s">
        <v>20</v>
      </c>
      <c r="B38" s="21">
        <v>5</v>
      </c>
      <c r="C38" s="12">
        <v>2</v>
      </c>
      <c r="D38" s="47">
        <v>5</v>
      </c>
      <c r="E38" s="21">
        <v>13</v>
      </c>
      <c r="F38" s="21">
        <v>1</v>
      </c>
      <c r="G38" s="21">
        <v>1</v>
      </c>
      <c r="H38" s="96">
        <v>1</v>
      </c>
      <c r="I38" s="96">
        <v>1</v>
      </c>
      <c r="J38" s="98">
        <v>4668</v>
      </c>
      <c r="K38" s="56">
        <f t="shared" si="0"/>
        <v>0</v>
      </c>
      <c r="L38" s="56">
        <f t="shared" si="1"/>
        <v>0</v>
      </c>
      <c r="M38" s="56">
        <f t="shared" si="2"/>
        <v>3.6691308473733324</v>
      </c>
      <c r="N38" s="42">
        <v>100.137</v>
      </c>
      <c r="O38" s="127">
        <v>423.07900000000001</v>
      </c>
      <c r="P38" s="140">
        <v>36.301700000000004</v>
      </c>
      <c r="Q38" s="43">
        <v>13.824533333333333</v>
      </c>
      <c r="R38" s="43">
        <v>9.8928555555555562</v>
      </c>
      <c r="S38" s="43">
        <v>26.175666666666668</v>
      </c>
      <c r="T38" s="56">
        <v>2.2402666666666669</v>
      </c>
      <c r="U38" s="56">
        <v>0.32965555555555565</v>
      </c>
      <c r="V38" s="43">
        <v>-3.6407200000000004</v>
      </c>
      <c r="W38" s="47">
        <v>7.2</v>
      </c>
      <c r="X38" s="47">
        <v>73.2</v>
      </c>
      <c r="Y38" s="47">
        <v>12.5</v>
      </c>
      <c r="Z38" s="47">
        <v>14.3</v>
      </c>
      <c r="AA38" s="47"/>
    </row>
    <row r="39" spans="1:27">
      <c r="A39" s="42" t="s">
        <v>20</v>
      </c>
      <c r="B39" s="21">
        <v>5</v>
      </c>
      <c r="C39" s="12">
        <v>2</v>
      </c>
      <c r="D39" s="47">
        <v>5</v>
      </c>
      <c r="E39" s="21">
        <v>13</v>
      </c>
      <c r="F39" s="21">
        <v>1</v>
      </c>
      <c r="G39" s="21">
        <v>2</v>
      </c>
      <c r="H39" s="96">
        <v>1</v>
      </c>
      <c r="I39" s="96">
        <v>1</v>
      </c>
      <c r="J39" s="98">
        <v>1954</v>
      </c>
      <c r="K39" s="56">
        <f t="shared" si="0"/>
        <v>0</v>
      </c>
      <c r="L39" s="56">
        <f t="shared" si="1"/>
        <v>0</v>
      </c>
      <c r="M39" s="56">
        <f t="shared" si="2"/>
        <v>3.2909245593827543</v>
      </c>
      <c r="N39" s="42">
        <v>100.137</v>
      </c>
      <c r="O39" s="127">
        <v>423.07900000000001</v>
      </c>
      <c r="P39" s="140">
        <v>36.301700000000004</v>
      </c>
      <c r="Q39" s="43">
        <v>13.824533333333333</v>
      </c>
      <c r="R39" s="43">
        <v>9.8928555555555562</v>
      </c>
      <c r="S39" s="43">
        <v>26.175666666666668</v>
      </c>
      <c r="T39" s="56">
        <v>2.2402666666666669</v>
      </c>
      <c r="U39" s="56">
        <v>0.32965555555555565</v>
      </c>
      <c r="V39" s="43">
        <v>-3.6407200000000004</v>
      </c>
      <c r="W39" s="47">
        <v>7.2</v>
      </c>
      <c r="X39" s="47">
        <v>73.2</v>
      </c>
      <c r="Y39" s="47">
        <v>12.5</v>
      </c>
      <c r="Z39" s="47">
        <v>14.3</v>
      </c>
      <c r="AA39" s="47"/>
    </row>
    <row r="40" spans="1:27">
      <c r="A40" s="42" t="s">
        <v>20</v>
      </c>
      <c r="B40" s="21">
        <v>5</v>
      </c>
      <c r="C40" s="12">
        <v>2</v>
      </c>
      <c r="D40" s="47">
        <v>5</v>
      </c>
      <c r="E40" s="21">
        <v>13</v>
      </c>
      <c r="F40" s="21">
        <v>1</v>
      </c>
      <c r="G40" s="21">
        <v>3</v>
      </c>
      <c r="H40" s="117">
        <v>1082.3959179406411</v>
      </c>
      <c r="I40" s="96">
        <v>1</v>
      </c>
      <c r="J40" s="96">
        <v>1</v>
      </c>
      <c r="K40" s="56">
        <f t="shared" si="0"/>
        <v>3.0343861457299979</v>
      </c>
      <c r="L40" s="56">
        <f t="shared" si="1"/>
        <v>0</v>
      </c>
      <c r="M40" s="56">
        <f t="shared" si="2"/>
        <v>0</v>
      </c>
      <c r="N40" s="42">
        <v>100.137</v>
      </c>
      <c r="O40" s="127">
        <v>423.07900000000001</v>
      </c>
      <c r="P40" s="140">
        <v>36.301700000000004</v>
      </c>
      <c r="Q40" s="43">
        <v>13.824533333333333</v>
      </c>
      <c r="R40" s="43">
        <v>9.8928555555555562</v>
      </c>
      <c r="S40" s="43">
        <v>26.175666666666668</v>
      </c>
      <c r="T40" s="56">
        <v>2.2402666666666669</v>
      </c>
      <c r="U40" s="56">
        <v>0.32965555555555565</v>
      </c>
      <c r="V40" s="43">
        <v>-3.6407200000000004</v>
      </c>
      <c r="W40" s="47">
        <v>7.2</v>
      </c>
      <c r="X40" s="47">
        <v>73.2</v>
      </c>
      <c r="Y40" s="47">
        <v>12.5</v>
      </c>
      <c r="Z40" s="47">
        <v>14.3</v>
      </c>
      <c r="AA40" s="47"/>
    </row>
    <row r="41" spans="1:27">
      <c r="A41" s="42" t="s">
        <v>21</v>
      </c>
      <c r="B41" s="21">
        <v>5</v>
      </c>
      <c r="C41" s="12">
        <v>2</v>
      </c>
      <c r="D41" s="47">
        <v>5</v>
      </c>
      <c r="E41" s="21">
        <v>14</v>
      </c>
      <c r="F41" s="21">
        <v>1</v>
      </c>
      <c r="G41" s="21">
        <v>1</v>
      </c>
      <c r="H41" s="96">
        <v>1</v>
      </c>
      <c r="I41" s="96">
        <v>1</v>
      </c>
      <c r="J41" s="96">
        <v>1</v>
      </c>
      <c r="K41" s="56">
        <f t="shared" si="0"/>
        <v>0</v>
      </c>
      <c r="L41" s="56">
        <f t="shared" si="1"/>
        <v>0</v>
      </c>
      <c r="M41" s="56">
        <f t="shared" si="2"/>
        <v>0</v>
      </c>
      <c r="N41" s="42">
        <v>99.949000000000012</v>
      </c>
      <c r="O41" s="127">
        <v>422.43900000000002</v>
      </c>
      <c r="P41" s="140">
        <v>36.179600000000001</v>
      </c>
      <c r="Q41" s="43">
        <v>13.823766666666666</v>
      </c>
      <c r="R41" s="43">
        <v>9.8888444444444445</v>
      </c>
      <c r="S41" s="43">
        <v>26.173333333333336</v>
      </c>
      <c r="T41" s="56">
        <v>2.2153</v>
      </c>
      <c r="U41" s="56">
        <v>0.30281111111111131</v>
      </c>
      <c r="V41" s="43">
        <v>-3.6654200000000001</v>
      </c>
      <c r="W41" s="47">
        <v>7.2</v>
      </c>
      <c r="X41" s="47">
        <v>73.2</v>
      </c>
      <c r="Y41" s="47">
        <v>12.5</v>
      </c>
      <c r="Z41" s="47">
        <v>14.3</v>
      </c>
      <c r="AA41" s="47"/>
    </row>
    <row r="42" spans="1:27">
      <c r="A42" s="42" t="s">
        <v>21</v>
      </c>
      <c r="B42" s="21">
        <v>5</v>
      </c>
      <c r="C42" s="12">
        <v>2</v>
      </c>
      <c r="D42" s="47">
        <v>5</v>
      </c>
      <c r="E42" s="21">
        <v>14</v>
      </c>
      <c r="F42" s="21">
        <v>1</v>
      </c>
      <c r="G42" s="21">
        <v>2</v>
      </c>
      <c r="H42" s="117">
        <v>142.55855005457599</v>
      </c>
      <c r="I42" s="96">
        <v>1</v>
      </c>
      <c r="J42" s="96">
        <v>1</v>
      </c>
      <c r="K42" s="56">
        <f t="shared" si="0"/>
        <v>2.1539932695596695</v>
      </c>
      <c r="L42" s="56">
        <f t="shared" si="1"/>
        <v>0</v>
      </c>
      <c r="M42" s="56">
        <f t="shared" si="2"/>
        <v>0</v>
      </c>
      <c r="N42" s="42">
        <v>99.949000000000012</v>
      </c>
      <c r="O42" s="127">
        <v>422.43900000000002</v>
      </c>
      <c r="P42" s="140">
        <v>36.179600000000001</v>
      </c>
      <c r="Q42" s="43">
        <v>13.823766666666666</v>
      </c>
      <c r="R42" s="43">
        <v>9.8888444444444445</v>
      </c>
      <c r="S42" s="43">
        <v>26.173333333333336</v>
      </c>
      <c r="T42" s="56">
        <v>2.2153</v>
      </c>
      <c r="U42" s="56">
        <v>0.30281111111111131</v>
      </c>
      <c r="V42" s="43">
        <v>-3.6654200000000001</v>
      </c>
      <c r="W42" s="47">
        <v>7.2</v>
      </c>
      <c r="X42" s="47">
        <v>73.2</v>
      </c>
      <c r="Y42" s="47">
        <v>12.5</v>
      </c>
      <c r="Z42" s="47">
        <v>14.3</v>
      </c>
      <c r="AA42" s="47"/>
    </row>
    <row r="43" spans="1:27">
      <c r="A43" s="42" t="s">
        <v>21</v>
      </c>
      <c r="B43" s="21">
        <v>5</v>
      </c>
      <c r="C43" s="12">
        <v>2</v>
      </c>
      <c r="D43" s="47">
        <v>5</v>
      </c>
      <c r="E43" s="21">
        <v>14</v>
      </c>
      <c r="F43" s="21">
        <v>1</v>
      </c>
      <c r="G43" s="21">
        <v>3</v>
      </c>
      <c r="H43" s="96">
        <v>1</v>
      </c>
      <c r="I43" s="96">
        <v>1</v>
      </c>
      <c r="J43" s="98">
        <v>1040</v>
      </c>
      <c r="K43" s="56">
        <f t="shared" si="0"/>
        <v>0</v>
      </c>
      <c r="L43" s="56">
        <f t="shared" si="1"/>
        <v>0</v>
      </c>
      <c r="M43" s="56">
        <f t="shared" si="2"/>
        <v>3.0170333392987803</v>
      </c>
      <c r="N43" s="42">
        <v>99.949000000000012</v>
      </c>
      <c r="O43" s="127">
        <v>422.43900000000002</v>
      </c>
      <c r="P43" s="140">
        <v>36.179600000000001</v>
      </c>
      <c r="Q43" s="43">
        <v>13.823766666666666</v>
      </c>
      <c r="R43" s="43">
        <v>9.8888444444444445</v>
      </c>
      <c r="S43" s="43">
        <v>26.173333333333336</v>
      </c>
      <c r="T43" s="56">
        <v>2.2153</v>
      </c>
      <c r="U43" s="56">
        <v>0.30281111111111131</v>
      </c>
      <c r="V43" s="43">
        <v>-3.6654200000000001</v>
      </c>
      <c r="W43" s="47">
        <v>7.2</v>
      </c>
      <c r="X43" s="47">
        <v>73.2</v>
      </c>
      <c r="Y43" s="47">
        <v>12.5</v>
      </c>
      <c r="Z43" s="47">
        <v>14.3</v>
      </c>
      <c r="AA43" s="47"/>
    </row>
    <row r="44" spans="1:27">
      <c r="A44" s="42" t="s">
        <v>22</v>
      </c>
      <c r="B44" s="21">
        <v>5</v>
      </c>
      <c r="C44" s="12">
        <v>2</v>
      </c>
      <c r="D44" s="47">
        <v>5</v>
      </c>
      <c r="E44" s="21">
        <v>15</v>
      </c>
      <c r="F44" s="21">
        <v>1</v>
      </c>
      <c r="G44" s="21">
        <v>1</v>
      </c>
      <c r="H44" s="96">
        <v>1</v>
      </c>
      <c r="I44" s="96">
        <v>1</v>
      </c>
      <c r="J44" s="96">
        <v>1</v>
      </c>
      <c r="K44" s="56">
        <f t="shared" si="0"/>
        <v>0</v>
      </c>
      <c r="L44" s="56">
        <f t="shared" si="1"/>
        <v>0</v>
      </c>
      <c r="M44" s="56">
        <f t="shared" si="2"/>
        <v>0</v>
      </c>
      <c r="N44" s="42">
        <v>99.465999999999994</v>
      </c>
      <c r="O44" s="127">
        <v>420.80700000000002</v>
      </c>
      <c r="P44" s="140">
        <v>35.870899999999999</v>
      </c>
      <c r="Q44" s="43">
        <v>13.8224</v>
      </c>
      <c r="R44" s="43">
        <v>9.878744444444445</v>
      </c>
      <c r="S44" s="43">
        <v>26.167000000000002</v>
      </c>
      <c r="T44" s="56">
        <v>2.1519333333333335</v>
      </c>
      <c r="U44" s="56">
        <v>0.23464444444444432</v>
      </c>
      <c r="V44" s="43">
        <v>-3.7281599999999999</v>
      </c>
      <c r="W44" s="47">
        <v>7.2</v>
      </c>
      <c r="X44" s="47">
        <v>73.2</v>
      </c>
      <c r="Y44" s="47">
        <v>12.5</v>
      </c>
      <c r="Z44" s="47">
        <v>14.3</v>
      </c>
      <c r="AA44" s="47"/>
    </row>
    <row r="45" spans="1:27">
      <c r="A45" s="42" t="s">
        <v>22</v>
      </c>
      <c r="B45" s="21">
        <v>5</v>
      </c>
      <c r="C45" s="12">
        <v>2</v>
      </c>
      <c r="D45" s="47">
        <v>5</v>
      </c>
      <c r="E45" s="21">
        <v>15</v>
      </c>
      <c r="F45" s="21">
        <v>1</v>
      </c>
      <c r="G45" s="21">
        <v>2</v>
      </c>
      <c r="H45" s="119">
        <v>101</v>
      </c>
      <c r="I45" s="96">
        <v>1</v>
      </c>
      <c r="J45" s="120">
        <v>101</v>
      </c>
      <c r="K45" s="56">
        <f t="shared" si="0"/>
        <v>2.0043213737826426</v>
      </c>
      <c r="L45" s="56">
        <f t="shared" si="1"/>
        <v>0</v>
      </c>
      <c r="M45" s="56">
        <f t="shared" si="2"/>
        <v>2.0043213737826426</v>
      </c>
      <c r="N45" s="42">
        <v>99.465999999999994</v>
      </c>
      <c r="O45" s="127">
        <v>420.80700000000002</v>
      </c>
      <c r="P45" s="140">
        <v>35.870899999999999</v>
      </c>
      <c r="Q45" s="43">
        <v>13.8224</v>
      </c>
      <c r="R45" s="43">
        <v>9.878744444444445</v>
      </c>
      <c r="S45" s="43">
        <v>26.167000000000002</v>
      </c>
      <c r="T45" s="56">
        <v>2.1519333333333335</v>
      </c>
      <c r="U45" s="56">
        <v>0.23464444444444432</v>
      </c>
      <c r="V45" s="43">
        <v>-3.7281599999999999</v>
      </c>
      <c r="W45" s="47">
        <v>7.2</v>
      </c>
      <c r="X45" s="47">
        <v>73.2</v>
      </c>
      <c r="Y45" s="47">
        <v>12.5</v>
      </c>
      <c r="Z45" s="47">
        <v>14.3</v>
      </c>
      <c r="AA45" s="47"/>
    </row>
    <row r="46" spans="1:27">
      <c r="A46" s="42" t="s">
        <v>22</v>
      </c>
      <c r="B46" s="21">
        <v>5</v>
      </c>
      <c r="C46" s="12">
        <v>2</v>
      </c>
      <c r="D46" s="47">
        <v>5</v>
      </c>
      <c r="E46" s="21">
        <v>15</v>
      </c>
      <c r="F46" s="21">
        <v>1</v>
      </c>
      <c r="G46" s="21">
        <v>3</v>
      </c>
      <c r="H46" s="119">
        <v>101</v>
      </c>
      <c r="I46" s="96">
        <v>1</v>
      </c>
      <c r="J46" s="120">
        <v>101</v>
      </c>
      <c r="K46" s="56">
        <f t="shared" si="0"/>
        <v>2.0043213737826426</v>
      </c>
      <c r="L46" s="56">
        <f t="shared" si="1"/>
        <v>0</v>
      </c>
      <c r="M46" s="56">
        <f t="shared" si="2"/>
        <v>2.0043213737826426</v>
      </c>
      <c r="N46" s="42">
        <v>99.465999999999994</v>
      </c>
      <c r="O46" s="127">
        <v>420.80700000000002</v>
      </c>
      <c r="P46" s="140">
        <v>35.870899999999999</v>
      </c>
      <c r="Q46" s="43">
        <v>13.8224</v>
      </c>
      <c r="R46" s="43">
        <v>9.878744444444445</v>
      </c>
      <c r="S46" s="43">
        <v>26.167000000000002</v>
      </c>
      <c r="T46" s="56">
        <v>2.1519333333333335</v>
      </c>
      <c r="U46" s="56">
        <v>0.23464444444444432</v>
      </c>
      <c r="V46" s="43">
        <v>-3.7281599999999999</v>
      </c>
      <c r="W46" s="47">
        <v>7.2</v>
      </c>
      <c r="X46" s="47">
        <v>73.2</v>
      </c>
      <c r="Y46" s="47">
        <v>12.5</v>
      </c>
      <c r="Z46" s="47">
        <v>14.3</v>
      </c>
      <c r="AA46" s="47"/>
    </row>
    <row r="47" spans="1:27">
      <c r="A47" s="42" t="s">
        <v>23</v>
      </c>
      <c r="B47" s="21">
        <v>5</v>
      </c>
      <c r="C47" s="12">
        <v>2</v>
      </c>
      <c r="D47" s="47">
        <v>5</v>
      </c>
      <c r="E47" s="21">
        <v>16</v>
      </c>
      <c r="F47" s="21">
        <v>1</v>
      </c>
      <c r="G47" s="21">
        <v>1</v>
      </c>
      <c r="H47" s="96">
        <v>1</v>
      </c>
      <c r="I47" s="96">
        <v>1</v>
      </c>
      <c r="J47" s="96">
        <v>1</v>
      </c>
      <c r="K47" s="56">
        <f t="shared" si="0"/>
        <v>0</v>
      </c>
      <c r="L47" s="56">
        <f t="shared" si="1"/>
        <v>0</v>
      </c>
      <c r="M47" s="56">
        <f t="shared" si="2"/>
        <v>0</v>
      </c>
      <c r="N47" s="42">
        <v>99.246000000000009</v>
      </c>
      <c r="O47" s="127">
        <v>420.05900000000003</v>
      </c>
      <c r="P47" s="140">
        <v>35.7303</v>
      </c>
      <c r="Q47" s="43">
        <v>13.821466666666666</v>
      </c>
      <c r="R47" s="43">
        <v>9.8740111111111108</v>
      </c>
      <c r="S47" s="43">
        <v>26.163666666666668</v>
      </c>
      <c r="T47" s="56">
        <v>2.1229999999999998</v>
      </c>
      <c r="U47" s="56">
        <v>0.20353333333333326</v>
      </c>
      <c r="V47" s="43">
        <v>-3.7568200000000003</v>
      </c>
      <c r="W47" s="47">
        <v>7.2</v>
      </c>
      <c r="X47" s="47">
        <v>73.2</v>
      </c>
      <c r="Y47" s="47">
        <v>14</v>
      </c>
      <c r="Z47" s="47">
        <v>14.3</v>
      </c>
      <c r="AA47" s="47"/>
    </row>
    <row r="48" spans="1:27">
      <c r="A48" s="42" t="s">
        <v>23</v>
      </c>
      <c r="B48" s="21">
        <v>5</v>
      </c>
      <c r="C48" s="12">
        <v>2</v>
      </c>
      <c r="D48" s="47">
        <v>5</v>
      </c>
      <c r="E48" s="21">
        <v>16</v>
      </c>
      <c r="F48" s="21">
        <v>1</v>
      </c>
      <c r="G48" s="21">
        <v>2</v>
      </c>
      <c r="H48" s="117">
        <v>311.87931175836206</v>
      </c>
      <c r="I48" s="118">
        <v>28288.760547706417</v>
      </c>
      <c r="J48" s="96">
        <v>1</v>
      </c>
      <c r="K48" s="56">
        <f t="shared" si="0"/>
        <v>2.4939865671676085</v>
      </c>
      <c r="L48" s="56">
        <f t="shared" si="1"/>
        <v>4.4516139195643127</v>
      </c>
      <c r="M48" s="56">
        <f t="shared" si="2"/>
        <v>0</v>
      </c>
      <c r="N48" s="42">
        <v>99.246000000000009</v>
      </c>
      <c r="O48" s="127">
        <v>420.05900000000003</v>
      </c>
      <c r="P48" s="140">
        <v>35.7303</v>
      </c>
      <c r="Q48" s="43">
        <v>13.821466666666666</v>
      </c>
      <c r="R48" s="43">
        <v>9.8740111111111108</v>
      </c>
      <c r="S48" s="43">
        <v>26.163666666666668</v>
      </c>
      <c r="T48" s="56">
        <v>2.1229999999999998</v>
      </c>
      <c r="U48" s="56">
        <v>0.20353333333333326</v>
      </c>
      <c r="V48" s="43">
        <v>-3.7568200000000003</v>
      </c>
      <c r="W48" s="47">
        <v>7.2</v>
      </c>
      <c r="X48" s="47">
        <v>73.2</v>
      </c>
      <c r="Y48" s="47">
        <v>14</v>
      </c>
      <c r="Z48" s="47">
        <v>14.3</v>
      </c>
      <c r="AA48" s="47"/>
    </row>
    <row r="49" spans="1:27">
      <c r="A49" s="42" t="s">
        <v>23</v>
      </c>
      <c r="B49" s="21">
        <v>5</v>
      </c>
      <c r="C49" s="12">
        <v>2</v>
      </c>
      <c r="D49" s="47">
        <v>5</v>
      </c>
      <c r="E49" s="21">
        <v>16</v>
      </c>
      <c r="F49" s="21">
        <v>1</v>
      </c>
      <c r="G49" s="21">
        <v>3</v>
      </c>
      <c r="H49" s="96">
        <v>1</v>
      </c>
      <c r="I49" s="96">
        <v>1</v>
      </c>
      <c r="J49" s="120">
        <v>101</v>
      </c>
      <c r="K49" s="56">
        <f t="shared" si="0"/>
        <v>0</v>
      </c>
      <c r="L49" s="56">
        <f t="shared" si="1"/>
        <v>0</v>
      </c>
      <c r="M49" s="56">
        <f t="shared" si="2"/>
        <v>2.0043213737826426</v>
      </c>
      <c r="N49" s="42">
        <v>99.246000000000009</v>
      </c>
      <c r="O49" s="127">
        <v>420.05900000000003</v>
      </c>
      <c r="P49" s="140">
        <v>35.7303</v>
      </c>
      <c r="Q49" s="43">
        <v>13.821466666666666</v>
      </c>
      <c r="R49" s="43">
        <v>9.8740111111111108</v>
      </c>
      <c r="S49" s="43">
        <v>26.163666666666668</v>
      </c>
      <c r="T49" s="56">
        <v>2.1229999999999998</v>
      </c>
      <c r="U49" s="56">
        <v>0.20353333333333326</v>
      </c>
      <c r="V49" s="43">
        <v>-3.7568200000000003</v>
      </c>
      <c r="W49" s="47">
        <v>7.2</v>
      </c>
      <c r="X49" s="47">
        <v>73.2</v>
      </c>
      <c r="Y49" s="47">
        <v>14</v>
      </c>
      <c r="Z49" s="47">
        <v>14.3</v>
      </c>
      <c r="AA49" s="47"/>
    </row>
    <row r="50" spans="1:27">
      <c r="A50" s="42" t="s">
        <v>24</v>
      </c>
      <c r="B50" s="21">
        <v>6</v>
      </c>
      <c r="C50" s="12">
        <v>2</v>
      </c>
      <c r="D50" s="47">
        <v>2</v>
      </c>
      <c r="E50" s="21">
        <v>17</v>
      </c>
      <c r="F50" s="21">
        <v>1</v>
      </c>
      <c r="G50" s="21">
        <v>1</v>
      </c>
      <c r="H50" s="117">
        <v>192.36728810081257</v>
      </c>
      <c r="I50" s="96">
        <v>1</v>
      </c>
      <c r="J50" s="118">
        <v>8626.1542585298321</v>
      </c>
      <c r="K50" s="56">
        <f t="shared" si="0"/>
        <v>2.2841312225606751</v>
      </c>
      <c r="L50" s="56">
        <f t="shared" si="1"/>
        <v>0</v>
      </c>
      <c r="M50" s="56">
        <f t="shared" si="2"/>
        <v>3.9358172202172219</v>
      </c>
      <c r="N50" s="42">
        <v>131.90099999999998</v>
      </c>
      <c r="O50" s="127">
        <v>514.851</v>
      </c>
      <c r="P50" s="140">
        <v>36.855199999999996</v>
      </c>
      <c r="Q50" s="43">
        <v>14.431266666666668</v>
      </c>
      <c r="R50" s="43">
        <v>11.094475555555555</v>
      </c>
      <c r="S50" s="43">
        <v>26.470333333333333</v>
      </c>
      <c r="T50" s="56">
        <v>2.0610833333333334</v>
      </c>
      <c r="U50" s="56">
        <v>0.59197444444444436</v>
      </c>
      <c r="V50" s="43">
        <v>-2.8732259999999998</v>
      </c>
      <c r="W50" s="47">
        <v>6.5</v>
      </c>
      <c r="X50" s="47">
        <v>67.7</v>
      </c>
      <c r="Y50" s="47">
        <v>21</v>
      </c>
      <c r="Z50" s="47">
        <v>11.3</v>
      </c>
      <c r="AA50" s="47"/>
    </row>
    <row r="51" spans="1:27">
      <c r="A51" s="42" t="s">
        <v>24</v>
      </c>
      <c r="B51" s="21">
        <v>6</v>
      </c>
      <c r="C51" s="12">
        <v>2</v>
      </c>
      <c r="D51" s="47">
        <v>2</v>
      </c>
      <c r="E51" s="21">
        <v>17</v>
      </c>
      <c r="F51" s="21">
        <v>1</v>
      </c>
      <c r="G51" s="21">
        <v>2</v>
      </c>
      <c r="H51" s="96">
        <v>1</v>
      </c>
      <c r="I51" s="96">
        <v>1</v>
      </c>
      <c r="J51" s="118">
        <v>964.23329711102565</v>
      </c>
      <c r="K51" s="56">
        <f t="shared" si="0"/>
        <v>0</v>
      </c>
      <c r="L51" s="56">
        <f t="shared" si="1"/>
        <v>0</v>
      </c>
      <c r="M51" s="56">
        <f t="shared" si="2"/>
        <v>2.9841821245561335</v>
      </c>
      <c r="N51" s="42">
        <v>131.90099999999998</v>
      </c>
      <c r="O51" s="127">
        <v>514.851</v>
      </c>
      <c r="P51" s="140">
        <v>36.855199999999996</v>
      </c>
      <c r="Q51" s="43">
        <v>14.431266666666668</v>
      </c>
      <c r="R51" s="43">
        <v>11.094475555555555</v>
      </c>
      <c r="S51" s="43">
        <v>26.470333333333333</v>
      </c>
      <c r="T51" s="56">
        <v>2.0610833333333334</v>
      </c>
      <c r="U51" s="56">
        <v>0.59197444444444436</v>
      </c>
      <c r="V51" s="43">
        <v>-2.8732259999999998</v>
      </c>
      <c r="W51" s="47">
        <v>6.5</v>
      </c>
      <c r="X51" s="47">
        <v>67.7</v>
      </c>
      <c r="Y51" s="47">
        <v>21</v>
      </c>
      <c r="Z51" s="47">
        <v>11.3</v>
      </c>
      <c r="AA51" s="47"/>
    </row>
    <row r="52" spans="1:27">
      <c r="A52" s="42" t="s">
        <v>24</v>
      </c>
      <c r="B52" s="21">
        <v>6</v>
      </c>
      <c r="C52" s="12">
        <v>2</v>
      </c>
      <c r="D52" s="47">
        <v>2</v>
      </c>
      <c r="E52" s="21">
        <v>17</v>
      </c>
      <c r="F52" s="21">
        <v>1</v>
      </c>
      <c r="G52" s="21">
        <v>3</v>
      </c>
      <c r="H52" s="96">
        <v>1</v>
      </c>
      <c r="I52" s="96">
        <v>1</v>
      </c>
      <c r="J52" s="121">
        <v>597</v>
      </c>
      <c r="K52" s="56">
        <f t="shared" si="0"/>
        <v>0</v>
      </c>
      <c r="L52" s="56">
        <f t="shared" si="1"/>
        <v>0</v>
      </c>
      <c r="M52" s="56">
        <f t="shared" si="2"/>
        <v>2.775974331129369</v>
      </c>
      <c r="N52" s="42">
        <v>131.90099999999998</v>
      </c>
      <c r="O52" s="127">
        <v>514.851</v>
      </c>
      <c r="P52" s="140">
        <v>36.855199999999996</v>
      </c>
      <c r="Q52" s="43">
        <v>14.431266666666668</v>
      </c>
      <c r="R52" s="43">
        <v>11.094475555555555</v>
      </c>
      <c r="S52" s="43">
        <v>26.470333333333333</v>
      </c>
      <c r="T52" s="56">
        <v>2.0610833333333334</v>
      </c>
      <c r="U52" s="56">
        <v>0.59197444444444436</v>
      </c>
      <c r="V52" s="43">
        <v>-2.8732259999999998</v>
      </c>
      <c r="W52" s="47">
        <v>6.5</v>
      </c>
      <c r="X52" s="47">
        <v>67.7</v>
      </c>
      <c r="Y52" s="47">
        <v>21</v>
      </c>
      <c r="Z52" s="47">
        <v>11.3</v>
      </c>
      <c r="AA52" s="47"/>
    </row>
    <row r="53" spans="1:27">
      <c r="A53" s="42" t="s">
        <v>25</v>
      </c>
      <c r="B53" s="21">
        <v>6</v>
      </c>
      <c r="C53" s="12">
        <v>2</v>
      </c>
      <c r="D53" s="47">
        <v>2</v>
      </c>
      <c r="E53" s="21">
        <v>18</v>
      </c>
      <c r="F53" s="21">
        <v>1</v>
      </c>
      <c r="G53" s="21">
        <v>1</v>
      </c>
      <c r="H53" s="96">
        <v>1</v>
      </c>
      <c r="I53" s="96">
        <v>1</v>
      </c>
      <c r="J53" s="96">
        <v>1</v>
      </c>
      <c r="K53" s="56">
        <f t="shared" si="0"/>
        <v>0</v>
      </c>
      <c r="L53" s="56">
        <f t="shared" si="1"/>
        <v>0</v>
      </c>
      <c r="M53" s="56">
        <f t="shared" si="2"/>
        <v>0</v>
      </c>
      <c r="N53" s="42">
        <v>131.88900000000001</v>
      </c>
      <c r="O53" s="127">
        <v>514.90899999999999</v>
      </c>
      <c r="P53" s="140">
        <v>36.881500000000003</v>
      </c>
      <c r="Q53" s="43">
        <v>14.436599999999999</v>
      </c>
      <c r="R53" s="43">
        <v>11.099449999999999</v>
      </c>
      <c r="S53" s="43">
        <v>26.476333333333333</v>
      </c>
      <c r="T53" s="56">
        <v>2.0636399999999999</v>
      </c>
      <c r="U53" s="56">
        <v>0.59534555555555535</v>
      </c>
      <c r="V53" s="43">
        <v>-2.8690180000000001</v>
      </c>
      <c r="W53" s="47">
        <v>6.5</v>
      </c>
      <c r="X53" s="47">
        <v>67.7</v>
      </c>
      <c r="Y53" s="47">
        <v>21</v>
      </c>
      <c r="Z53" s="47">
        <v>11.3</v>
      </c>
      <c r="AA53" s="47"/>
    </row>
    <row r="54" spans="1:27">
      <c r="A54" s="42" t="s">
        <v>25</v>
      </c>
      <c r="B54" s="21">
        <v>6</v>
      </c>
      <c r="C54" s="12">
        <v>2</v>
      </c>
      <c r="D54" s="47">
        <v>2</v>
      </c>
      <c r="E54" s="21">
        <v>18</v>
      </c>
      <c r="F54" s="21">
        <v>1</v>
      </c>
      <c r="G54" s="21">
        <v>2</v>
      </c>
      <c r="H54" s="117">
        <v>1021.1848282458878</v>
      </c>
      <c r="I54" s="96">
        <v>1</v>
      </c>
      <c r="J54" s="121">
        <v>7603</v>
      </c>
      <c r="K54" s="56">
        <f t="shared" si="0"/>
        <v>3.009104353862297</v>
      </c>
      <c r="L54" s="56">
        <f t="shared" si="1"/>
        <v>0</v>
      </c>
      <c r="M54" s="56">
        <f t="shared" si="2"/>
        <v>3.8809849904867533</v>
      </c>
      <c r="N54" s="42">
        <v>131.88900000000001</v>
      </c>
      <c r="O54" s="127">
        <v>514.90899999999999</v>
      </c>
      <c r="P54" s="140">
        <v>36.881500000000003</v>
      </c>
      <c r="Q54" s="43">
        <v>14.436599999999999</v>
      </c>
      <c r="R54" s="43">
        <v>11.099449999999999</v>
      </c>
      <c r="S54" s="43">
        <v>26.476333333333333</v>
      </c>
      <c r="T54" s="56">
        <v>2.0636399999999999</v>
      </c>
      <c r="U54" s="56">
        <v>0.59534555555555535</v>
      </c>
      <c r="V54" s="43">
        <v>-2.8690180000000001</v>
      </c>
      <c r="W54" s="47">
        <v>6.5</v>
      </c>
      <c r="X54" s="47">
        <v>67.7</v>
      </c>
      <c r="Y54" s="47">
        <v>21</v>
      </c>
      <c r="Z54" s="47">
        <v>11.3</v>
      </c>
      <c r="AA54" s="47"/>
    </row>
    <row r="55" spans="1:27">
      <c r="A55" s="42" t="s">
        <v>25</v>
      </c>
      <c r="B55" s="21">
        <v>6</v>
      </c>
      <c r="C55" s="12">
        <v>2</v>
      </c>
      <c r="D55" s="47">
        <v>2</v>
      </c>
      <c r="E55" s="21">
        <v>18</v>
      </c>
      <c r="F55" s="21">
        <v>1</v>
      </c>
      <c r="G55" s="21">
        <v>3</v>
      </c>
      <c r="H55" s="96">
        <v>1</v>
      </c>
      <c r="I55" s="96">
        <v>1</v>
      </c>
      <c r="J55" s="96">
        <v>1</v>
      </c>
      <c r="K55" s="56">
        <f t="shared" si="0"/>
        <v>0</v>
      </c>
      <c r="L55" s="56">
        <f t="shared" si="1"/>
        <v>0</v>
      </c>
      <c r="M55" s="56">
        <f t="shared" si="2"/>
        <v>0</v>
      </c>
      <c r="N55" s="42">
        <v>131.88900000000001</v>
      </c>
      <c r="O55" s="127">
        <v>514.90899999999999</v>
      </c>
      <c r="P55" s="140">
        <v>36.881500000000003</v>
      </c>
      <c r="Q55" s="43">
        <v>14.436599999999999</v>
      </c>
      <c r="R55" s="43">
        <v>11.099449999999999</v>
      </c>
      <c r="S55" s="43">
        <v>26.476333333333333</v>
      </c>
      <c r="T55" s="56">
        <v>2.0636399999999999</v>
      </c>
      <c r="U55" s="56">
        <v>0.59534555555555535</v>
      </c>
      <c r="V55" s="43">
        <v>-2.8690180000000001</v>
      </c>
      <c r="W55" s="47">
        <v>6.5</v>
      </c>
      <c r="X55" s="47">
        <v>67.7</v>
      </c>
      <c r="Y55" s="47">
        <v>21</v>
      </c>
      <c r="Z55" s="47">
        <v>11.3</v>
      </c>
      <c r="AA55" s="47"/>
    </row>
    <row r="56" spans="1:27">
      <c r="A56" s="42" t="s">
        <v>26</v>
      </c>
      <c r="B56" s="21">
        <v>6</v>
      </c>
      <c r="C56" s="12">
        <v>2</v>
      </c>
      <c r="D56" s="47">
        <v>2</v>
      </c>
      <c r="E56" s="21">
        <v>19</v>
      </c>
      <c r="F56" s="21">
        <v>1</v>
      </c>
      <c r="G56" s="21">
        <v>1</v>
      </c>
      <c r="H56" s="96">
        <v>1</v>
      </c>
      <c r="I56" s="118">
        <v>311541.88040454284</v>
      </c>
      <c r="J56" s="96">
        <v>1</v>
      </c>
      <c r="K56" s="56">
        <f t="shared" si="0"/>
        <v>0</v>
      </c>
      <c r="L56" s="56">
        <f t="shared" si="1"/>
        <v>5.4935164368892746</v>
      </c>
      <c r="M56" s="56">
        <f t="shared" si="2"/>
        <v>0</v>
      </c>
      <c r="N56" s="42">
        <v>131.91800000000001</v>
      </c>
      <c r="O56" s="127">
        <v>515.04600000000005</v>
      </c>
      <c r="P56" s="140">
        <v>36.985600000000005</v>
      </c>
      <c r="Q56" s="43">
        <v>14.422966666666667</v>
      </c>
      <c r="R56" s="43">
        <v>11.085109999999998</v>
      </c>
      <c r="S56" s="43">
        <v>26.459999999999997</v>
      </c>
      <c r="T56" s="56">
        <v>2.0558533333333333</v>
      </c>
      <c r="U56" s="56">
        <v>0.58507444444444456</v>
      </c>
      <c r="V56" s="43">
        <v>-2.882406</v>
      </c>
      <c r="W56" s="47">
        <v>6.5</v>
      </c>
      <c r="X56" s="47">
        <v>67.7</v>
      </c>
      <c r="Y56" s="47">
        <v>21</v>
      </c>
      <c r="Z56" s="47">
        <v>11.3</v>
      </c>
      <c r="AA56" s="47"/>
    </row>
    <row r="57" spans="1:27">
      <c r="A57" s="42" t="s">
        <v>26</v>
      </c>
      <c r="B57" s="21">
        <v>6</v>
      </c>
      <c r="C57" s="12">
        <v>2</v>
      </c>
      <c r="D57" s="47">
        <v>2</v>
      </c>
      <c r="E57" s="21">
        <v>19</v>
      </c>
      <c r="F57" s="21">
        <v>1</v>
      </c>
      <c r="G57" s="21">
        <v>2</v>
      </c>
      <c r="H57" s="96">
        <v>1</v>
      </c>
      <c r="I57" s="96">
        <v>1</v>
      </c>
      <c r="J57" s="96">
        <v>1</v>
      </c>
      <c r="K57" s="56">
        <f t="shared" si="0"/>
        <v>0</v>
      </c>
      <c r="L57" s="56">
        <f t="shared" si="1"/>
        <v>0</v>
      </c>
      <c r="M57" s="56">
        <f t="shared" si="2"/>
        <v>0</v>
      </c>
      <c r="N57" s="42">
        <v>131.91800000000001</v>
      </c>
      <c r="O57" s="127">
        <v>515.04600000000005</v>
      </c>
      <c r="P57" s="140">
        <v>36.985600000000005</v>
      </c>
      <c r="Q57" s="43">
        <v>14.422966666666667</v>
      </c>
      <c r="R57" s="43">
        <v>11.085109999999998</v>
      </c>
      <c r="S57" s="43">
        <v>26.459999999999997</v>
      </c>
      <c r="T57" s="56">
        <v>2.0558533333333333</v>
      </c>
      <c r="U57" s="56">
        <v>0.58507444444444456</v>
      </c>
      <c r="V57" s="43">
        <v>-2.882406</v>
      </c>
      <c r="W57" s="47">
        <v>6.5</v>
      </c>
      <c r="X57" s="47">
        <v>67.7</v>
      </c>
      <c r="Y57" s="47">
        <v>21</v>
      </c>
      <c r="Z57" s="47">
        <v>11.3</v>
      </c>
      <c r="AA57" s="47"/>
    </row>
    <row r="58" spans="1:27">
      <c r="A58" s="42" t="s">
        <v>26</v>
      </c>
      <c r="B58" s="21">
        <v>6</v>
      </c>
      <c r="C58" s="12">
        <v>2</v>
      </c>
      <c r="D58" s="47">
        <v>2</v>
      </c>
      <c r="E58" s="21">
        <v>19</v>
      </c>
      <c r="F58" s="21">
        <v>1</v>
      </c>
      <c r="G58" s="21">
        <v>3</v>
      </c>
      <c r="H58" s="96">
        <v>1</v>
      </c>
      <c r="I58" s="100">
        <v>10570</v>
      </c>
      <c r="J58" s="96">
        <v>1</v>
      </c>
      <c r="K58" s="56">
        <f t="shared" si="0"/>
        <v>0</v>
      </c>
      <c r="L58" s="56">
        <f t="shared" si="1"/>
        <v>4.0240749873074266</v>
      </c>
      <c r="M58" s="56">
        <f t="shared" si="2"/>
        <v>0</v>
      </c>
      <c r="N58" s="42">
        <v>131.91800000000001</v>
      </c>
      <c r="O58" s="127">
        <v>515.04600000000005</v>
      </c>
      <c r="P58" s="140">
        <v>36.985600000000005</v>
      </c>
      <c r="Q58" s="43">
        <v>14.422966666666667</v>
      </c>
      <c r="R58" s="43">
        <v>11.085109999999998</v>
      </c>
      <c r="S58" s="43">
        <v>26.459999999999997</v>
      </c>
      <c r="T58" s="56">
        <v>2.0558533333333333</v>
      </c>
      <c r="U58" s="56">
        <v>0.58507444444444456</v>
      </c>
      <c r="V58" s="43">
        <v>-2.882406</v>
      </c>
      <c r="W58" s="47">
        <v>6.5</v>
      </c>
      <c r="X58" s="47">
        <v>67.7</v>
      </c>
      <c r="Y58" s="47">
        <v>21</v>
      </c>
      <c r="Z58" s="47">
        <v>11.3</v>
      </c>
      <c r="AA58" s="47"/>
    </row>
    <row r="59" spans="1:27">
      <c r="A59" s="42" t="s">
        <v>27</v>
      </c>
      <c r="B59" s="21">
        <v>7</v>
      </c>
      <c r="C59" s="12">
        <v>3</v>
      </c>
      <c r="D59" s="47">
        <v>2</v>
      </c>
      <c r="E59" s="21">
        <v>20</v>
      </c>
      <c r="F59" s="21">
        <v>1</v>
      </c>
      <c r="G59" s="21">
        <v>1</v>
      </c>
      <c r="H59" s="118">
        <v>1</v>
      </c>
      <c r="I59" s="118">
        <v>6085.2235037993732</v>
      </c>
      <c r="J59" s="96">
        <v>1</v>
      </c>
      <c r="K59" s="56">
        <f t="shared" si="0"/>
        <v>0</v>
      </c>
      <c r="L59" s="56">
        <f t="shared" si="1"/>
        <v>3.7842765340343099</v>
      </c>
      <c r="M59" s="56">
        <f t="shared" si="2"/>
        <v>0</v>
      </c>
      <c r="N59" s="42">
        <v>151.846</v>
      </c>
      <c r="O59" s="127">
        <v>595.22100000000012</v>
      </c>
      <c r="P59" s="140">
        <v>45.063099999999999</v>
      </c>
      <c r="Q59" s="43">
        <v>13.992933333333333</v>
      </c>
      <c r="R59" s="43">
        <v>10.651514444444443</v>
      </c>
      <c r="S59" s="43">
        <v>26.26733333333333</v>
      </c>
      <c r="T59" s="56">
        <v>1.5993999999999999</v>
      </c>
      <c r="U59" s="56">
        <v>0.12977111111111109</v>
      </c>
      <c r="V59" s="43">
        <v>-3.3090319999999998</v>
      </c>
      <c r="W59" s="47">
        <v>6.5</v>
      </c>
      <c r="X59" s="47">
        <v>71</v>
      </c>
      <c r="Y59" s="47">
        <v>15</v>
      </c>
      <c r="Z59" s="47">
        <v>14</v>
      </c>
      <c r="AA59" s="47"/>
    </row>
    <row r="60" spans="1:27">
      <c r="A60" s="42" t="s">
        <v>27</v>
      </c>
      <c r="B60" s="21">
        <v>7</v>
      </c>
      <c r="C60" s="12">
        <v>3</v>
      </c>
      <c r="D60" s="47">
        <v>2</v>
      </c>
      <c r="E60" s="21">
        <v>20</v>
      </c>
      <c r="F60" s="21">
        <v>1</v>
      </c>
      <c r="G60" s="21">
        <v>2</v>
      </c>
      <c r="H60" s="118">
        <v>101</v>
      </c>
      <c r="I60" s="96">
        <v>1</v>
      </c>
      <c r="J60" s="96">
        <v>1</v>
      </c>
      <c r="K60" s="56">
        <f t="shared" si="0"/>
        <v>2.0043213737826426</v>
      </c>
      <c r="L60" s="56">
        <f t="shared" si="1"/>
        <v>0</v>
      </c>
      <c r="M60" s="56">
        <f t="shared" si="2"/>
        <v>0</v>
      </c>
      <c r="N60" s="42">
        <v>151.846</v>
      </c>
      <c r="O60" s="127">
        <v>595.22100000000012</v>
      </c>
      <c r="P60" s="140">
        <v>45.063099999999999</v>
      </c>
      <c r="Q60" s="43">
        <v>13.992933333333333</v>
      </c>
      <c r="R60" s="43">
        <v>10.651514444444443</v>
      </c>
      <c r="S60" s="43">
        <v>26.26733333333333</v>
      </c>
      <c r="T60" s="56">
        <v>1.5993999999999999</v>
      </c>
      <c r="U60" s="56">
        <v>0.12977111111111109</v>
      </c>
      <c r="V60" s="43">
        <v>-3.3090319999999998</v>
      </c>
      <c r="W60" s="47">
        <v>6.5</v>
      </c>
      <c r="X60" s="47">
        <v>71</v>
      </c>
      <c r="Y60" s="47">
        <v>15</v>
      </c>
      <c r="Z60" s="47">
        <v>14</v>
      </c>
      <c r="AA60" s="47"/>
    </row>
    <row r="61" spans="1:27">
      <c r="A61" s="42" t="s">
        <v>27</v>
      </c>
      <c r="B61" s="21">
        <v>7</v>
      </c>
      <c r="C61" s="12">
        <v>3</v>
      </c>
      <c r="D61" s="47">
        <v>2</v>
      </c>
      <c r="E61" s="21">
        <v>20</v>
      </c>
      <c r="F61" s="21">
        <v>1</v>
      </c>
      <c r="G61" s="21">
        <v>3</v>
      </c>
      <c r="H61" s="118">
        <v>101</v>
      </c>
      <c r="I61" s="76">
        <v>101</v>
      </c>
      <c r="J61" s="96">
        <v>1</v>
      </c>
      <c r="K61" s="56">
        <f t="shared" si="0"/>
        <v>2.0043213737826426</v>
      </c>
      <c r="L61" s="56">
        <f t="shared" si="1"/>
        <v>2.0043213737826426</v>
      </c>
      <c r="M61" s="56">
        <f t="shared" si="2"/>
        <v>0</v>
      </c>
      <c r="N61" s="42">
        <v>151.846</v>
      </c>
      <c r="O61" s="127">
        <v>595.22100000000012</v>
      </c>
      <c r="P61" s="140">
        <v>45.063099999999999</v>
      </c>
      <c r="Q61" s="43">
        <v>13.992933333333333</v>
      </c>
      <c r="R61" s="43">
        <v>10.651514444444443</v>
      </c>
      <c r="S61" s="43">
        <v>26.26733333333333</v>
      </c>
      <c r="T61" s="56">
        <v>1.5993999999999999</v>
      </c>
      <c r="U61" s="56">
        <v>0.12977111111111109</v>
      </c>
      <c r="V61" s="43">
        <v>-3.3090319999999998</v>
      </c>
      <c r="W61" s="47">
        <v>6.5</v>
      </c>
      <c r="X61" s="47">
        <v>71</v>
      </c>
      <c r="Y61" s="47">
        <v>15</v>
      </c>
      <c r="Z61" s="47">
        <v>14</v>
      </c>
      <c r="AA61" s="47"/>
    </row>
    <row r="62" spans="1:27">
      <c r="A62" s="42" t="s">
        <v>28</v>
      </c>
      <c r="B62" s="21">
        <v>7</v>
      </c>
      <c r="C62" s="12">
        <v>3</v>
      </c>
      <c r="D62" s="47">
        <v>2</v>
      </c>
      <c r="E62" s="21">
        <v>21</v>
      </c>
      <c r="F62" s="21">
        <v>1</v>
      </c>
      <c r="G62" s="21">
        <v>1</v>
      </c>
      <c r="H62" s="118">
        <v>1</v>
      </c>
      <c r="I62" s="96">
        <v>1</v>
      </c>
      <c r="J62" s="96">
        <v>1</v>
      </c>
      <c r="K62" s="56">
        <f t="shared" si="0"/>
        <v>0</v>
      </c>
      <c r="L62" s="56">
        <f t="shared" si="1"/>
        <v>0</v>
      </c>
      <c r="M62" s="56">
        <f t="shared" si="2"/>
        <v>0</v>
      </c>
      <c r="N62" s="42">
        <v>150.88999999999999</v>
      </c>
      <c r="O62" s="127">
        <v>591.62199999999996</v>
      </c>
      <c r="P62" s="140">
        <v>44.754999999999995</v>
      </c>
      <c r="Q62" s="43">
        <v>14.021533333333332</v>
      </c>
      <c r="R62" s="43">
        <v>10.680185555555557</v>
      </c>
      <c r="S62" s="43">
        <v>26.295333333333332</v>
      </c>
      <c r="T62" s="56">
        <v>1.6294000000000002</v>
      </c>
      <c r="U62" s="56">
        <v>0.15949888888888886</v>
      </c>
      <c r="V62" s="43">
        <v>-3.2815820000000002</v>
      </c>
      <c r="W62" s="47">
        <v>6.5</v>
      </c>
      <c r="X62" s="47">
        <v>71</v>
      </c>
      <c r="Y62" s="47">
        <v>15</v>
      </c>
      <c r="Z62" s="47">
        <v>14</v>
      </c>
      <c r="AA62" s="47"/>
    </row>
    <row r="63" spans="1:27">
      <c r="A63" s="42" t="s">
        <v>28</v>
      </c>
      <c r="B63" s="21">
        <v>7</v>
      </c>
      <c r="C63" s="12">
        <v>3</v>
      </c>
      <c r="D63" s="47">
        <v>2</v>
      </c>
      <c r="E63" s="21">
        <v>21</v>
      </c>
      <c r="F63" s="21">
        <v>1</v>
      </c>
      <c r="G63" s="21">
        <v>2</v>
      </c>
      <c r="H63" s="118">
        <v>101</v>
      </c>
      <c r="I63" s="114">
        <v>34493</v>
      </c>
      <c r="J63" s="96">
        <v>1</v>
      </c>
      <c r="K63" s="56">
        <f t="shared" si="0"/>
        <v>2.0043213737826426</v>
      </c>
      <c r="L63" s="56">
        <f t="shared" si="1"/>
        <v>4.53773096841162</v>
      </c>
      <c r="M63" s="56">
        <f t="shared" si="2"/>
        <v>0</v>
      </c>
      <c r="N63" s="42">
        <v>150.88999999999999</v>
      </c>
      <c r="O63" s="127">
        <v>591.62199999999996</v>
      </c>
      <c r="P63" s="140">
        <v>44.754999999999995</v>
      </c>
      <c r="Q63" s="43">
        <v>14.021533333333332</v>
      </c>
      <c r="R63" s="43">
        <v>10.680185555555557</v>
      </c>
      <c r="S63" s="43">
        <v>26.295333333333332</v>
      </c>
      <c r="T63" s="56">
        <v>1.6294000000000002</v>
      </c>
      <c r="U63" s="56">
        <v>0.15949888888888886</v>
      </c>
      <c r="V63" s="43">
        <v>-3.2815820000000002</v>
      </c>
      <c r="W63" s="47">
        <v>6.5</v>
      </c>
      <c r="X63" s="47">
        <v>71</v>
      </c>
      <c r="Y63" s="47">
        <v>15</v>
      </c>
      <c r="Z63" s="47">
        <v>14</v>
      </c>
      <c r="AA63" s="47"/>
    </row>
    <row r="64" spans="1:27">
      <c r="A64" s="11" t="s">
        <v>28</v>
      </c>
      <c r="B64" s="12">
        <v>7</v>
      </c>
      <c r="C64" s="12">
        <v>3</v>
      </c>
      <c r="D64" s="47">
        <v>2</v>
      </c>
      <c r="E64" s="21">
        <v>21</v>
      </c>
      <c r="F64" s="12">
        <v>1</v>
      </c>
      <c r="G64" s="12">
        <v>3</v>
      </c>
      <c r="H64" s="118">
        <v>178.00632529171304</v>
      </c>
      <c r="I64" s="122">
        <v>1</v>
      </c>
      <c r="J64" s="122">
        <v>1</v>
      </c>
      <c r="K64" s="56">
        <f t="shared" si="0"/>
        <v>2.2504354348396807</v>
      </c>
      <c r="L64" s="56">
        <f t="shared" si="1"/>
        <v>0</v>
      </c>
      <c r="M64" s="56">
        <f t="shared" si="2"/>
        <v>0</v>
      </c>
      <c r="N64" s="42">
        <v>150.88999999999999</v>
      </c>
      <c r="O64" s="127">
        <v>591.62199999999996</v>
      </c>
      <c r="P64" s="140">
        <v>44.754999999999995</v>
      </c>
      <c r="Q64" s="43">
        <v>14.021533333333332</v>
      </c>
      <c r="R64" s="43">
        <v>10.680185555555557</v>
      </c>
      <c r="S64" s="43">
        <v>26.295333333333332</v>
      </c>
      <c r="T64" s="56">
        <v>1.6294000000000002</v>
      </c>
      <c r="U64" s="56">
        <v>0.15949888888888886</v>
      </c>
      <c r="V64" s="43">
        <v>-3.2815820000000002</v>
      </c>
      <c r="W64" s="47">
        <v>6.5</v>
      </c>
      <c r="X64" s="47">
        <v>71</v>
      </c>
      <c r="Y64" s="47">
        <v>15</v>
      </c>
      <c r="Z64" s="47">
        <v>14</v>
      </c>
      <c r="AA64" s="47"/>
    </row>
    <row r="65" spans="1:27">
      <c r="A65" s="11" t="s">
        <v>29</v>
      </c>
      <c r="B65" s="12">
        <v>7</v>
      </c>
      <c r="C65" s="12">
        <v>3</v>
      </c>
      <c r="D65" s="47">
        <v>2</v>
      </c>
      <c r="E65" s="12">
        <v>22</v>
      </c>
      <c r="F65" s="12">
        <v>1</v>
      </c>
      <c r="G65" s="12">
        <v>1</v>
      </c>
      <c r="H65" s="118">
        <v>1</v>
      </c>
      <c r="I65" s="122">
        <v>1</v>
      </c>
      <c r="J65" s="122">
        <v>1</v>
      </c>
      <c r="K65" s="56">
        <f t="shared" si="0"/>
        <v>0</v>
      </c>
      <c r="L65" s="56">
        <f t="shared" si="1"/>
        <v>0</v>
      </c>
      <c r="M65" s="56">
        <f t="shared" si="2"/>
        <v>0</v>
      </c>
      <c r="N65" s="42">
        <v>148.31299999999999</v>
      </c>
      <c r="O65" s="127">
        <v>582.20500000000004</v>
      </c>
      <c r="P65" s="140">
        <v>44.059899999999999</v>
      </c>
      <c r="Q65" s="43">
        <v>14.080733333333333</v>
      </c>
      <c r="R65" s="43">
        <v>10.73689888888889</v>
      </c>
      <c r="S65" s="43">
        <v>26.340333333333334</v>
      </c>
      <c r="T65" s="56">
        <v>1.6832</v>
      </c>
      <c r="U65" s="56">
        <v>0.210357777777778</v>
      </c>
      <c r="V65" s="43">
        <v>-3.2363759999999999</v>
      </c>
      <c r="W65" s="47">
        <v>6.5</v>
      </c>
      <c r="X65" s="47">
        <v>67.7</v>
      </c>
      <c r="Y65" s="47">
        <v>21</v>
      </c>
      <c r="Z65" s="47">
        <v>11.3</v>
      </c>
      <c r="AA65" s="47"/>
    </row>
    <row r="66" spans="1:27">
      <c r="A66" s="11" t="s">
        <v>29</v>
      </c>
      <c r="B66" s="12">
        <v>7</v>
      </c>
      <c r="C66" s="12">
        <v>3</v>
      </c>
      <c r="D66" s="47">
        <v>2</v>
      </c>
      <c r="E66" s="12">
        <v>22</v>
      </c>
      <c r="F66" s="12">
        <v>1</v>
      </c>
      <c r="G66" s="12">
        <v>2</v>
      </c>
      <c r="H66" s="118">
        <v>1</v>
      </c>
      <c r="I66" s="122">
        <v>1</v>
      </c>
      <c r="J66" s="122">
        <v>1</v>
      </c>
      <c r="K66" s="56">
        <f t="shared" si="0"/>
        <v>0</v>
      </c>
      <c r="L66" s="56">
        <f t="shared" si="1"/>
        <v>0</v>
      </c>
      <c r="M66" s="56">
        <f t="shared" si="2"/>
        <v>0</v>
      </c>
      <c r="N66" s="42">
        <v>148.31299999999999</v>
      </c>
      <c r="O66" s="127">
        <v>582.20500000000004</v>
      </c>
      <c r="P66" s="140">
        <v>44.059899999999999</v>
      </c>
      <c r="Q66" s="43">
        <v>14.080733333333333</v>
      </c>
      <c r="R66" s="43">
        <v>10.73689888888889</v>
      </c>
      <c r="S66" s="43">
        <v>26.340333333333334</v>
      </c>
      <c r="T66" s="56">
        <v>1.6832</v>
      </c>
      <c r="U66" s="56">
        <v>0.210357777777778</v>
      </c>
      <c r="V66" s="43">
        <v>-3.2363759999999999</v>
      </c>
      <c r="W66" s="47">
        <v>6.5</v>
      </c>
      <c r="X66" s="47">
        <v>67.7</v>
      </c>
      <c r="Y66" s="47">
        <v>21</v>
      </c>
      <c r="Z66" s="47">
        <v>11.3</v>
      </c>
      <c r="AA66" s="47"/>
    </row>
    <row r="67" spans="1:27">
      <c r="A67" s="11" t="s">
        <v>29</v>
      </c>
      <c r="B67" s="12">
        <v>7</v>
      </c>
      <c r="C67" s="12">
        <v>3</v>
      </c>
      <c r="D67" s="47">
        <v>2</v>
      </c>
      <c r="E67" s="12">
        <v>22</v>
      </c>
      <c r="F67" s="12">
        <v>1</v>
      </c>
      <c r="G67" s="12">
        <v>3</v>
      </c>
      <c r="H67" s="118">
        <v>177.56798658308995</v>
      </c>
      <c r="I67" s="122">
        <v>1</v>
      </c>
      <c r="J67" s="122">
        <v>1</v>
      </c>
      <c r="K67" s="56">
        <f t="shared" ref="K67:K130" si="3">LOG10(H67)</f>
        <v>2.2493646703190926</v>
      </c>
      <c r="L67" s="56">
        <f t="shared" ref="L67:L130" si="4">LOG10(I67)</f>
        <v>0</v>
      </c>
      <c r="M67" s="56">
        <f t="shared" ref="M67:M130" si="5">LOG10(J67)</f>
        <v>0</v>
      </c>
      <c r="N67" s="42">
        <v>148.31299999999999</v>
      </c>
      <c r="O67" s="127">
        <v>582.20500000000004</v>
      </c>
      <c r="P67" s="140">
        <v>44.059899999999999</v>
      </c>
      <c r="Q67" s="43">
        <v>14.080733333333333</v>
      </c>
      <c r="R67" s="43">
        <v>10.73689888888889</v>
      </c>
      <c r="S67" s="43">
        <v>26.340333333333334</v>
      </c>
      <c r="T67" s="56">
        <v>1.6832</v>
      </c>
      <c r="U67" s="56">
        <v>0.210357777777778</v>
      </c>
      <c r="V67" s="43">
        <v>-3.2363759999999999</v>
      </c>
      <c r="W67" s="47">
        <v>6.5</v>
      </c>
      <c r="X67" s="47">
        <v>67.7</v>
      </c>
      <c r="Y67" s="47">
        <v>21</v>
      </c>
      <c r="Z67" s="47">
        <v>11.3</v>
      </c>
      <c r="AA67" s="47"/>
    </row>
    <row r="68" spans="1:27">
      <c r="A68" s="42" t="s">
        <v>30</v>
      </c>
      <c r="B68" s="21">
        <v>8</v>
      </c>
      <c r="C68" s="12">
        <v>3</v>
      </c>
      <c r="D68" s="47">
        <v>2</v>
      </c>
      <c r="E68" s="21">
        <v>23</v>
      </c>
      <c r="F68" s="21">
        <v>1</v>
      </c>
      <c r="G68" s="21">
        <v>1</v>
      </c>
      <c r="H68" s="119">
        <v>101</v>
      </c>
      <c r="I68" s="96">
        <v>1</v>
      </c>
      <c r="J68" s="121">
        <v>5969</v>
      </c>
      <c r="K68" s="56">
        <f t="shared" si="3"/>
        <v>2.0043213737826426</v>
      </c>
      <c r="L68" s="56">
        <f t="shared" si="4"/>
        <v>0</v>
      </c>
      <c r="M68" s="56">
        <f t="shared" si="5"/>
        <v>3.7759015788916743</v>
      </c>
      <c r="N68" s="42">
        <v>132.68599999999998</v>
      </c>
      <c r="O68" s="127">
        <v>522.27300000000002</v>
      </c>
      <c r="P68" s="140">
        <v>38.068200000000004</v>
      </c>
      <c r="Q68" s="43">
        <v>14.408833333333334</v>
      </c>
      <c r="R68" s="43">
        <v>11.053165555555555</v>
      </c>
      <c r="S68" s="43">
        <v>26.569333333333333</v>
      </c>
      <c r="T68" s="56">
        <v>2.0955633333333332</v>
      </c>
      <c r="U68" s="56">
        <v>0.58795000000000008</v>
      </c>
      <c r="V68" s="43">
        <v>-2.9111500000000001</v>
      </c>
      <c r="W68" s="47">
        <v>6.5</v>
      </c>
      <c r="X68" s="47">
        <v>67.7</v>
      </c>
      <c r="Y68" s="47">
        <v>21</v>
      </c>
      <c r="Z68" s="47">
        <v>11.3</v>
      </c>
      <c r="AA68" s="47"/>
    </row>
    <row r="69" spans="1:27">
      <c r="A69" s="42" t="s">
        <v>30</v>
      </c>
      <c r="B69" s="21">
        <v>8</v>
      </c>
      <c r="C69" s="12">
        <v>3</v>
      </c>
      <c r="D69" s="47">
        <v>2</v>
      </c>
      <c r="E69" s="21">
        <v>23</v>
      </c>
      <c r="F69" s="21">
        <v>1</v>
      </c>
      <c r="G69" s="21">
        <v>2</v>
      </c>
      <c r="H69" s="96">
        <v>1</v>
      </c>
      <c r="I69" s="96">
        <v>1</v>
      </c>
      <c r="J69" s="121">
        <v>2378</v>
      </c>
      <c r="K69" s="56">
        <f t="shared" si="3"/>
        <v>0</v>
      </c>
      <c r="L69" s="56">
        <f t="shared" si="4"/>
        <v>0</v>
      </c>
      <c r="M69" s="56">
        <f t="shared" si="5"/>
        <v>3.3762118502826728</v>
      </c>
      <c r="N69" s="42">
        <v>132.68599999999998</v>
      </c>
      <c r="O69" s="127">
        <v>522.27300000000002</v>
      </c>
      <c r="P69" s="140">
        <v>38.068200000000004</v>
      </c>
      <c r="Q69" s="43">
        <v>14.408833333333334</v>
      </c>
      <c r="R69" s="43">
        <v>11.053165555555555</v>
      </c>
      <c r="S69" s="43">
        <v>26.569333333333333</v>
      </c>
      <c r="T69" s="56">
        <v>2.0955633333333332</v>
      </c>
      <c r="U69" s="56">
        <v>0.58795000000000008</v>
      </c>
      <c r="V69" s="43">
        <v>-2.9111500000000001</v>
      </c>
      <c r="W69" s="47">
        <v>6.5</v>
      </c>
      <c r="X69" s="47">
        <v>67.7</v>
      </c>
      <c r="Y69" s="47">
        <v>21</v>
      </c>
      <c r="Z69" s="47">
        <v>11.3</v>
      </c>
      <c r="AA69" s="47"/>
    </row>
    <row r="70" spans="1:27">
      <c r="A70" s="42" t="s">
        <v>30</v>
      </c>
      <c r="B70" s="21">
        <v>8</v>
      </c>
      <c r="C70" s="12">
        <v>3</v>
      </c>
      <c r="D70" s="47">
        <v>2</v>
      </c>
      <c r="E70" s="21">
        <v>23</v>
      </c>
      <c r="F70" s="21">
        <v>1</v>
      </c>
      <c r="G70" s="21">
        <v>3</v>
      </c>
      <c r="H70" s="119">
        <v>101</v>
      </c>
      <c r="I70" s="96">
        <v>1</v>
      </c>
      <c r="J70" s="118">
        <v>101</v>
      </c>
      <c r="K70" s="56">
        <f t="shared" si="3"/>
        <v>2.0043213737826426</v>
      </c>
      <c r="L70" s="56">
        <f t="shared" si="4"/>
        <v>0</v>
      </c>
      <c r="M70" s="56">
        <f t="shared" si="5"/>
        <v>2.0043213737826426</v>
      </c>
      <c r="N70" s="42">
        <v>132.68599999999998</v>
      </c>
      <c r="O70" s="127">
        <v>522.27300000000002</v>
      </c>
      <c r="P70" s="140">
        <v>38.068200000000004</v>
      </c>
      <c r="Q70" s="43">
        <v>14.408833333333334</v>
      </c>
      <c r="R70" s="43">
        <v>11.053165555555555</v>
      </c>
      <c r="S70" s="43">
        <v>26.569333333333333</v>
      </c>
      <c r="T70" s="56">
        <v>2.0955633333333332</v>
      </c>
      <c r="U70" s="56">
        <v>0.58795000000000008</v>
      </c>
      <c r="V70" s="43">
        <v>-2.9111500000000001</v>
      </c>
      <c r="W70" s="47">
        <v>6.5</v>
      </c>
      <c r="X70" s="47">
        <v>67.7</v>
      </c>
      <c r="Y70" s="47">
        <v>21</v>
      </c>
      <c r="Z70" s="47">
        <v>11.3</v>
      </c>
      <c r="AA70" s="47"/>
    </row>
    <row r="71" spans="1:27">
      <c r="A71" s="42" t="s">
        <v>31</v>
      </c>
      <c r="B71" s="21">
        <v>8</v>
      </c>
      <c r="C71" s="12">
        <v>3</v>
      </c>
      <c r="D71" s="47">
        <v>2</v>
      </c>
      <c r="E71" s="21">
        <v>24</v>
      </c>
      <c r="F71" s="21">
        <v>1</v>
      </c>
      <c r="G71" s="21">
        <v>1</v>
      </c>
      <c r="H71" s="96">
        <v>1</v>
      </c>
      <c r="I71" s="96">
        <v>1</v>
      </c>
      <c r="J71" s="96">
        <v>1</v>
      </c>
      <c r="K71" s="56">
        <f t="shared" si="3"/>
        <v>0</v>
      </c>
      <c r="L71" s="56">
        <f t="shared" si="4"/>
        <v>0</v>
      </c>
      <c r="M71" s="56">
        <f t="shared" si="5"/>
        <v>0</v>
      </c>
      <c r="N71" s="42">
        <v>132.672</v>
      </c>
      <c r="O71" s="127">
        <v>521.67899999999997</v>
      </c>
      <c r="P71" s="140">
        <v>37.662499999999994</v>
      </c>
      <c r="Q71" s="43">
        <v>14.466866666666668</v>
      </c>
      <c r="R71" s="43">
        <v>11.113196666666665</v>
      </c>
      <c r="S71" s="43">
        <v>26.61633333333333</v>
      </c>
      <c r="T71" s="56">
        <v>2.1221233333333331</v>
      </c>
      <c r="U71" s="56">
        <v>0.62792222222222216</v>
      </c>
      <c r="V71" s="43">
        <v>-2.8580800000000002</v>
      </c>
      <c r="W71" s="47">
        <v>7</v>
      </c>
      <c r="X71" s="47">
        <v>73.2</v>
      </c>
      <c r="Y71" s="47">
        <v>22.5</v>
      </c>
      <c r="Z71" s="47">
        <v>9.5</v>
      </c>
      <c r="AA71" s="47"/>
    </row>
    <row r="72" spans="1:27">
      <c r="A72" s="42" t="s">
        <v>31</v>
      </c>
      <c r="B72" s="21">
        <v>8</v>
      </c>
      <c r="C72" s="12">
        <v>3</v>
      </c>
      <c r="D72" s="47">
        <v>2</v>
      </c>
      <c r="E72" s="21">
        <v>24</v>
      </c>
      <c r="F72" s="21">
        <v>1</v>
      </c>
      <c r="G72" s="21">
        <v>2</v>
      </c>
      <c r="H72" s="117">
        <v>147.49982619787178</v>
      </c>
      <c r="I72" s="96">
        <v>1</v>
      </c>
      <c r="J72" s="96">
        <v>1</v>
      </c>
      <c r="K72" s="56">
        <f t="shared" si="3"/>
        <v>2.1687915085762177</v>
      </c>
      <c r="L72" s="56">
        <f t="shared" si="4"/>
        <v>0</v>
      </c>
      <c r="M72" s="56">
        <f t="shared" si="5"/>
        <v>0</v>
      </c>
      <c r="N72" s="42">
        <v>132.672</v>
      </c>
      <c r="O72" s="127">
        <v>521.67899999999997</v>
      </c>
      <c r="P72" s="140">
        <v>37.662499999999994</v>
      </c>
      <c r="Q72" s="43">
        <v>14.466866666666668</v>
      </c>
      <c r="R72" s="43">
        <v>11.113196666666665</v>
      </c>
      <c r="S72" s="43">
        <v>26.61633333333333</v>
      </c>
      <c r="T72" s="56">
        <v>2.1221233333333331</v>
      </c>
      <c r="U72" s="56">
        <v>0.62792222222222216</v>
      </c>
      <c r="V72" s="43">
        <v>-2.8580800000000002</v>
      </c>
      <c r="W72" s="47">
        <v>7</v>
      </c>
      <c r="X72" s="47">
        <v>73.2</v>
      </c>
      <c r="Y72" s="47">
        <v>22.5</v>
      </c>
      <c r="Z72" s="47">
        <v>9.5</v>
      </c>
      <c r="AA72" s="47"/>
    </row>
    <row r="73" spans="1:27">
      <c r="A73" s="42" t="s">
        <v>31</v>
      </c>
      <c r="B73" s="21">
        <v>8</v>
      </c>
      <c r="C73" s="12">
        <v>3</v>
      </c>
      <c r="D73" s="47">
        <v>2</v>
      </c>
      <c r="E73" s="21">
        <v>24</v>
      </c>
      <c r="F73" s="21">
        <v>1</v>
      </c>
      <c r="G73" s="21">
        <v>3</v>
      </c>
      <c r="H73" s="96">
        <v>1</v>
      </c>
      <c r="I73" s="96">
        <v>1</v>
      </c>
      <c r="J73" s="96">
        <v>1</v>
      </c>
      <c r="K73" s="56">
        <f t="shared" si="3"/>
        <v>0</v>
      </c>
      <c r="L73" s="56">
        <f t="shared" si="4"/>
        <v>0</v>
      </c>
      <c r="M73" s="56">
        <f t="shared" si="5"/>
        <v>0</v>
      </c>
      <c r="N73" s="42">
        <v>132.672</v>
      </c>
      <c r="O73" s="127">
        <v>521.67899999999997</v>
      </c>
      <c r="P73" s="140">
        <v>37.662499999999994</v>
      </c>
      <c r="Q73" s="43">
        <v>14.466866666666668</v>
      </c>
      <c r="R73" s="43">
        <v>11.113196666666665</v>
      </c>
      <c r="S73" s="43">
        <v>26.61633333333333</v>
      </c>
      <c r="T73" s="56">
        <v>2.1221233333333331</v>
      </c>
      <c r="U73" s="56">
        <v>0.62792222222222216</v>
      </c>
      <c r="V73" s="43">
        <v>-2.8580800000000002</v>
      </c>
      <c r="W73" s="47">
        <v>7</v>
      </c>
      <c r="X73" s="47">
        <v>73.2</v>
      </c>
      <c r="Y73" s="47">
        <v>22.5</v>
      </c>
      <c r="Z73" s="47">
        <v>9.5</v>
      </c>
      <c r="AA73" s="47"/>
    </row>
    <row r="74" spans="1:27">
      <c r="A74" s="42" t="s">
        <v>32</v>
      </c>
      <c r="B74" s="21">
        <v>8</v>
      </c>
      <c r="C74" s="12">
        <v>3</v>
      </c>
      <c r="D74" s="47">
        <v>2</v>
      </c>
      <c r="E74" s="21">
        <v>25</v>
      </c>
      <c r="F74" s="21">
        <v>1</v>
      </c>
      <c r="G74" s="21">
        <v>1</v>
      </c>
      <c r="H74" s="117">
        <v>432.83996022333685</v>
      </c>
      <c r="I74" s="96">
        <v>1</v>
      </c>
      <c r="J74" s="118">
        <v>101</v>
      </c>
      <c r="K74" s="56">
        <f t="shared" si="3"/>
        <v>2.6363273484556604</v>
      </c>
      <c r="L74" s="56">
        <f t="shared" si="4"/>
        <v>0</v>
      </c>
      <c r="M74" s="56">
        <f t="shared" si="5"/>
        <v>2.0043213737826426</v>
      </c>
      <c r="N74" s="42">
        <v>132.99299999999999</v>
      </c>
      <c r="O74" s="127">
        <v>523.29999999999995</v>
      </c>
      <c r="P74" s="140">
        <v>37.854999999999997</v>
      </c>
      <c r="Q74" s="43">
        <v>14.395033333333332</v>
      </c>
      <c r="R74" s="43">
        <v>11.044517777777779</v>
      </c>
      <c r="S74" s="43">
        <v>26.573333333333334</v>
      </c>
      <c r="T74" s="56">
        <v>2.0756433333333333</v>
      </c>
      <c r="U74" s="56">
        <v>0.56847555555555562</v>
      </c>
      <c r="V74" s="43">
        <v>-2.9232239999999998</v>
      </c>
      <c r="W74" s="47">
        <v>7.2</v>
      </c>
      <c r="X74" s="47">
        <v>73.2</v>
      </c>
      <c r="Y74" s="47">
        <v>21</v>
      </c>
      <c r="Z74" s="47">
        <v>24.5</v>
      </c>
      <c r="AA74" s="47"/>
    </row>
    <row r="75" spans="1:27">
      <c r="A75" s="42" t="s">
        <v>32</v>
      </c>
      <c r="B75" s="21">
        <v>8</v>
      </c>
      <c r="C75" s="12">
        <v>3</v>
      </c>
      <c r="D75" s="47">
        <v>2</v>
      </c>
      <c r="E75" s="21">
        <v>25</v>
      </c>
      <c r="F75" s="21">
        <v>1</v>
      </c>
      <c r="G75" s="21">
        <v>2</v>
      </c>
      <c r="H75" s="117">
        <v>2509.2409812635715</v>
      </c>
      <c r="I75" s="96">
        <v>1</v>
      </c>
      <c r="J75" s="118">
        <v>13284.408213043891</v>
      </c>
      <c r="K75" s="56">
        <f t="shared" si="3"/>
        <v>3.3995423718795204</v>
      </c>
      <c r="L75" s="56">
        <f t="shared" si="4"/>
        <v>0</v>
      </c>
      <c r="M75" s="56">
        <f t="shared" si="5"/>
        <v>4.1233422124509262</v>
      </c>
      <c r="N75" s="42">
        <v>132.99299999999999</v>
      </c>
      <c r="O75" s="127">
        <v>523.29999999999995</v>
      </c>
      <c r="P75" s="140">
        <v>37.854999999999997</v>
      </c>
      <c r="Q75" s="43">
        <v>14.395033333333332</v>
      </c>
      <c r="R75" s="43">
        <v>11.044517777777779</v>
      </c>
      <c r="S75" s="43">
        <v>26.573333333333334</v>
      </c>
      <c r="T75" s="56">
        <v>2.0756433333333333</v>
      </c>
      <c r="U75" s="56">
        <v>0.56847555555555562</v>
      </c>
      <c r="V75" s="43">
        <v>-2.9232239999999998</v>
      </c>
      <c r="W75" s="47">
        <v>7.2</v>
      </c>
      <c r="X75" s="47">
        <v>73.2</v>
      </c>
      <c r="Y75" s="47">
        <v>21</v>
      </c>
      <c r="Z75" s="47">
        <v>24.5</v>
      </c>
      <c r="AA75" s="47"/>
    </row>
    <row r="76" spans="1:27">
      <c r="A76" s="42" t="s">
        <v>32</v>
      </c>
      <c r="B76" s="21">
        <v>8</v>
      </c>
      <c r="C76" s="12">
        <v>3</v>
      </c>
      <c r="D76" s="47">
        <v>2</v>
      </c>
      <c r="E76" s="21">
        <v>25</v>
      </c>
      <c r="F76" s="21">
        <v>1</v>
      </c>
      <c r="G76" s="21">
        <v>3</v>
      </c>
      <c r="H76" s="112">
        <v>943.00799959745211</v>
      </c>
      <c r="I76" s="96">
        <v>1</v>
      </c>
      <c r="J76" s="118">
        <v>10517.230041840668</v>
      </c>
      <c r="K76" s="56">
        <f t="shared" si="3"/>
        <v>2.9745153769009498</v>
      </c>
      <c r="L76" s="56">
        <f t="shared" si="4"/>
        <v>0</v>
      </c>
      <c r="M76" s="56">
        <f t="shared" si="5"/>
        <v>4.0219013732829376</v>
      </c>
      <c r="N76" s="42">
        <v>132.99299999999999</v>
      </c>
      <c r="O76" s="127">
        <v>523.29999999999995</v>
      </c>
      <c r="P76" s="140">
        <v>37.854999999999997</v>
      </c>
      <c r="Q76" s="43">
        <v>14.395033333333332</v>
      </c>
      <c r="R76" s="43">
        <v>11.044517777777779</v>
      </c>
      <c r="S76" s="43">
        <v>26.573333333333334</v>
      </c>
      <c r="T76" s="56">
        <v>2.0756433333333333</v>
      </c>
      <c r="U76" s="56">
        <v>0.56847555555555562</v>
      </c>
      <c r="V76" s="43">
        <v>-2.9232239999999998</v>
      </c>
      <c r="W76" s="47">
        <v>7.2</v>
      </c>
      <c r="X76" s="47">
        <v>73.2</v>
      </c>
      <c r="Y76" s="47">
        <v>21</v>
      </c>
      <c r="Z76" s="47">
        <v>24.5</v>
      </c>
      <c r="AA76" s="47"/>
    </row>
    <row r="77" spans="1:27">
      <c r="A77" s="28" t="s">
        <v>33</v>
      </c>
      <c r="B77" s="21">
        <v>8</v>
      </c>
      <c r="C77" s="12">
        <v>3</v>
      </c>
      <c r="D77" s="47">
        <v>2</v>
      </c>
      <c r="E77" s="21">
        <v>26</v>
      </c>
      <c r="F77" s="21">
        <v>1</v>
      </c>
      <c r="G77" s="21">
        <v>1</v>
      </c>
      <c r="H77" s="117">
        <v>2635.0370353641451</v>
      </c>
      <c r="I77" s="96">
        <v>1</v>
      </c>
      <c r="J77" s="121">
        <v>5579</v>
      </c>
      <c r="K77" s="56">
        <f t="shared" si="3"/>
        <v>3.4207867235869909</v>
      </c>
      <c r="L77" s="56">
        <f t="shared" si="4"/>
        <v>0</v>
      </c>
      <c r="M77" s="56">
        <f t="shared" si="5"/>
        <v>3.7465563614103692</v>
      </c>
      <c r="N77" s="42">
        <v>141.291</v>
      </c>
      <c r="O77" s="127">
        <v>551.87400000000002</v>
      </c>
      <c r="P77" s="140">
        <v>39.887700000000002</v>
      </c>
      <c r="Q77" s="43">
        <v>14.129466666666668</v>
      </c>
      <c r="R77" s="43">
        <v>10.810797777777777</v>
      </c>
      <c r="S77" s="43">
        <v>26.411000000000001</v>
      </c>
      <c r="T77" s="56">
        <v>1.8267666666666666</v>
      </c>
      <c r="U77" s="56">
        <v>0.34903222222222219</v>
      </c>
      <c r="V77" s="43">
        <v>-3.1128819999999999</v>
      </c>
      <c r="W77" s="47">
        <v>7</v>
      </c>
      <c r="X77" s="47">
        <v>68</v>
      </c>
      <c r="Y77" s="47">
        <v>10.3</v>
      </c>
      <c r="Z77" s="47">
        <v>9.5</v>
      </c>
      <c r="AA77" s="47"/>
    </row>
    <row r="78" spans="1:27">
      <c r="A78" s="28" t="s">
        <v>33</v>
      </c>
      <c r="B78" s="21">
        <v>8</v>
      </c>
      <c r="C78" s="12">
        <v>3</v>
      </c>
      <c r="D78" s="47">
        <v>2</v>
      </c>
      <c r="E78" s="21">
        <v>26</v>
      </c>
      <c r="F78" s="21">
        <v>1</v>
      </c>
      <c r="G78" s="21">
        <v>2</v>
      </c>
      <c r="H78" s="117">
        <v>2144.7538323715148</v>
      </c>
      <c r="I78" s="118">
        <v>45685.79446254854</v>
      </c>
      <c r="J78" s="121">
        <v>5981</v>
      </c>
      <c r="K78" s="56">
        <f t="shared" si="3"/>
        <v>3.3313774525217776</v>
      </c>
      <c r="L78" s="56">
        <f t="shared" si="4"/>
        <v>4.6597811815669505</v>
      </c>
      <c r="M78" s="56">
        <f t="shared" si="5"/>
        <v>3.7767738024121069</v>
      </c>
      <c r="N78" s="42">
        <v>141.291</v>
      </c>
      <c r="O78" s="127">
        <v>551.87400000000002</v>
      </c>
      <c r="P78" s="140">
        <v>39.887700000000002</v>
      </c>
      <c r="Q78" s="43">
        <v>14.129466666666668</v>
      </c>
      <c r="R78" s="43">
        <v>10.810797777777777</v>
      </c>
      <c r="S78" s="43">
        <v>26.411000000000001</v>
      </c>
      <c r="T78" s="56">
        <v>1.8267666666666666</v>
      </c>
      <c r="U78" s="56">
        <v>0.34903222222222219</v>
      </c>
      <c r="V78" s="43">
        <v>-3.1128819999999999</v>
      </c>
      <c r="W78" s="47">
        <v>7</v>
      </c>
      <c r="X78" s="47">
        <v>68</v>
      </c>
      <c r="Y78" s="47">
        <v>10.3</v>
      </c>
      <c r="Z78" s="47">
        <v>9.5</v>
      </c>
      <c r="AA78" s="47"/>
    </row>
    <row r="79" spans="1:27">
      <c r="A79" s="28" t="s">
        <v>33</v>
      </c>
      <c r="B79" s="21">
        <v>8</v>
      </c>
      <c r="C79" s="12">
        <v>3</v>
      </c>
      <c r="D79" s="47">
        <v>2</v>
      </c>
      <c r="E79" s="21">
        <v>26</v>
      </c>
      <c r="F79" s="21">
        <v>1</v>
      </c>
      <c r="G79" s="21">
        <v>3</v>
      </c>
      <c r="H79" s="117">
        <v>51.085474102278447</v>
      </c>
      <c r="I79" s="118">
        <v>73956.070607845366</v>
      </c>
      <c r="J79" s="96">
        <v>1</v>
      </c>
      <c r="K79" s="56">
        <f t="shared" si="3"/>
        <v>1.7082974282357355</v>
      </c>
      <c r="L79" s="56">
        <f t="shared" si="4"/>
        <v>4.8689738284110948</v>
      </c>
      <c r="M79" s="56">
        <f t="shared" si="5"/>
        <v>0</v>
      </c>
      <c r="N79" s="42">
        <v>141.291</v>
      </c>
      <c r="O79" s="127">
        <v>551.87400000000002</v>
      </c>
      <c r="P79" s="140">
        <v>39.887700000000002</v>
      </c>
      <c r="Q79" s="43">
        <v>14.129466666666668</v>
      </c>
      <c r="R79" s="43">
        <v>10.810797777777777</v>
      </c>
      <c r="S79" s="43">
        <v>26.411000000000001</v>
      </c>
      <c r="T79" s="56">
        <v>1.8267666666666666</v>
      </c>
      <c r="U79" s="56">
        <v>0.34903222222222219</v>
      </c>
      <c r="V79" s="43">
        <v>-3.1128819999999999</v>
      </c>
      <c r="W79" s="47">
        <v>7</v>
      </c>
      <c r="X79" s="47">
        <v>68</v>
      </c>
      <c r="Y79" s="47">
        <v>10.3</v>
      </c>
      <c r="Z79" s="47">
        <v>9.5</v>
      </c>
      <c r="AA79" s="47"/>
    </row>
    <row r="80" spans="1:27">
      <c r="A80" s="42" t="s">
        <v>34</v>
      </c>
      <c r="B80" s="21">
        <v>9</v>
      </c>
      <c r="C80" s="12">
        <v>1</v>
      </c>
      <c r="D80" s="47">
        <v>4</v>
      </c>
      <c r="E80" s="21">
        <v>27</v>
      </c>
      <c r="F80" s="21">
        <v>1</v>
      </c>
      <c r="G80" s="21">
        <v>1</v>
      </c>
      <c r="H80" s="96">
        <v>1</v>
      </c>
      <c r="I80" s="96">
        <v>1</v>
      </c>
      <c r="J80" s="99">
        <v>2796</v>
      </c>
      <c r="K80" s="56">
        <f t="shared" si="3"/>
        <v>0</v>
      </c>
      <c r="L80" s="56">
        <f t="shared" si="4"/>
        <v>0</v>
      </c>
      <c r="M80" s="56">
        <f t="shared" si="5"/>
        <v>3.446537167073644</v>
      </c>
      <c r="N80" s="17">
        <v>106.041</v>
      </c>
      <c r="O80" s="127">
        <v>531.55700000000002</v>
      </c>
      <c r="P80" s="140">
        <v>10.841799999999999</v>
      </c>
      <c r="Q80" s="17">
        <v>18.240333333333332</v>
      </c>
      <c r="R80" s="43">
        <v>9.8998392222222229</v>
      </c>
      <c r="S80" s="43">
        <v>26.530999999999995</v>
      </c>
      <c r="T80" s="57">
        <v>5.0727000000000002</v>
      </c>
      <c r="U80" s="56">
        <v>-4.5033333333333481E-2</v>
      </c>
      <c r="V80" s="43">
        <v>-3.6073200000000001</v>
      </c>
      <c r="W80" s="47">
        <v>6.7</v>
      </c>
      <c r="X80" s="47">
        <v>71.8</v>
      </c>
      <c r="Y80" s="47">
        <v>14</v>
      </c>
      <c r="Z80" s="47">
        <v>14.2</v>
      </c>
      <c r="AA80" s="47"/>
    </row>
    <row r="81" spans="1:27">
      <c r="A81" s="42" t="s">
        <v>34</v>
      </c>
      <c r="B81" s="21">
        <v>9</v>
      </c>
      <c r="C81" s="12">
        <v>1</v>
      </c>
      <c r="D81" s="47">
        <v>4</v>
      </c>
      <c r="E81" s="21">
        <v>27</v>
      </c>
      <c r="F81" s="21">
        <v>1</v>
      </c>
      <c r="G81" s="21">
        <v>2</v>
      </c>
      <c r="H81" s="96">
        <v>1</v>
      </c>
      <c r="I81" s="96">
        <v>1</v>
      </c>
      <c r="J81" s="96">
        <v>1</v>
      </c>
      <c r="K81" s="56">
        <f t="shared" si="3"/>
        <v>0</v>
      </c>
      <c r="L81" s="56">
        <f t="shared" si="4"/>
        <v>0</v>
      </c>
      <c r="M81" s="56">
        <f t="shared" si="5"/>
        <v>0</v>
      </c>
      <c r="N81" s="17">
        <v>106.041</v>
      </c>
      <c r="O81" s="127">
        <v>531.55700000000002</v>
      </c>
      <c r="P81" s="140">
        <v>10.841799999999999</v>
      </c>
      <c r="Q81" s="17">
        <v>18.240333333333332</v>
      </c>
      <c r="R81" s="43">
        <v>9.8998392222222229</v>
      </c>
      <c r="S81" s="43">
        <v>26.530999999999995</v>
      </c>
      <c r="T81" s="57">
        <v>5.0727000000000002</v>
      </c>
      <c r="U81" s="56">
        <v>-4.5033333333333481E-2</v>
      </c>
      <c r="V81" s="43">
        <v>-3.6073200000000001</v>
      </c>
      <c r="W81" s="47">
        <v>6.7</v>
      </c>
      <c r="X81" s="47">
        <v>71.8</v>
      </c>
      <c r="Y81" s="47">
        <v>14</v>
      </c>
      <c r="Z81" s="47">
        <v>14.2</v>
      </c>
      <c r="AA81" s="47"/>
    </row>
    <row r="82" spans="1:27">
      <c r="A82" s="42" t="s">
        <v>34</v>
      </c>
      <c r="B82" s="21">
        <v>9</v>
      </c>
      <c r="C82" s="12">
        <v>1</v>
      </c>
      <c r="D82" s="47">
        <v>4</v>
      </c>
      <c r="E82" s="21">
        <v>27</v>
      </c>
      <c r="F82" s="21">
        <v>1</v>
      </c>
      <c r="G82" s="21">
        <v>3</v>
      </c>
      <c r="H82" s="117">
        <v>1095.5635147701903</v>
      </c>
      <c r="I82" s="96">
        <v>1</v>
      </c>
      <c r="J82" s="96">
        <v>1</v>
      </c>
      <c r="K82" s="56">
        <f t="shared" si="3"/>
        <v>3.0396375606412334</v>
      </c>
      <c r="L82" s="56">
        <f t="shared" si="4"/>
        <v>0</v>
      </c>
      <c r="M82" s="56">
        <f t="shared" si="5"/>
        <v>0</v>
      </c>
      <c r="N82" s="17">
        <v>106.041</v>
      </c>
      <c r="O82" s="127">
        <v>531.55700000000002</v>
      </c>
      <c r="P82" s="140">
        <v>10.841799999999999</v>
      </c>
      <c r="Q82" s="17">
        <v>18.240333333333332</v>
      </c>
      <c r="R82" s="43">
        <v>9.8998392222222229</v>
      </c>
      <c r="S82" s="43">
        <v>26.530999999999995</v>
      </c>
      <c r="T82" s="57">
        <v>5.0727000000000002</v>
      </c>
      <c r="U82" s="56">
        <v>-4.5033333333333481E-2</v>
      </c>
      <c r="V82" s="43">
        <v>-3.6073200000000001</v>
      </c>
      <c r="W82" s="47">
        <v>6.7</v>
      </c>
      <c r="X82" s="47">
        <v>71.8</v>
      </c>
      <c r="Y82" s="47">
        <v>14</v>
      </c>
      <c r="Z82" s="47">
        <v>14.2</v>
      </c>
      <c r="AA82" s="47"/>
    </row>
    <row r="83" spans="1:27">
      <c r="A83" s="42" t="s">
        <v>35</v>
      </c>
      <c r="B83" s="21">
        <v>9</v>
      </c>
      <c r="C83" s="12">
        <v>1</v>
      </c>
      <c r="D83" s="47">
        <v>4</v>
      </c>
      <c r="E83" s="21">
        <v>28</v>
      </c>
      <c r="F83" s="21">
        <v>1</v>
      </c>
      <c r="G83" s="21">
        <v>1</v>
      </c>
      <c r="H83" s="96">
        <v>1</v>
      </c>
      <c r="I83" s="96">
        <v>1</v>
      </c>
      <c r="J83" s="96">
        <v>1</v>
      </c>
      <c r="K83" s="56">
        <f t="shared" si="3"/>
        <v>0</v>
      </c>
      <c r="L83" s="56">
        <f t="shared" si="4"/>
        <v>0</v>
      </c>
      <c r="M83" s="56">
        <f t="shared" si="5"/>
        <v>0</v>
      </c>
      <c r="N83" s="17">
        <v>103.85300000000001</v>
      </c>
      <c r="O83" s="127">
        <v>523.41499999999996</v>
      </c>
      <c r="P83" s="140">
        <v>10.382400000000001</v>
      </c>
      <c r="Q83" s="17">
        <v>18.431333333333331</v>
      </c>
      <c r="R83" s="43">
        <v>10.074854666666665</v>
      </c>
      <c r="S83" s="43">
        <v>26.721333333333334</v>
      </c>
      <c r="T83" s="57">
        <v>5.1894666666666671</v>
      </c>
      <c r="U83" s="56">
        <v>6.5122222222222331E-2</v>
      </c>
      <c r="V83" s="43">
        <v>-3.4897399999999998</v>
      </c>
      <c r="W83" s="47">
        <v>6.7</v>
      </c>
      <c r="X83" s="47">
        <v>71.8</v>
      </c>
      <c r="Y83" s="47">
        <v>14</v>
      </c>
      <c r="Z83" s="47">
        <v>14.2</v>
      </c>
      <c r="AA83" s="47"/>
    </row>
    <row r="84" spans="1:27">
      <c r="A84" s="42" t="s">
        <v>35</v>
      </c>
      <c r="B84" s="21">
        <v>9</v>
      </c>
      <c r="C84" s="12">
        <v>1</v>
      </c>
      <c r="D84" s="47">
        <v>4</v>
      </c>
      <c r="E84" s="21">
        <v>28</v>
      </c>
      <c r="F84" s="21">
        <v>1</v>
      </c>
      <c r="G84" s="21">
        <v>2</v>
      </c>
      <c r="H84" s="96">
        <v>1</v>
      </c>
      <c r="I84" s="96">
        <v>1</v>
      </c>
      <c r="J84" s="96">
        <v>1</v>
      </c>
      <c r="K84" s="56">
        <f t="shared" si="3"/>
        <v>0</v>
      </c>
      <c r="L84" s="56">
        <f t="shared" si="4"/>
        <v>0</v>
      </c>
      <c r="M84" s="56">
        <f t="shared" si="5"/>
        <v>0</v>
      </c>
      <c r="N84" s="17">
        <v>103.85300000000001</v>
      </c>
      <c r="O84" s="127">
        <v>523.41499999999996</v>
      </c>
      <c r="P84" s="140">
        <v>10.382400000000001</v>
      </c>
      <c r="Q84" s="17">
        <v>18.431333333333331</v>
      </c>
      <c r="R84" s="43">
        <v>10.074854666666665</v>
      </c>
      <c r="S84" s="43">
        <v>26.721333333333334</v>
      </c>
      <c r="T84" s="57">
        <v>5.1894666666666671</v>
      </c>
      <c r="U84" s="56">
        <v>6.5122222222222331E-2</v>
      </c>
      <c r="V84" s="43">
        <v>-3.4897399999999998</v>
      </c>
      <c r="W84" s="47">
        <v>6.7</v>
      </c>
      <c r="X84" s="47">
        <v>71.8</v>
      </c>
      <c r="Y84" s="47">
        <v>14</v>
      </c>
      <c r="Z84" s="47">
        <v>14.2</v>
      </c>
      <c r="AA84" s="47"/>
    </row>
    <row r="85" spans="1:27">
      <c r="A85" s="42" t="s">
        <v>35</v>
      </c>
      <c r="B85" s="21">
        <v>9</v>
      </c>
      <c r="C85" s="12">
        <v>1</v>
      </c>
      <c r="D85" s="47">
        <v>4</v>
      </c>
      <c r="E85" s="21">
        <v>28</v>
      </c>
      <c r="F85" s="21">
        <v>1</v>
      </c>
      <c r="G85" s="21">
        <v>3</v>
      </c>
      <c r="H85" s="119">
        <v>101</v>
      </c>
      <c r="I85" s="96">
        <v>1</v>
      </c>
      <c r="J85" s="96">
        <v>1</v>
      </c>
      <c r="K85" s="56">
        <f t="shared" si="3"/>
        <v>2.0043213737826426</v>
      </c>
      <c r="L85" s="56">
        <f t="shared" si="4"/>
        <v>0</v>
      </c>
      <c r="M85" s="56">
        <f t="shared" si="5"/>
        <v>0</v>
      </c>
      <c r="N85" s="17">
        <v>103.85300000000001</v>
      </c>
      <c r="O85" s="127">
        <v>523.41499999999996</v>
      </c>
      <c r="P85" s="140">
        <v>10.382400000000001</v>
      </c>
      <c r="Q85" s="17">
        <v>18.431333333333331</v>
      </c>
      <c r="R85" s="43">
        <v>10.074854666666665</v>
      </c>
      <c r="S85" s="43">
        <v>26.721333333333334</v>
      </c>
      <c r="T85" s="57">
        <v>5.1894666666666671</v>
      </c>
      <c r="U85" s="56">
        <v>6.5122222222222331E-2</v>
      </c>
      <c r="V85" s="43">
        <v>-3.4897399999999998</v>
      </c>
      <c r="W85" s="47">
        <v>6.7</v>
      </c>
      <c r="X85" s="47">
        <v>71.8</v>
      </c>
      <c r="Y85" s="47">
        <v>14</v>
      </c>
      <c r="Z85" s="47">
        <v>14.2</v>
      </c>
      <c r="AA85" s="47"/>
    </row>
    <row r="86" spans="1:27">
      <c r="A86" s="42" t="s">
        <v>8</v>
      </c>
      <c r="B86" s="21">
        <v>1</v>
      </c>
      <c r="C86" s="12">
        <v>2</v>
      </c>
      <c r="D86" s="47">
        <v>3</v>
      </c>
      <c r="E86" s="21">
        <v>1</v>
      </c>
      <c r="F86" s="21">
        <v>2</v>
      </c>
      <c r="G86" s="21">
        <v>1</v>
      </c>
      <c r="H86" s="96">
        <v>1</v>
      </c>
      <c r="I86" s="96">
        <v>1</v>
      </c>
      <c r="J86" s="76">
        <v>101</v>
      </c>
      <c r="K86" s="56">
        <f t="shared" si="3"/>
        <v>0</v>
      </c>
      <c r="L86" s="56">
        <f t="shared" si="4"/>
        <v>0</v>
      </c>
      <c r="M86" s="56">
        <f t="shared" si="5"/>
        <v>2.0043213737826426</v>
      </c>
      <c r="N86" s="42">
        <v>95.828000000000003</v>
      </c>
      <c r="O86" s="127">
        <v>414.76</v>
      </c>
      <c r="P86" s="140">
        <v>20.448900000000002</v>
      </c>
      <c r="Q86" s="43">
        <v>16.096999999999998</v>
      </c>
      <c r="R86" s="43">
        <v>12.030666666666667</v>
      </c>
      <c r="S86" s="43">
        <v>28.647333333333336</v>
      </c>
      <c r="T86" s="56">
        <v>3.5343666666666671</v>
      </c>
      <c r="U86" s="56">
        <v>1.259822777777778</v>
      </c>
      <c r="V86" s="43">
        <v>-1.754699</v>
      </c>
      <c r="W86" s="47">
        <v>6.5</v>
      </c>
      <c r="X86" s="47">
        <v>67.7</v>
      </c>
      <c r="Y86" s="47">
        <v>21</v>
      </c>
      <c r="Z86" s="47">
        <v>11.3</v>
      </c>
      <c r="AA86" s="47"/>
    </row>
    <row r="87" spans="1:27">
      <c r="A87" s="42" t="s">
        <v>8</v>
      </c>
      <c r="B87" s="21">
        <v>1</v>
      </c>
      <c r="C87" s="12">
        <v>2</v>
      </c>
      <c r="D87" s="47">
        <v>3</v>
      </c>
      <c r="E87" s="21">
        <v>1</v>
      </c>
      <c r="F87" s="21">
        <v>2</v>
      </c>
      <c r="G87" s="21">
        <v>2</v>
      </c>
      <c r="H87" s="96">
        <v>1</v>
      </c>
      <c r="I87" s="96">
        <v>1</v>
      </c>
      <c r="J87" s="96">
        <v>1</v>
      </c>
      <c r="K87" s="56">
        <f t="shared" si="3"/>
        <v>0</v>
      </c>
      <c r="L87" s="56">
        <f t="shared" si="4"/>
        <v>0</v>
      </c>
      <c r="M87" s="56">
        <f t="shared" si="5"/>
        <v>0</v>
      </c>
      <c r="N87" s="42">
        <v>95.828000000000003</v>
      </c>
      <c r="O87" s="127">
        <v>414.76</v>
      </c>
      <c r="P87" s="140">
        <v>20.448900000000002</v>
      </c>
      <c r="Q87" s="43">
        <v>16.096999999999998</v>
      </c>
      <c r="R87" s="43">
        <v>12.030666666666667</v>
      </c>
      <c r="S87" s="43">
        <v>28.647333333333336</v>
      </c>
      <c r="T87" s="56">
        <v>3.5343666666666671</v>
      </c>
      <c r="U87" s="56">
        <v>1.259822777777778</v>
      </c>
      <c r="V87" s="43">
        <v>-1.754699</v>
      </c>
      <c r="W87" s="47">
        <v>6.5</v>
      </c>
      <c r="X87" s="47">
        <v>67.7</v>
      </c>
      <c r="Y87" s="47">
        <v>21</v>
      </c>
      <c r="Z87" s="47">
        <v>11.3</v>
      </c>
      <c r="AA87" s="47"/>
    </row>
    <row r="88" spans="1:27">
      <c r="A88" s="42" t="s">
        <v>8</v>
      </c>
      <c r="B88" s="21">
        <v>1</v>
      </c>
      <c r="C88" s="12">
        <v>2</v>
      </c>
      <c r="D88" s="47">
        <v>3</v>
      </c>
      <c r="E88" s="21">
        <v>1</v>
      </c>
      <c r="F88" s="21">
        <v>2</v>
      </c>
      <c r="G88" s="21">
        <v>3</v>
      </c>
      <c r="H88" s="96">
        <v>1</v>
      </c>
      <c r="I88" s="96">
        <v>1</v>
      </c>
      <c r="J88" s="76">
        <v>101</v>
      </c>
      <c r="K88" s="56">
        <f t="shared" si="3"/>
        <v>0</v>
      </c>
      <c r="L88" s="56">
        <f t="shared" si="4"/>
        <v>0</v>
      </c>
      <c r="M88" s="56">
        <f t="shared" si="5"/>
        <v>2.0043213737826426</v>
      </c>
      <c r="N88" s="42">
        <v>95.828000000000003</v>
      </c>
      <c r="O88" s="127">
        <v>414.76</v>
      </c>
      <c r="P88" s="140">
        <v>20.448900000000002</v>
      </c>
      <c r="Q88" s="43">
        <v>16.096999999999998</v>
      </c>
      <c r="R88" s="43">
        <v>12.030666666666667</v>
      </c>
      <c r="S88" s="43">
        <v>28.647333333333336</v>
      </c>
      <c r="T88" s="56">
        <v>3.5343666666666671</v>
      </c>
      <c r="U88" s="56">
        <v>1.259822777777778</v>
      </c>
      <c r="V88" s="43">
        <v>-1.754699</v>
      </c>
      <c r="W88" s="47">
        <v>6.5</v>
      </c>
      <c r="X88" s="47">
        <v>67.7</v>
      </c>
      <c r="Y88" s="47">
        <v>21</v>
      </c>
      <c r="Z88" s="47">
        <v>11.3</v>
      </c>
      <c r="AA88" s="47"/>
    </row>
    <row r="89" spans="1:27">
      <c r="A89" s="42" t="s">
        <v>9</v>
      </c>
      <c r="B89" s="21">
        <v>1</v>
      </c>
      <c r="C89" s="12">
        <v>2</v>
      </c>
      <c r="D89" s="47">
        <v>3</v>
      </c>
      <c r="E89" s="21">
        <v>2</v>
      </c>
      <c r="F89" s="21">
        <v>2</v>
      </c>
      <c r="G89" s="21">
        <v>1</v>
      </c>
      <c r="H89" s="96">
        <v>1</v>
      </c>
      <c r="I89" s="117">
        <v>8139.8601536880005</v>
      </c>
      <c r="J89" s="96">
        <v>1</v>
      </c>
      <c r="K89" s="56">
        <f t="shared" si="3"/>
        <v>0</v>
      </c>
      <c r="L89" s="56">
        <f t="shared" si="4"/>
        <v>3.9106169435865801</v>
      </c>
      <c r="M89" s="56">
        <f t="shared" si="5"/>
        <v>0</v>
      </c>
      <c r="N89" s="42">
        <v>95.813000000000002</v>
      </c>
      <c r="O89" s="127">
        <v>414.52</v>
      </c>
      <c r="P89" s="140">
        <v>20.3797</v>
      </c>
      <c r="Q89" s="43">
        <v>16.114999999999998</v>
      </c>
      <c r="R89" s="43">
        <v>12.032477777777778</v>
      </c>
      <c r="S89" s="43">
        <v>28.662333333333333</v>
      </c>
      <c r="T89" s="56">
        <v>3.4585666666666666</v>
      </c>
      <c r="U89" s="56">
        <v>1.207397888888889</v>
      </c>
      <c r="V89" s="43">
        <v>-1.7879237999999997</v>
      </c>
      <c r="W89" s="47">
        <v>6.5</v>
      </c>
      <c r="X89" s="47">
        <v>67.7</v>
      </c>
      <c r="Y89" s="47">
        <v>21</v>
      </c>
      <c r="Z89" s="47">
        <v>11.3</v>
      </c>
      <c r="AA89" s="47"/>
    </row>
    <row r="90" spans="1:27">
      <c r="A90" s="42" t="s">
        <v>9</v>
      </c>
      <c r="B90" s="21">
        <v>1</v>
      </c>
      <c r="C90" s="12">
        <v>2</v>
      </c>
      <c r="D90" s="47">
        <v>3</v>
      </c>
      <c r="E90" s="21">
        <v>2</v>
      </c>
      <c r="F90" s="21">
        <v>2</v>
      </c>
      <c r="G90" s="21">
        <v>2</v>
      </c>
      <c r="H90" s="96">
        <v>1</v>
      </c>
      <c r="I90" s="117">
        <v>40499.383635679485</v>
      </c>
      <c r="J90" s="96">
        <v>1</v>
      </c>
      <c r="K90" s="56">
        <f t="shared" si="3"/>
        <v>0</v>
      </c>
      <c r="L90" s="56">
        <f t="shared" si="4"/>
        <v>4.6074484136921949</v>
      </c>
      <c r="M90" s="56">
        <f t="shared" si="5"/>
        <v>0</v>
      </c>
      <c r="N90" s="42">
        <v>95.813000000000002</v>
      </c>
      <c r="O90" s="127">
        <v>414.52</v>
      </c>
      <c r="P90" s="140">
        <v>20.3797</v>
      </c>
      <c r="Q90" s="43">
        <v>16.114999999999998</v>
      </c>
      <c r="R90" s="43">
        <v>12.032477777777778</v>
      </c>
      <c r="S90" s="43">
        <v>28.662333333333333</v>
      </c>
      <c r="T90" s="56">
        <v>3.4585666666666666</v>
      </c>
      <c r="U90" s="56">
        <v>1.207397888888889</v>
      </c>
      <c r="V90" s="43">
        <v>-1.7879237999999997</v>
      </c>
      <c r="W90" s="47">
        <v>6.5</v>
      </c>
      <c r="X90" s="47">
        <v>67.7</v>
      </c>
      <c r="Y90" s="47">
        <v>21</v>
      </c>
      <c r="Z90" s="47">
        <v>11.3</v>
      </c>
      <c r="AA90" s="47"/>
    </row>
    <row r="91" spans="1:27">
      <c r="A91" s="42" t="s">
        <v>9</v>
      </c>
      <c r="B91" s="21">
        <v>1</v>
      </c>
      <c r="C91" s="12">
        <v>2</v>
      </c>
      <c r="D91" s="47">
        <v>3</v>
      </c>
      <c r="E91" s="21">
        <v>2</v>
      </c>
      <c r="F91" s="21">
        <v>2</v>
      </c>
      <c r="G91" s="21">
        <v>3</v>
      </c>
      <c r="H91" s="96">
        <v>1</v>
      </c>
      <c r="I91" s="117">
        <v>101</v>
      </c>
      <c r="J91" s="96">
        <v>1</v>
      </c>
      <c r="K91" s="56">
        <f t="shared" si="3"/>
        <v>0</v>
      </c>
      <c r="L91" s="56">
        <f t="shared" si="4"/>
        <v>2.0043213737826426</v>
      </c>
      <c r="M91" s="56">
        <f t="shared" si="5"/>
        <v>0</v>
      </c>
      <c r="N91" s="42">
        <v>95.813000000000002</v>
      </c>
      <c r="O91" s="127">
        <v>414.52</v>
      </c>
      <c r="P91" s="140">
        <v>20.3797</v>
      </c>
      <c r="Q91" s="43">
        <v>16.114999999999998</v>
      </c>
      <c r="R91" s="43">
        <v>12.032477777777778</v>
      </c>
      <c r="S91" s="43">
        <v>28.662333333333333</v>
      </c>
      <c r="T91" s="56">
        <v>3.4585666666666666</v>
      </c>
      <c r="U91" s="56">
        <v>1.207397888888889</v>
      </c>
      <c r="V91" s="43">
        <v>-1.7879237999999997</v>
      </c>
      <c r="W91" s="47">
        <v>6.5</v>
      </c>
      <c r="X91" s="47">
        <v>67.7</v>
      </c>
      <c r="Y91" s="47">
        <v>21</v>
      </c>
      <c r="Z91" s="47">
        <v>11.3</v>
      </c>
      <c r="AA91" s="47"/>
    </row>
    <row r="92" spans="1:27">
      <c r="A92" s="42" t="s">
        <v>10</v>
      </c>
      <c r="B92" s="21">
        <v>1</v>
      </c>
      <c r="C92" s="12">
        <v>2</v>
      </c>
      <c r="D92" s="47">
        <v>3</v>
      </c>
      <c r="E92" s="21">
        <v>3</v>
      </c>
      <c r="F92" s="21">
        <v>2</v>
      </c>
      <c r="G92" s="21">
        <v>1</v>
      </c>
      <c r="H92" s="96">
        <v>1</v>
      </c>
      <c r="I92" s="99">
        <v>23362</v>
      </c>
      <c r="J92" s="96">
        <v>1</v>
      </c>
      <c r="K92" s="56">
        <f t="shared" si="3"/>
        <v>0</v>
      </c>
      <c r="L92" s="56">
        <f t="shared" si="4"/>
        <v>4.3685100195954636</v>
      </c>
      <c r="M92" s="56">
        <f t="shared" si="5"/>
        <v>0</v>
      </c>
      <c r="N92" s="42">
        <v>94.230999999999995</v>
      </c>
      <c r="O92" s="127">
        <v>409.79899999999998</v>
      </c>
      <c r="P92" s="140">
        <v>19.613800000000001</v>
      </c>
      <c r="Q92" s="43">
        <v>16.245000000000001</v>
      </c>
      <c r="R92" s="43">
        <v>12.148155555555554</v>
      </c>
      <c r="S92" s="43">
        <v>28.806333333333338</v>
      </c>
      <c r="T92" s="56">
        <v>3.7503333333333337</v>
      </c>
      <c r="U92" s="56">
        <v>1.4141999999999999</v>
      </c>
      <c r="V92" s="43">
        <v>-1.669</v>
      </c>
      <c r="W92" s="47">
        <v>6.7</v>
      </c>
      <c r="X92" s="47">
        <v>68.900000000000006</v>
      </c>
      <c r="Y92" s="47">
        <v>17.5</v>
      </c>
      <c r="Z92" s="47">
        <v>13.6</v>
      </c>
      <c r="AA92" s="47"/>
    </row>
    <row r="93" spans="1:27">
      <c r="A93" s="42" t="s">
        <v>10</v>
      </c>
      <c r="B93" s="21">
        <v>1</v>
      </c>
      <c r="C93" s="12">
        <v>2</v>
      </c>
      <c r="D93" s="47">
        <v>3</v>
      </c>
      <c r="E93" s="21">
        <v>3</v>
      </c>
      <c r="F93" s="21">
        <v>2</v>
      </c>
      <c r="G93" s="21">
        <v>2</v>
      </c>
      <c r="H93" s="96">
        <v>1</v>
      </c>
      <c r="I93" s="96">
        <v>1</v>
      </c>
      <c r="J93" s="96">
        <v>1</v>
      </c>
      <c r="K93" s="56">
        <f t="shared" si="3"/>
        <v>0</v>
      </c>
      <c r="L93" s="56">
        <f t="shared" si="4"/>
        <v>0</v>
      </c>
      <c r="M93" s="56">
        <f t="shared" si="5"/>
        <v>0</v>
      </c>
      <c r="N93" s="42">
        <v>94.230999999999995</v>
      </c>
      <c r="O93" s="127">
        <v>409.79899999999998</v>
      </c>
      <c r="P93" s="140">
        <v>19.613800000000001</v>
      </c>
      <c r="Q93" s="43">
        <v>16.245000000000001</v>
      </c>
      <c r="R93" s="43">
        <v>12.148155555555554</v>
      </c>
      <c r="S93" s="43">
        <v>28.806333333333338</v>
      </c>
      <c r="T93" s="56">
        <v>3.7503333333333337</v>
      </c>
      <c r="U93" s="56">
        <v>1.4141999999999999</v>
      </c>
      <c r="V93" s="43">
        <v>-1.669</v>
      </c>
      <c r="W93" s="47">
        <v>6.7</v>
      </c>
      <c r="X93" s="47">
        <v>68.900000000000006</v>
      </c>
      <c r="Y93" s="47">
        <v>17.5</v>
      </c>
      <c r="Z93" s="47">
        <v>13.6</v>
      </c>
      <c r="AA93" s="47"/>
    </row>
    <row r="94" spans="1:27">
      <c r="A94" s="42" t="s">
        <v>10</v>
      </c>
      <c r="B94" s="21">
        <v>1</v>
      </c>
      <c r="C94" s="12">
        <v>2</v>
      </c>
      <c r="D94" s="47">
        <v>3</v>
      </c>
      <c r="E94" s="21">
        <v>3</v>
      </c>
      <c r="F94" s="21">
        <v>2</v>
      </c>
      <c r="G94" s="21">
        <v>3</v>
      </c>
      <c r="H94" s="96">
        <v>1</v>
      </c>
      <c r="I94" s="96">
        <v>1</v>
      </c>
      <c r="J94" s="119">
        <v>349.28263499345189</v>
      </c>
      <c r="K94" s="56">
        <f t="shared" si="3"/>
        <v>0</v>
      </c>
      <c r="L94" s="56">
        <f t="shared" si="4"/>
        <v>0</v>
      </c>
      <c r="M94" s="56">
        <f t="shared" si="5"/>
        <v>2.5431769947015259</v>
      </c>
      <c r="N94" s="42">
        <v>94.230999999999995</v>
      </c>
      <c r="O94" s="127">
        <v>409.79899999999998</v>
      </c>
      <c r="P94" s="140">
        <v>19.613800000000001</v>
      </c>
      <c r="Q94" s="43">
        <v>16.245000000000001</v>
      </c>
      <c r="R94" s="43">
        <v>12.148155555555554</v>
      </c>
      <c r="S94" s="43">
        <v>28.806333333333338</v>
      </c>
      <c r="T94" s="56">
        <v>3.7503333333333337</v>
      </c>
      <c r="U94" s="56">
        <v>1.4141999999999999</v>
      </c>
      <c r="V94" s="43">
        <v>-1.669</v>
      </c>
      <c r="W94" s="47">
        <v>6.7</v>
      </c>
      <c r="X94" s="47">
        <v>68.900000000000006</v>
      </c>
      <c r="Y94" s="47">
        <v>17.5</v>
      </c>
      <c r="Z94" s="47">
        <v>13.6</v>
      </c>
      <c r="AA94" s="47"/>
    </row>
    <row r="95" spans="1:27">
      <c r="A95" s="42" t="s">
        <v>11</v>
      </c>
      <c r="B95" s="21">
        <v>2</v>
      </c>
      <c r="C95" s="12">
        <v>3</v>
      </c>
      <c r="D95" s="47">
        <v>2</v>
      </c>
      <c r="E95" s="21">
        <v>4</v>
      </c>
      <c r="F95" s="21">
        <v>2</v>
      </c>
      <c r="G95" s="21">
        <v>1</v>
      </c>
      <c r="H95" s="96">
        <v>1</v>
      </c>
      <c r="I95" s="96">
        <v>1</v>
      </c>
      <c r="J95" s="96">
        <v>1</v>
      </c>
      <c r="K95" s="56">
        <f t="shared" si="3"/>
        <v>0</v>
      </c>
      <c r="L95" s="56">
        <f t="shared" si="4"/>
        <v>0</v>
      </c>
      <c r="M95" s="56">
        <f t="shared" si="5"/>
        <v>0</v>
      </c>
      <c r="N95" s="42">
        <v>102.86499999999999</v>
      </c>
      <c r="O95" s="127">
        <v>437.637</v>
      </c>
      <c r="P95" s="140">
        <v>24.8249</v>
      </c>
      <c r="Q95" s="43">
        <v>14.945333333333332</v>
      </c>
      <c r="R95" s="43">
        <v>11.067010000000002</v>
      </c>
      <c r="S95" s="43">
        <v>27.741</v>
      </c>
      <c r="T95" s="56">
        <v>2.81</v>
      </c>
      <c r="U95" s="56">
        <v>0.69792999999999994</v>
      </c>
      <c r="V95" s="43">
        <v>-2.1169660000000001</v>
      </c>
      <c r="W95" s="47">
        <v>6.5</v>
      </c>
      <c r="X95" s="47">
        <v>67.7</v>
      </c>
      <c r="Y95" s="47">
        <v>21</v>
      </c>
      <c r="Z95" s="47">
        <v>11.3</v>
      </c>
      <c r="AA95" s="47"/>
    </row>
    <row r="96" spans="1:27">
      <c r="A96" s="42" t="s">
        <v>11</v>
      </c>
      <c r="B96" s="21">
        <v>2</v>
      </c>
      <c r="C96" s="12">
        <v>3</v>
      </c>
      <c r="D96" s="47">
        <v>2</v>
      </c>
      <c r="E96" s="21">
        <v>4</v>
      </c>
      <c r="F96" s="21">
        <v>2</v>
      </c>
      <c r="G96" s="21">
        <v>2</v>
      </c>
      <c r="H96" s="96">
        <v>1</v>
      </c>
      <c r="I96" s="96">
        <v>1</v>
      </c>
      <c r="J96" s="96">
        <v>1</v>
      </c>
      <c r="K96" s="56">
        <f t="shared" si="3"/>
        <v>0</v>
      </c>
      <c r="L96" s="56">
        <f t="shared" si="4"/>
        <v>0</v>
      </c>
      <c r="M96" s="56">
        <f t="shared" si="5"/>
        <v>0</v>
      </c>
      <c r="N96" s="42">
        <v>102.86499999999999</v>
      </c>
      <c r="O96" s="127">
        <v>437.637</v>
      </c>
      <c r="P96" s="140">
        <v>24.8249</v>
      </c>
      <c r="Q96" s="43">
        <v>14.945333333333332</v>
      </c>
      <c r="R96" s="43">
        <v>11.148093333333332</v>
      </c>
      <c r="S96" s="43">
        <v>27.85466666666667</v>
      </c>
      <c r="T96" s="56">
        <v>2.81</v>
      </c>
      <c r="U96" s="56">
        <v>0.69792999999999994</v>
      </c>
      <c r="V96" s="43">
        <v>-2.1169660000000001</v>
      </c>
      <c r="W96" s="47">
        <v>6.5</v>
      </c>
      <c r="X96" s="47">
        <v>67.7</v>
      </c>
      <c r="Y96" s="47">
        <v>21</v>
      </c>
      <c r="Z96" s="47">
        <v>11.3</v>
      </c>
      <c r="AA96" s="47"/>
    </row>
    <row r="97" spans="1:27">
      <c r="A97" s="42" t="s">
        <v>11</v>
      </c>
      <c r="B97" s="21">
        <v>2</v>
      </c>
      <c r="C97" s="12">
        <v>3</v>
      </c>
      <c r="D97" s="47">
        <v>2</v>
      </c>
      <c r="E97" s="21">
        <v>4</v>
      </c>
      <c r="F97" s="21">
        <v>2</v>
      </c>
      <c r="G97" s="21">
        <v>3</v>
      </c>
      <c r="H97" s="96">
        <v>1</v>
      </c>
      <c r="I97" s="96">
        <v>1</v>
      </c>
      <c r="J97" s="96">
        <v>1</v>
      </c>
      <c r="K97" s="56">
        <f t="shared" si="3"/>
        <v>0</v>
      </c>
      <c r="L97" s="56">
        <f t="shared" si="4"/>
        <v>0</v>
      </c>
      <c r="M97" s="56">
        <f t="shared" si="5"/>
        <v>0</v>
      </c>
      <c r="N97" s="42">
        <v>102.86499999999999</v>
      </c>
      <c r="O97" s="127">
        <v>437.637</v>
      </c>
      <c r="P97" s="140">
        <v>24.8249</v>
      </c>
      <c r="Q97" s="43">
        <v>14.945333333333332</v>
      </c>
      <c r="R97" s="43">
        <v>11.142878888888889</v>
      </c>
      <c r="S97" s="43">
        <v>27.840666666666664</v>
      </c>
      <c r="T97" s="56">
        <v>2.81</v>
      </c>
      <c r="U97" s="56">
        <v>0.69792999999999994</v>
      </c>
      <c r="V97" s="43">
        <v>-2.1169660000000001</v>
      </c>
      <c r="W97" s="47">
        <v>6.5</v>
      </c>
      <c r="X97" s="47">
        <v>67.7</v>
      </c>
      <c r="Y97" s="47">
        <v>21</v>
      </c>
      <c r="Z97" s="47">
        <v>11.3</v>
      </c>
      <c r="AA97" s="47"/>
    </row>
    <row r="98" spans="1:27">
      <c r="A98" s="42" t="s">
        <v>12</v>
      </c>
      <c r="B98" s="21">
        <v>2</v>
      </c>
      <c r="C98" s="12">
        <v>3</v>
      </c>
      <c r="D98" s="47">
        <v>2</v>
      </c>
      <c r="E98" s="21">
        <v>5</v>
      </c>
      <c r="F98" s="21">
        <v>2</v>
      </c>
      <c r="G98" s="21">
        <v>1</v>
      </c>
      <c r="H98" s="118">
        <v>101</v>
      </c>
      <c r="I98" s="96">
        <v>1</v>
      </c>
      <c r="J98" s="96">
        <v>1</v>
      </c>
      <c r="K98" s="56">
        <f t="shared" si="3"/>
        <v>2.0043213737826426</v>
      </c>
      <c r="L98" s="56">
        <f t="shared" si="4"/>
        <v>0</v>
      </c>
      <c r="M98" s="56">
        <f t="shared" si="5"/>
        <v>0</v>
      </c>
      <c r="N98" s="42">
        <v>102.02</v>
      </c>
      <c r="O98" s="127">
        <v>435.15499999999997</v>
      </c>
      <c r="P98" s="140">
        <v>23.069099999999999</v>
      </c>
      <c r="Q98" s="43">
        <v>15.037333333333331</v>
      </c>
      <c r="R98" s="43">
        <v>11.148093333333332</v>
      </c>
      <c r="S98" s="43">
        <v>27.85466666666667</v>
      </c>
      <c r="T98" s="56">
        <v>2.7954333333333334</v>
      </c>
      <c r="U98" s="56">
        <v>0.72255222222222226</v>
      </c>
      <c r="V98" s="43">
        <v>-2.0952659999999996</v>
      </c>
      <c r="W98" s="47">
        <v>6.5</v>
      </c>
      <c r="X98" s="47">
        <v>67.7</v>
      </c>
      <c r="Y98" s="47">
        <v>21</v>
      </c>
      <c r="Z98" s="47">
        <v>11.3</v>
      </c>
      <c r="AA98" s="47"/>
    </row>
    <row r="99" spans="1:27">
      <c r="A99" s="42" t="s">
        <v>12</v>
      </c>
      <c r="B99" s="21">
        <v>2</v>
      </c>
      <c r="C99" s="12">
        <v>3</v>
      </c>
      <c r="D99" s="47">
        <v>2</v>
      </c>
      <c r="E99" s="21">
        <v>5</v>
      </c>
      <c r="F99" s="21">
        <v>2</v>
      </c>
      <c r="G99" s="21">
        <v>2</v>
      </c>
      <c r="H99" s="118">
        <v>101</v>
      </c>
      <c r="I99" s="96">
        <v>1</v>
      </c>
      <c r="J99" s="96">
        <v>1</v>
      </c>
      <c r="K99" s="56">
        <f t="shared" si="3"/>
        <v>2.0043213737826426</v>
      </c>
      <c r="L99" s="56">
        <f t="shared" si="4"/>
        <v>0</v>
      </c>
      <c r="M99" s="56">
        <f t="shared" si="5"/>
        <v>0</v>
      </c>
      <c r="N99" s="42">
        <v>102.02</v>
      </c>
      <c r="O99" s="127">
        <v>435.15499999999997</v>
      </c>
      <c r="P99" s="140">
        <v>23.069099999999999</v>
      </c>
      <c r="Q99" s="43">
        <v>15.037333333333331</v>
      </c>
      <c r="R99" s="43">
        <v>11.148093333333332</v>
      </c>
      <c r="S99" s="43">
        <v>27.85466666666667</v>
      </c>
      <c r="T99" s="56">
        <v>2.7954333333333334</v>
      </c>
      <c r="U99" s="56">
        <v>0.72255222222222226</v>
      </c>
      <c r="V99" s="43">
        <v>-2.0952659999999996</v>
      </c>
      <c r="W99" s="47">
        <v>6.5</v>
      </c>
      <c r="X99" s="47">
        <v>67.7</v>
      </c>
      <c r="Y99" s="47">
        <v>21</v>
      </c>
      <c r="Z99" s="47">
        <v>11.3</v>
      </c>
      <c r="AA99" s="47"/>
    </row>
    <row r="100" spans="1:27">
      <c r="A100" s="42" t="s">
        <v>12</v>
      </c>
      <c r="B100" s="21">
        <v>2</v>
      </c>
      <c r="C100" s="12">
        <v>3</v>
      </c>
      <c r="D100" s="47">
        <v>2</v>
      </c>
      <c r="E100" s="21">
        <v>5</v>
      </c>
      <c r="F100" s="21">
        <v>2</v>
      </c>
      <c r="G100" s="21">
        <v>3</v>
      </c>
      <c r="H100" s="118">
        <v>101</v>
      </c>
      <c r="I100" s="96">
        <v>1</v>
      </c>
      <c r="J100" s="96">
        <v>1</v>
      </c>
      <c r="K100" s="56">
        <f t="shared" si="3"/>
        <v>2.0043213737826426</v>
      </c>
      <c r="L100" s="56">
        <f t="shared" si="4"/>
        <v>0</v>
      </c>
      <c r="M100" s="56">
        <f t="shared" si="5"/>
        <v>0</v>
      </c>
      <c r="N100" s="42">
        <v>102.02</v>
      </c>
      <c r="O100" s="127">
        <v>435.15499999999997</v>
      </c>
      <c r="P100" s="140">
        <v>23.069099999999999</v>
      </c>
      <c r="Q100" s="43">
        <v>15.037333333333331</v>
      </c>
      <c r="R100" s="43">
        <v>11.148093333333332</v>
      </c>
      <c r="S100" s="43">
        <v>27.85466666666667</v>
      </c>
      <c r="T100" s="56">
        <v>2.7954333333333334</v>
      </c>
      <c r="U100" s="56">
        <v>0.72255222222222226</v>
      </c>
      <c r="V100" s="43">
        <v>-2.0952659999999996</v>
      </c>
      <c r="W100" s="47">
        <v>6.5</v>
      </c>
      <c r="X100" s="47">
        <v>67.7</v>
      </c>
      <c r="Y100" s="47">
        <v>21</v>
      </c>
      <c r="Z100" s="47">
        <v>11.3</v>
      </c>
      <c r="AA100" s="47"/>
    </row>
    <row r="101" spans="1:27">
      <c r="A101" s="42" t="s">
        <v>13</v>
      </c>
      <c r="B101" s="21">
        <v>2</v>
      </c>
      <c r="C101" s="12">
        <v>3</v>
      </c>
      <c r="D101" s="47">
        <v>2</v>
      </c>
      <c r="E101" s="21">
        <v>6</v>
      </c>
      <c r="F101" s="21">
        <v>2</v>
      </c>
      <c r="G101" s="21">
        <v>1</v>
      </c>
      <c r="H101" s="96">
        <v>1</v>
      </c>
      <c r="I101" s="96">
        <v>1</v>
      </c>
      <c r="J101" s="96">
        <v>1</v>
      </c>
      <c r="K101" s="56">
        <f t="shared" si="3"/>
        <v>0</v>
      </c>
      <c r="L101" s="56">
        <f t="shared" si="4"/>
        <v>0</v>
      </c>
      <c r="M101" s="56">
        <f t="shared" si="5"/>
        <v>0</v>
      </c>
      <c r="N101" s="42">
        <v>102.089</v>
      </c>
      <c r="O101" s="127">
        <v>435.54300000000001</v>
      </c>
      <c r="P101" s="140">
        <v>23.241</v>
      </c>
      <c r="Q101" s="43">
        <v>15.030000000000001</v>
      </c>
      <c r="R101" s="43">
        <v>11.142878888888889</v>
      </c>
      <c r="S101" s="43">
        <v>27.840666666666664</v>
      </c>
      <c r="T101" s="56">
        <v>2.7936999999999999</v>
      </c>
      <c r="U101" s="56">
        <v>0.71554555555555555</v>
      </c>
      <c r="V101" s="43">
        <v>-2.1046179999999999</v>
      </c>
      <c r="W101" s="47">
        <v>6.5</v>
      </c>
      <c r="X101" s="47">
        <v>67.7</v>
      </c>
      <c r="Y101" s="47">
        <v>21</v>
      </c>
      <c r="Z101" s="47">
        <v>11.3</v>
      </c>
      <c r="AA101" s="47"/>
    </row>
    <row r="102" spans="1:27">
      <c r="A102" s="42" t="s">
        <v>13</v>
      </c>
      <c r="B102" s="21">
        <v>2</v>
      </c>
      <c r="C102" s="12">
        <v>3</v>
      </c>
      <c r="D102" s="47">
        <v>2</v>
      </c>
      <c r="E102" s="21">
        <v>6</v>
      </c>
      <c r="F102" s="21">
        <v>2</v>
      </c>
      <c r="G102" s="21">
        <v>2</v>
      </c>
      <c r="H102" s="96">
        <v>1</v>
      </c>
      <c r="I102" s="98">
        <v>689984</v>
      </c>
      <c r="J102" s="96">
        <v>1</v>
      </c>
      <c r="K102" s="56">
        <f t="shared" si="3"/>
        <v>0</v>
      </c>
      <c r="L102" s="56">
        <f t="shared" si="4"/>
        <v>5.8388390200238112</v>
      </c>
      <c r="M102" s="56">
        <f t="shared" si="5"/>
        <v>0</v>
      </c>
      <c r="N102" s="42">
        <v>102.089</v>
      </c>
      <c r="O102" s="127">
        <v>435.54300000000001</v>
      </c>
      <c r="P102" s="140">
        <v>23.241</v>
      </c>
      <c r="Q102" s="43">
        <v>15.030000000000001</v>
      </c>
      <c r="R102" s="43">
        <v>11.142878888888889</v>
      </c>
      <c r="S102" s="43">
        <v>27.840666666666664</v>
      </c>
      <c r="T102" s="56">
        <v>2.7936999999999999</v>
      </c>
      <c r="U102" s="56">
        <v>0.71554555555555555</v>
      </c>
      <c r="V102" s="43">
        <v>-2.1046179999999999</v>
      </c>
      <c r="W102" s="47">
        <v>6.5</v>
      </c>
      <c r="X102" s="47">
        <v>67.7</v>
      </c>
      <c r="Y102" s="47">
        <v>21</v>
      </c>
      <c r="Z102" s="47">
        <v>11.3</v>
      </c>
      <c r="AA102" s="47"/>
    </row>
    <row r="103" spans="1:27">
      <c r="A103" s="42" t="s">
        <v>13</v>
      </c>
      <c r="B103" s="21">
        <v>2</v>
      </c>
      <c r="C103" s="12">
        <v>3</v>
      </c>
      <c r="D103" s="47">
        <v>2</v>
      </c>
      <c r="E103" s="21">
        <v>6</v>
      </c>
      <c r="F103" s="21">
        <v>2</v>
      </c>
      <c r="G103" s="21">
        <v>3</v>
      </c>
      <c r="H103" s="96">
        <v>1</v>
      </c>
      <c r="I103" s="120">
        <v>101</v>
      </c>
      <c r="J103" s="96">
        <v>1</v>
      </c>
      <c r="K103" s="56">
        <f t="shared" si="3"/>
        <v>0</v>
      </c>
      <c r="L103" s="56">
        <f t="shared" si="4"/>
        <v>2.0043213737826426</v>
      </c>
      <c r="M103" s="56">
        <f t="shared" si="5"/>
        <v>0</v>
      </c>
      <c r="N103" s="42">
        <v>102.089</v>
      </c>
      <c r="O103" s="127">
        <v>435.54300000000001</v>
      </c>
      <c r="P103" s="140">
        <v>23.241</v>
      </c>
      <c r="Q103" s="43">
        <v>15.030000000000001</v>
      </c>
      <c r="R103" s="43">
        <v>11.142878888888889</v>
      </c>
      <c r="S103" s="43">
        <v>27.840666666666664</v>
      </c>
      <c r="T103" s="56">
        <v>2.7936999999999999</v>
      </c>
      <c r="U103" s="56">
        <v>0.71554555555555555</v>
      </c>
      <c r="V103" s="43">
        <v>-2.1046179999999999</v>
      </c>
      <c r="W103" s="47">
        <v>6.5</v>
      </c>
      <c r="X103" s="47">
        <v>67.7</v>
      </c>
      <c r="Y103" s="47">
        <v>21</v>
      </c>
      <c r="Z103" s="47">
        <v>11.3</v>
      </c>
      <c r="AA103" s="47"/>
    </row>
    <row r="104" spans="1:27">
      <c r="A104" s="42" t="s">
        <v>14</v>
      </c>
      <c r="B104" s="21">
        <v>3</v>
      </c>
      <c r="C104" s="12">
        <v>1</v>
      </c>
      <c r="D104" s="47">
        <v>4</v>
      </c>
      <c r="E104" s="21">
        <v>7</v>
      </c>
      <c r="F104" s="21">
        <v>2</v>
      </c>
      <c r="G104" s="21">
        <v>1</v>
      </c>
      <c r="H104" s="118">
        <v>644.80562269161373</v>
      </c>
      <c r="I104" s="97">
        <v>1</v>
      </c>
      <c r="J104" s="119">
        <v>513.94232498811732</v>
      </c>
      <c r="K104" s="56">
        <f t="shared" si="3"/>
        <v>2.8094288158523919</v>
      </c>
      <c r="L104" s="56">
        <f t="shared" si="4"/>
        <v>0</v>
      </c>
      <c r="M104" s="56">
        <f t="shared" si="5"/>
        <v>2.7109143848614208</v>
      </c>
      <c r="N104" s="42">
        <v>48.31</v>
      </c>
      <c r="O104" s="127">
        <v>233.613</v>
      </c>
      <c r="P104" s="140">
        <v>7.2502500000000003</v>
      </c>
      <c r="Q104" s="43">
        <v>17.281333333333333</v>
      </c>
      <c r="R104" s="43">
        <v>12.079806666666666</v>
      </c>
      <c r="S104" s="43">
        <v>29.873000000000001</v>
      </c>
      <c r="T104" s="56">
        <v>2.5211533333333334</v>
      </c>
      <c r="U104" s="56">
        <v>0.34050666666666707</v>
      </c>
      <c r="V104" s="43">
        <v>-2.833488</v>
      </c>
      <c r="W104" s="47">
        <v>7.2</v>
      </c>
      <c r="X104" s="47">
        <v>70.8</v>
      </c>
      <c r="Y104" s="47">
        <v>7.5</v>
      </c>
      <c r="Z104" s="47">
        <v>21.7</v>
      </c>
      <c r="AA104" s="47"/>
    </row>
    <row r="105" spans="1:27">
      <c r="A105" s="42" t="s">
        <v>14</v>
      </c>
      <c r="B105" s="21">
        <v>3</v>
      </c>
      <c r="C105" s="12">
        <v>1</v>
      </c>
      <c r="D105" s="47">
        <v>4</v>
      </c>
      <c r="E105" s="21">
        <v>7</v>
      </c>
      <c r="F105" s="21">
        <v>2</v>
      </c>
      <c r="G105" s="21">
        <v>2</v>
      </c>
      <c r="H105" s="118">
        <v>676.74016331853227</v>
      </c>
      <c r="I105" s="117">
        <v>26893.700845195399</v>
      </c>
      <c r="J105" s="119">
        <v>9751.123159831468</v>
      </c>
      <c r="K105" s="56">
        <f t="shared" si="3"/>
        <v>2.8304219518492242</v>
      </c>
      <c r="L105" s="56">
        <f t="shared" si="4"/>
        <v>4.4296505696481541</v>
      </c>
      <c r="M105" s="56">
        <f t="shared" si="5"/>
        <v>3.9890546417522819</v>
      </c>
      <c r="N105" s="42">
        <v>48.31</v>
      </c>
      <c r="O105" s="127">
        <v>233.613</v>
      </c>
      <c r="P105" s="140">
        <v>7.2502500000000003</v>
      </c>
      <c r="Q105" s="43">
        <v>17.281333333333333</v>
      </c>
      <c r="R105" s="43">
        <v>12.079806666666666</v>
      </c>
      <c r="S105" s="43">
        <v>29.873000000000001</v>
      </c>
      <c r="T105" s="56">
        <v>2.5211533333333334</v>
      </c>
      <c r="U105" s="56">
        <v>0.34050666666666707</v>
      </c>
      <c r="V105" s="43">
        <v>-2.833488</v>
      </c>
      <c r="W105" s="47">
        <v>7.2</v>
      </c>
      <c r="X105" s="47">
        <v>70.8</v>
      </c>
      <c r="Y105" s="47">
        <v>7.5</v>
      </c>
      <c r="Z105" s="47">
        <v>21.7</v>
      </c>
      <c r="AA105" s="47"/>
    </row>
    <row r="106" spans="1:27">
      <c r="A106" s="42" t="s">
        <v>14</v>
      </c>
      <c r="B106" s="21">
        <v>3</v>
      </c>
      <c r="C106" s="12">
        <v>1</v>
      </c>
      <c r="D106" s="47">
        <v>4</v>
      </c>
      <c r="E106" s="21">
        <v>7</v>
      </c>
      <c r="F106" s="21">
        <v>2</v>
      </c>
      <c r="G106" s="21">
        <v>3</v>
      </c>
      <c r="H106" s="118">
        <v>2819.488475112908</v>
      </c>
      <c r="I106" s="117">
        <v>26366.197975995128</v>
      </c>
      <c r="J106" s="119">
        <v>4411.2951422168335</v>
      </c>
      <c r="K106" s="56">
        <f t="shared" si="3"/>
        <v>3.4501703237141936</v>
      </c>
      <c r="L106" s="56">
        <f t="shared" si="4"/>
        <v>4.4210475087433165</v>
      </c>
      <c r="M106" s="56">
        <f t="shared" si="5"/>
        <v>3.6445661156673421</v>
      </c>
      <c r="N106" s="42">
        <v>48.31</v>
      </c>
      <c r="O106" s="127">
        <v>233.613</v>
      </c>
      <c r="P106" s="140">
        <v>7.2502500000000003</v>
      </c>
      <c r="Q106" s="43">
        <v>17.281333333333333</v>
      </c>
      <c r="R106" s="43">
        <v>12.079806666666666</v>
      </c>
      <c r="S106" s="43">
        <v>29.873000000000001</v>
      </c>
      <c r="T106" s="56">
        <v>2.5211533333333334</v>
      </c>
      <c r="U106" s="56">
        <v>0.34050666666666707</v>
      </c>
      <c r="V106" s="43">
        <v>-2.833488</v>
      </c>
      <c r="W106" s="47">
        <v>7.2</v>
      </c>
      <c r="X106" s="47">
        <v>70.8</v>
      </c>
      <c r="Y106" s="47">
        <v>7.5</v>
      </c>
      <c r="Z106" s="47">
        <v>21.7</v>
      </c>
      <c r="AA106" s="47"/>
    </row>
    <row r="107" spans="1:27">
      <c r="A107" s="42" t="s">
        <v>15</v>
      </c>
      <c r="B107" s="21">
        <v>3</v>
      </c>
      <c r="C107" s="12">
        <v>1</v>
      </c>
      <c r="D107" s="47">
        <v>4</v>
      </c>
      <c r="E107" s="21">
        <v>8</v>
      </c>
      <c r="F107" s="21">
        <v>2</v>
      </c>
      <c r="G107" s="21">
        <v>1</v>
      </c>
      <c r="H107" s="96">
        <v>1</v>
      </c>
      <c r="I107" s="96">
        <v>1</v>
      </c>
      <c r="J107" s="119">
        <v>968.6147814057756</v>
      </c>
      <c r="K107" s="56">
        <f t="shared" si="3"/>
        <v>0</v>
      </c>
      <c r="L107" s="56">
        <f t="shared" si="4"/>
        <v>0</v>
      </c>
      <c r="M107" s="56">
        <f t="shared" si="5"/>
        <v>2.9861510922492167</v>
      </c>
      <c r="N107" s="42">
        <v>48.442999999999998</v>
      </c>
      <c r="O107" s="127">
        <v>234.65899999999999</v>
      </c>
      <c r="P107" s="140">
        <v>7.2468500000000002</v>
      </c>
      <c r="Q107" s="43">
        <v>17.257666666666665</v>
      </c>
      <c r="R107" s="43">
        <v>12.065187777777778</v>
      </c>
      <c r="S107" s="43">
        <v>29.860333333333333</v>
      </c>
      <c r="T107" s="56">
        <v>2.5060300000000004</v>
      </c>
      <c r="U107" s="56">
        <v>0.32796555555555545</v>
      </c>
      <c r="V107" s="43">
        <v>-2.8420620000000003</v>
      </c>
      <c r="W107" s="47">
        <v>7.2</v>
      </c>
      <c r="X107" s="47">
        <v>70.8</v>
      </c>
      <c r="Y107" s="47">
        <v>7.5</v>
      </c>
      <c r="Z107" s="47">
        <v>21.7</v>
      </c>
      <c r="AA107" s="47"/>
    </row>
    <row r="108" spans="1:27">
      <c r="A108" s="42" t="s">
        <v>15</v>
      </c>
      <c r="B108" s="21">
        <v>3</v>
      </c>
      <c r="C108" s="12">
        <v>1</v>
      </c>
      <c r="D108" s="47">
        <v>4</v>
      </c>
      <c r="E108" s="21">
        <v>8</v>
      </c>
      <c r="F108" s="21">
        <v>2</v>
      </c>
      <c r="G108" s="21">
        <v>2</v>
      </c>
      <c r="H108" s="118">
        <v>4602.4430962704573</v>
      </c>
      <c r="I108" s="96">
        <v>1</v>
      </c>
      <c r="J108" s="119">
        <v>21831.577691053084</v>
      </c>
      <c r="K108" s="56">
        <f t="shared" si="3"/>
        <v>3.6629884276750175</v>
      </c>
      <c r="L108" s="56">
        <f t="shared" si="4"/>
        <v>0</v>
      </c>
      <c r="M108" s="56">
        <f t="shared" si="5"/>
        <v>4.3390851217723574</v>
      </c>
      <c r="N108" s="42">
        <v>48.442999999999998</v>
      </c>
      <c r="O108" s="127">
        <v>234.65899999999999</v>
      </c>
      <c r="P108" s="140">
        <v>7.2468500000000002</v>
      </c>
      <c r="Q108" s="43">
        <v>17.257666666666665</v>
      </c>
      <c r="R108" s="43">
        <v>12.065187777777778</v>
      </c>
      <c r="S108" s="43">
        <v>29.860333333333333</v>
      </c>
      <c r="T108" s="56">
        <v>2.5060300000000004</v>
      </c>
      <c r="U108" s="56">
        <v>0.32796555555555545</v>
      </c>
      <c r="V108" s="43">
        <v>-2.8420620000000003</v>
      </c>
      <c r="W108" s="47">
        <v>7.2</v>
      </c>
      <c r="X108" s="47">
        <v>70.8</v>
      </c>
      <c r="Y108" s="47">
        <v>7.5</v>
      </c>
      <c r="Z108" s="47">
        <v>21.7</v>
      </c>
      <c r="AA108" s="47"/>
    </row>
    <row r="109" spans="1:27">
      <c r="A109" s="42" t="s">
        <v>15</v>
      </c>
      <c r="B109" s="21">
        <v>3</v>
      </c>
      <c r="C109" s="12">
        <v>1</v>
      </c>
      <c r="D109" s="47">
        <v>4</v>
      </c>
      <c r="E109" s="21">
        <v>8</v>
      </c>
      <c r="F109" s="21">
        <v>2</v>
      </c>
      <c r="G109" s="21">
        <v>3</v>
      </c>
      <c r="H109" s="96">
        <v>1</v>
      </c>
      <c r="I109" s="96">
        <v>1</v>
      </c>
      <c r="J109" s="97">
        <v>1</v>
      </c>
      <c r="K109" s="56">
        <f t="shared" si="3"/>
        <v>0</v>
      </c>
      <c r="L109" s="56">
        <f t="shared" si="4"/>
        <v>0</v>
      </c>
      <c r="M109" s="56">
        <f t="shared" si="5"/>
        <v>0</v>
      </c>
      <c r="N109" s="42">
        <v>48.442999999999998</v>
      </c>
      <c r="O109" s="127">
        <v>234.65899999999999</v>
      </c>
      <c r="P109" s="140">
        <v>7.2468500000000002</v>
      </c>
      <c r="Q109" s="43">
        <v>17.257666666666665</v>
      </c>
      <c r="R109" s="43">
        <v>12.065187777777778</v>
      </c>
      <c r="S109" s="43">
        <v>29.860333333333333</v>
      </c>
      <c r="T109" s="56">
        <v>2.5060300000000004</v>
      </c>
      <c r="U109" s="56">
        <v>0.32796555555555545</v>
      </c>
      <c r="V109" s="43">
        <v>-2.8420620000000003</v>
      </c>
      <c r="W109" s="47">
        <v>7.2</v>
      </c>
      <c r="X109" s="47">
        <v>70.8</v>
      </c>
      <c r="Y109" s="47">
        <v>7.5</v>
      </c>
      <c r="Z109" s="47">
        <v>21.7</v>
      </c>
      <c r="AA109" s="47"/>
    </row>
    <row r="110" spans="1:27">
      <c r="A110" s="42" t="s">
        <v>16</v>
      </c>
      <c r="B110" s="21">
        <v>3</v>
      </c>
      <c r="C110" s="12">
        <v>1</v>
      </c>
      <c r="D110" s="47">
        <v>4</v>
      </c>
      <c r="E110" s="21">
        <v>9</v>
      </c>
      <c r="F110" s="21">
        <v>2</v>
      </c>
      <c r="G110" s="21">
        <v>1</v>
      </c>
      <c r="H110" s="121">
        <v>1146</v>
      </c>
      <c r="I110" s="96">
        <v>1</v>
      </c>
      <c r="J110" s="119">
        <v>11355.34932584853</v>
      </c>
      <c r="K110" s="56">
        <f t="shared" si="3"/>
        <v>3.0591846176313711</v>
      </c>
      <c r="L110" s="56">
        <f t="shared" si="4"/>
        <v>0</v>
      </c>
      <c r="M110" s="56">
        <f t="shared" si="5"/>
        <v>4.0552004990097252</v>
      </c>
      <c r="N110" s="42">
        <v>49.105999999999995</v>
      </c>
      <c r="O110" s="127">
        <v>238.56100000000001</v>
      </c>
      <c r="P110" s="140">
        <v>7.2745899999999999</v>
      </c>
      <c r="Q110" s="43">
        <v>17.224</v>
      </c>
      <c r="R110" s="43">
        <v>12.052522222222223</v>
      </c>
      <c r="S110" s="43">
        <v>29.837999999999997</v>
      </c>
      <c r="T110" s="56">
        <v>2.4965266666666666</v>
      </c>
      <c r="U110" s="56">
        <v>0.32455333333333347</v>
      </c>
      <c r="V110" s="43">
        <v>-2.8424839999999998</v>
      </c>
      <c r="W110" s="47">
        <v>7.2</v>
      </c>
      <c r="X110" s="47">
        <v>70.8</v>
      </c>
      <c r="Y110" s="47">
        <v>7.5</v>
      </c>
      <c r="Z110" s="47">
        <v>21.7</v>
      </c>
      <c r="AA110" s="47"/>
    </row>
    <row r="111" spans="1:27">
      <c r="A111" s="42" t="s">
        <v>16</v>
      </c>
      <c r="B111" s="21">
        <v>3</v>
      </c>
      <c r="C111" s="12">
        <v>1</v>
      </c>
      <c r="D111" s="47">
        <v>4</v>
      </c>
      <c r="E111" s="21">
        <v>9</v>
      </c>
      <c r="F111" s="21">
        <v>2</v>
      </c>
      <c r="G111" s="21">
        <v>2</v>
      </c>
      <c r="H111" s="121">
        <v>713</v>
      </c>
      <c r="I111" s="117">
        <v>100739.0068707351</v>
      </c>
      <c r="J111" s="119">
        <v>16512.490796626495</v>
      </c>
      <c r="K111" s="56">
        <f t="shared" si="3"/>
        <v>2.8530895298518657</v>
      </c>
      <c r="L111" s="56">
        <f t="shared" si="4"/>
        <v>5.0031976650775238</v>
      </c>
      <c r="M111" s="56">
        <f t="shared" si="5"/>
        <v>4.2178125885650246</v>
      </c>
      <c r="N111" s="42">
        <v>49.105999999999995</v>
      </c>
      <c r="O111" s="127">
        <v>238.56100000000001</v>
      </c>
      <c r="P111" s="140">
        <v>7.2745899999999999</v>
      </c>
      <c r="Q111" s="43">
        <v>17.224</v>
      </c>
      <c r="R111" s="43">
        <v>12.052522222222223</v>
      </c>
      <c r="S111" s="43">
        <v>29.837999999999997</v>
      </c>
      <c r="T111" s="56">
        <v>2.4965266666666666</v>
      </c>
      <c r="U111" s="56">
        <v>0.32455333333333347</v>
      </c>
      <c r="V111" s="43">
        <v>-2.8424839999999998</v>
      </c>
      <c r="W111" s="47">
        <v>7.2</v>
      </c>
      <c r="X111" s="47">
        <v>70.8</v>
      </c>
      <c r="Y111" s="47">
        <v>7.5</v>
      </c>
      <c r="Z111" s="47">
        <v>21.7</v>
      </c>
      <c r="AA111" s="47"/>
    </row>
    <row r="112" spans="1:27">
      <c r="A112" s="42" t="s">
        <v>16</v>
      </c>
      <c r="B112" s="21">
        <v>3</v>
      </c>
      <c r="C112" s="12">
        <v>1</v>
      </c>
      <c r="D112" s="47">
        <v>4</v>
      </c>
      <c r="E112" s="21">
        <v>9</v>
      </c>
      <c r="F112" s="21">
        <v>2</v>
      </c>
      <c r="G112" s="21">
        <v>3</v>
      </c>
      <c r="H112" s="96">
        <v>1</v>
      </c>
      <c r="I112" s="96">
        <v>1</v>
      </c>
      <c r="J112" s="96">
        <v>1</v>
      </c>
      <c r="K112" s="56">
        <f t="shared" si="3"/>
        <v>0</v>
      </c>
      <c r="L112" s="56">
        <f t="shared" si="4"/>
        <v>0</v>
      </c>
      <c r="M112" s="56">
        <f t="shared" si="5"/>
        <v>0</v>
      </c>
      <c r="N112" s="42">
        <v>49.105999999999995</v>
      </c>
      <c r="O112" s="127">
        <v>238.56100000000001</v>
      </c>
      <c r="P112" s="140">
        <v>7.2745899999999999</v>
      </c>
      <c r="Q112" s="43">
        <v>17.224</v>
      </c>
      <c r="R112" s="43">
        <v>12.052522222222223</v>
      </c>
      <c r="S112" s="43">
        <v>29.837999999999997</v>
      </c>
      <c r="T112" s="56">
        <v>2.4965266666666666</v>
      </c>
      <c r="U112" s="56">
        <v>0.32455333333333347</v>
      </c>
      <c r="V112" s="43">
        <v>-2.8424839999999998</v>
      </c>
      <c r="W112" s="47">
        <v>7.2</v>
      </c>
      <c r="X112" s="47">
        <v>70.8</v>
      </c>
      <c r="Y112" s="47">
        <v>7.5</v>
      </c>
      <c r="Z112" s="47">
        <v>21.7</v>
      </c>
      <c r="AA112" s="47"/>
    </row>
    <row r="113" spans="1:27">
      <c r="A113" s="42" t="s">
        <v>17</v>
      </c>
      <c r="B113" s="21">
        <v>4</v>
      </c>
      <c r="C113" s="12">
        <v>1</v>
      </c>
      <c r="D113" s="47">
        <v>5</v>
      </c>
      <c r="E113" s="21">
        <v>10</v>
      </c>
      <c r="F113" s="21">
        <v>2</v>
      </c>
      <c r="G113" s="21">
        <v>1</v>
      </c>
      <c r="H113" s="118">
        <v>8030.3645806584982</v>
      </c>
      <c r="I113" s="96">
        <v>1</v>
      </c>
      <c r="J113" s="96">
        <v>1</v>
      </c>
      <c r="K113" s="56">
        <f t="shared" si="3"/>
        <v>3.9047352628096781</v>
      </c>
      <c r="L113" s="56">
        <f t="shared" si="4"/>
        <v>0</v>
      </c>
      <c r="M113" s="56">
        <f t="shared" si="5"/>
        <v>0</v>
      </c>
      <c r="N113" s="42">
        <v>47.302</v>
      </c>
      <c r="O113" s="127">
        <v>244.47300000000001</v>
      </c>
      <c r="P113" s="140">
        <v>8.7947999999999986</v>
      </c>
      <c r="Q113" s="43">
        <v>16.700999999999997</v>
      </c>
      <c r="R113" s="43">
        <v>11.642654444444442</v>
      </c>
      <c r="S113" s="43">
        <v>29.544666666666668</v>
      </c>
      <c r="T113" s="56">
        <v>2.1054599999999999</v>
      </c>
      <c r="U113" s="56">
        <v>7.4553333333333346E-2</v>
      </c>
      <c r="V113" s="43">
        <v>-3.226858</v>
      </c>
      <c r="W113" s="47">
        <v>7.2</v>
      </c>
      <c r="X113" s="47">
        <v>70.8</v>
      </c>
      <c r="Y113" s="47">
        <v>7.5</v>
      </c>
      <c r="Z113" s="47">
        <v>21.7</v>
      </c>
      <c r="AA113" s="47"/>
    </row>
    <row r="114" spans="1:27">
      <c r="A114" s="42" t="s">
        <v>17</v>
      </c>
      <c r="B114" s="21">
        <v>4</v>
      </c>
      <c r="C114" s="12">
        <v>1</v>
      </c>
      <c r="D114" s="47">
        <v>5</v>
      </c>
      <c r="E114" s="21">
        <v>10</v>
      </c>
      <c r="F114" s="21">
        <v>2</v>
      </c>
      <c r="G114" s="21">
        <v>2</v>
      </c>
      <c r="H114" s="118">
        <v>6576.8695377735867</v>
      </c>
      <c r="I114" s="96">
        <v>1</v>
      </c>
      <c r="J114" s="96">
        <v>1</v>
      </c>
      <c r="K114" s="56">
        <f t="shared" si="3"/>
        <v>3.8180192270520519</v>
      </c>
      <c r="L114" s="56">
        <f t="shared" si="4"/>
        <v>0</v>
      </c>
      <c r="M114" s="56">
        <f t="shared" si="5"/>
        <v>0</v>
      </c>
      <c r="N114" s="42">
        <v>47.302</v>
      </c>
      <c r="O114" s="127">
        <v>244.47300000000001</v>
      </c>
      <c r="P114" s="140">
        <v>8.7947999999999986</v>
      </c>
      <c r="Q114" s="43">
        <v>16.700999999999997</v>
      </c>
      <c r="R114" s="43">
        <v>11.642654444444442</v>
      </c>
      <c r="S114" s="43">
        <v>29.544666666666668</v>
      </c>
      <c r="T114" s="56">
        <v>2.1054599999999999</v>
      </c>
      <c r="U114" s="56">
        <v>7.4553333333333346E-2</v>
      </c>
      <c r="V114" s="43">
        <v>-3.226858</v>
      </c>
      <c r="W114" s="47">
        <v>7.2</v>
      </c>
      <c r="X114" s="47">
        <v>70.8</v>
      </c>
      <c r="Y114" s="47">
        <v>7.5</v>
      </c>
      <c r="Z114" s="47">
        <v>21.7</v>
      </c>
      <c r="AA114" s="47"/>
    </row>
    <row r="115" spans="1:27">
      <c r="A115" s="42" t="s">
        <v>17</v>
      </c>
      <c r="B115" s="21">
        <v>4</v>
      </c>
      <c r="C115" s="12">
        <v>1</v>
      </c>
      <c r="D115" s="47">
        <v>5</v>
      </c>
      <c r="E115" s="21">
        <v>10</v>
      </c>
      <c r="F115" s="21">
        <v>2</v>
      </c>
      <c r="G115" s="21">
        <v>3</v>
      </c>
      <c r="H115" s="96">
        <v>1</v>
      </c>
      <c r="I115" s="96">
        <v>1</v>
      </c>
      <c r="J115" s="96">
        <v>1</v>
      </c>
      <c r="K115" s="56">
        <f t="shared" si="3"/>
        <v>0</v>
      </c>
      <c r="L115" s="56">
        <f t="shared" si="4"/>
        <v>0</v>
      </c>
      <c r="M115" s="56">
        <f t="shared" si="5"/>
        <v>0</v>
      </c>
      <c r="N115" s="42">
        <v>47.302</v>
      </c>
      <c r="O115" s="127">
        <v>244.47300000000001</v>
      </c>
      <c r="P115" s="140">
        <v>8.7947999999999986</v>
      </c>
      <c r="Q115" s="43">
        <v>16.700999999999997</v>
      </c>
      <c r="R115" s="43">
        <v>11.642654444444442</v>
      </c>
      <c r="S115" s="43">
        <v>29.544666666666668</v>
      </c>
      <c r="T115" s="56">
        <v>2.1054599999999999</v>
      </c>
      <c r="U115" s="56">
        <v>7.4553333333333346E-2</v>
      </c>
      <c r="V115" s="43">
        <v>-3.226858</v>
      </c>
      <c r="W115" s="47">
        <v>7.2</v>
      </c>
      <c r="X115" s="47">
        <v>70.8</v>
      </c>
      <c r="Y115" s="47">
        <v>7.5</v>
      </c>
      <c r="Z115" s="47">
        <v>21.7</v>
      </c>
      <c r="AA115" s="47"/>
    </row>
    <row r="116" spans="1:27">
      <c r="A116" s="42" t="s">
        <v>18</v>
      </c>
      <c r="B116" s="21">
        <v>4</v>
      </c>
      <c r="C116" s="12">
        <v>1</v>
      </c>
      <c r="D116" s="47">
        <v>5</v>
      </c>
      <c r="E116" s="21">
        <v>11</v>
      </c>
      <c r="F116" s="21">
        <v>2</v>
      </c>
      <c r="G116" s="21">
        <v>1</v>
      </c>
      <c r="H116" s="118">
        <v>2281.5102682562624</v>
      </c>
      <c r="I116" s="96">
        <v>1</v>
      </c>
      <c r="J116" s="96">
        <v>1</v>
      </c>
      <c r="K116" s="56">
        <f t="shared" si="3"/>
        <v>3.3582224277161741</v>
      </c>
      <c r="L116" s="56">
        <f t="shared" si="4"/>
        <v>0</v>
      </c>
      <c r="M116" s="56">
        <f t="shared" si="5"/>
        <v>0</v>
      </c>
      <c r="N116" s="42">
        <v>47.263999999999996</v>
      </c>
      <c r="O116" s="127">
        <v>244.297</v>
      </c>
      <c r="P116" s="140">
        <v>8.7880000000000003</v>
      </c>
      <c r="Q116" s="43">
        <v>16.704999999999998</v>
      </c>
      <c r="R116" s="43">
        <v>11.645897777777778</v>
      </c>
      <c r="S116" s="43">
        <v>29.548666666666666</v>
      </c>
      <c r="T116" s="56">
        <v>2.1075266666666668</v>
      </c>
      <c r="U116" s="56">
        <v>7.6131111111111205E-2</v>
      </c>
      <c r="V116" s="43">
        <v>-3.2234579999999999</v>
      </c>
      <c r="W116" s="47">
        <v>7.2</v>
      </c>
      <c r="X116" s="47">
        <v>70.8</v>
      </c>
      <c r="Y116" s="47">
        <v>7.5</v>
      </c>
      <c r="Z116" s="47">
        <v>21.7</v>
      </c>
      <c r="AA116" s="47"/>
    </row>
    <row r="117" spans="1:27">
      <c r="A117" s="42" t="s">
        <v>18</v>
      </c>
      <c r="B117" s="21">
        <v>4</v>
      </c>
      <c r="C117" s="12">
        <v>1</v>
      </c>
      <c r="D117" s="47">
        <v>5</v>
      </c>
      <c r="E117" s="21">
        <v>11</v>
      </c>
      <c r="F117" s="21">
        <v>2</v>
      </c>
      <c r="G117" s="21">
        <v>2</v>
      </c>
      <c r="H117" s="118">
        <v>1961.3292032702116</v>
      </c>
      <c r="I117" s="96">
        <v>1</v>
      </c>
      <c r="J117" s="119">
        <v>944.35930109885851</v>
      </c>
      <c r="K117" s="56">
        <f t="shared" si="3"/>
        <v>3.2925504948224824</v>
      </c>
      <c r="L117" s="56">
        <f t="shared" si="4"/>
        <v>0</v>
      </c>
      <c r="M117" s="56">
        <f t="shared" si="5"/>
        <v>2.9751372620904517</v>
      </c>
      <c r="N117" s="42">
        <v>47.263999999999996</v>
      </c>
      <c r="O117" s="127">
        <v>244.297</v>
      </c>
      <c r="P117" s="140">
        <v>8.7880000000000003</v>
      </c>
      <c r="Q117" s="43">
        <v>16.704999999999998</v>
      </c>
      <c r="R117" s="43">
        <v>11.645897777777778</v>
      </c>
      <c r="S117" s="43">
        <v>29.548666666666666</v>
      </c>
      <c r="T117" s="56">
        <v>2.1075266666666668</v>
      </c>
      <c r="U117" s="56">
        <v>7.6131111111111205E-2</v>
      </c>
      <c r="V117" s="43">
        <v>-3.2234579999999999</v>
      </c>
      <c r="W117" s="47">
        <v>7.2</v>
      </c>
      <c r="X117" s="47">
        <v>70.8</v>
      </c>
      <c r="Y117" s="47">
        <v>7.5</v>
      </c>
      <c r="Z117" s="47">
        <v>21.7</v>
      </c>
      <c r="AA117" s="47"/>
    </row>
    <row r="118" spans="1:27">
      <c r="A118" s="42" t="s">
        <v>18</v>
      </c>
      <c r="B118" s="21">
        <v>4</v>
      </c>
      <c r="C118" s="12">
        <v>1</v>
      </c>
      <c r="D118" s="47">
        <v>5</v>
      </c>
      <c r="E118" s="21">
        <v>11</v>
      </c>
      <c r="F118" s="21">
        <v>2</v>
      </c>
      <c r="G118" s="21">
        <v>3</v>
      </c>
      <c r="H118" s="96">
        <v>1</v>
      </c>
      <c r="I118" s="96">
        <v>1</v>
      </c>
      <c r="J118" s="96">
        <v>1</v>
      </c>
      <c r="K118" s="56">
        <f t="shared" si="3"/>
        <v>0</v>
      </c>
      <c r="L118" s="56">
        <f t="shared" si="4"/>
        <v>0</v>
      </c>
      <c r="M118" s="56">
        <f t="shared" si="5"/>
        <v>0</v>
      </c>
      <c r="N118" s="42">
        <v>47.263999999999996</v>
      </c>
      <c r="O118" s="127">
        <v>244.297</v>
      </c>
      <c r="P118" s="140">
        <v>8.7880000000000003</v>
      </c>
      <c r="Q118" s="43">
        <v>16.704999999999998</v>
      </c>
      <c r="R118" s="43">
        <v>11.645897777777778</v>
      </c>
      <c r="S118" s="43">
        <v>29.548666666666666</v>
      </c>
      <c r="T118" s="56">
        <v>2.1075266666666668</v>
      </c>
      <c r="U118" s="56">
        <v>7.6131111111111205E-2</v>
      </c>
      <c r="V118" s="43">
        <v>-3.2234579999999999</v>
      </c>
      <c r="W118" s="47">
        <v>7.2</v>
      </c>
      <c r="X118" s="47">
        <v>70.8</v>
      </c>
      <c r="Y118" s="47">
        <v>7.5</v>
      </c>
      <c r="Z118" s="47">
        <v>21.7</v>
      </c>
      <c r="AA118" s="47"/>
    </row>
    <row r="119" spans="1:27">
      <c r="A119" s="42" t="s">
        <v>19</v>
      </c>
      <c r="B119" s="21">
        <v>4</v>
      </c>
      <c r="C119" s="12">
        <v>1</v>
      </c>
      <c r="D119" s="47">
        <v>5</v>
      </c>
      <c r="E119" s="21">
        <v>12</v>
      </c>
      <c r="F119" s="21">
        <v>2</v>
      </c>
      <c r="G119" s="21">
        <v>1</v>
      </c>
      <c r="H119" s="96">
        <v>1</v>
      </c>
      <c r="I119" s="96">
        <v>1</v>
      </c>
      <c r="J119" s="96">
        <v>1</v>
      </c>
      <c r="K119" s="56">
        <f t="shared" si="3"/>
        <v>0</v>
      </c>
      <c r="L119" s="56">
        <f t="shared" si="4"/>
        <v>0</v>
      </c>
      <c r="M119" s="56">
        <f t="shared" si="5"/>
        <v>0</v>
      </c>
      <c r="N119" s="42">
        <v>47.377000000000002</v>
      </c>
      <c r="O119" s="127">
        <v>244.62100000000001</v>
      </c>
      <c r="P119" s="140">
        <v>8.7855999999999987</v>
      </c>
      <c r="Q119" s="43">
        <v>16.686666666666667</v>
      </c>
      <c r="R119" s="43">
        <v>11.629662222222223</v>
      </c>
      <c r="S119" s="43">
        <v>29.532</v>
      </c>
      <c r="T119" s="56">
        <v>2.0977399999999999</v>
      </c>
      <c r="U119" s="56">
        <v>6.484666666666665E-2</v>
      </c>
      <c r="V119" s="43">
        <v>-3.2394539999999998</v>
      </c>
      <c r="W119" s="47">
        <v>7.2</v>
      </c>
      <c r="X119" s="47">
        <v>70.8</v>
      </c>
      <c r="Y119" s="47">
        <v>7.5</v>
      </c>
      <c r="Z119" s="47">
        <v>21.7</v>
      </c>
      <c r="AA119" s="47"/>
    </row>
    <row r="120" spans="1:27">
      <c r="A120" s="42" t="s">
        <v>19</v>
      </c>
      <c r="B120" s="21">
        <v>4</v>
      </c>
      <c r="C120" s="12">
        <v>1</v>
      </c>
      <c r="D120" s="47">
        <v>5</v>
      </c>
      <c r="E120" s="21">
        <v>12</v>
      </c>
      <c r="F120" s="21">
        <v>2</v>
      </c>
      <c r="G120" s="21">
        <v>2</v>
      </c>
      <c r="H120" s="118">
        <v>390.60159943353517</v>
      </c>
      <c r="I120" s="117">
        <v>461.33384501242671</v>
      </c>
      <c r="J120" s="119">
        <v>2445.1512236199023</v>
      </c>
      <c r="K120" s="56">
        <f t="shared" si="3"/>
        <v>2.5917340173024148</v>
      </c>
      <c r="L120" s="56">
        <f t="shared" si="4"/>
        <v>2.6640153170902749</v>
      </c>
      <c r="M120" s="56">
        <f t="shared" si="5"/>
        <v>3.3883057238083993</v>
      </c>
      <c r="N120" s="42">
        <v>47.377000000000002</v>
      </c>
      <c r="O120" s="127">
        <v>244.62100000000001</v>
      </c>
      <c r="P120" s="140">
        <v>8.7855999999999987</v>
      </c>
      <c r="Q120" s="43">
        <v>16.686666666666667</v>
      </c>
      <c r="R120" s="43">
        <v>11.629662222222223</v>
      </c>
      <c r="S120" s="43">
        <v>29.532</v>
      </c>
      <c r="T120" s="56">
        <v>2.0977399999999999</v>
      </c>
      <c r="U120" s="56">
        <v>6.484666666666665E-2</v>
      </c>
      <c r="V120" s="43">
        <v>-3.2394539999999998</v>
      </c>
      <c r="W120" s="47">
        <v>7.2</v>
      </c>
      <c r="X120" s="47">
        <v>70.8</v>
      </c>
      <c r="Y120" s="47">
        <v>7.5</v>
      </c>
      <c r="Z120" s="47">
        <v>21.7</v>
      </c>
      <c r="AA120" s="47"/>
    </row>
    <row r="121" spans="1:27">
      <c r="A121" s="42" t="s">
        <v>19</v>
      </c>
      <c r="B121" s="21">
        <v>4</v>
      </c>
      <c r="C121" s="12">
        <v>1</v>
      </c>
      <c r="D121" s="47">
        <v>5</v>
      </c>
      <c r="E121" s="21">
        <v>12</v>
      </c>
      <c r="F121" s="21">
        <v>2</v>
      </c>
      <c r="G121" s="21">
        <v>3</v>
      </c>
      <c r="H121" s="113">
        <v>1</v>
      </c>
      <c r="I121" s="117">
        <v>1424.8550977538021</v>
      </c>
      <c r="J121" s="97">
        <v>1</v>
      </c>
      <c r="K121" s="56">
        <f t="shared" si="3"/>
        <v>0</v>
      </c>
      <c r="L121" s="56">
        <f t="shared" si="4"/>
        <v>3.1537707005229767</v>
      </c>
      <c r="M121" s="56">
        <f t="shared" si="5"/>
        <v>0</v>
      </c>
      <c r="N121" s="42">
        <v>47.377000000000002</v>
      </c>
      <c r="O121" s="127">
        <v>244.62100000000001</v>
      </c>
      <c r="P121" s="140">
        <v>8.7855999999999987</v>
      </c>
      <c r="Q121" s="43">
        <v>16.686666666666667</v>
      </c>
      <c r="R121" s="43">
        <v>11.629662222222223</v>
      </c>
      <c r="S121" s="43">
        <v>29.532</v>
      </c>
      <c r="T121" s="56">
        <v>2.0977399999999999</v>
      </c>
      <c r="U121" s="56">
        <v>6.484666666666665E-2</v>
      </c>
      <c r="V121" s="43">
        <v>-3.2394539999999998</v>
      </c>
      <c r="W121" s="47">
        <v>7.2</v>
      </c>
      <c r="X121" s="47">
        <v>70.8</v>
      </c>
      <c r="Y121" s="47">
        <v>7.5</v>
      </c>
      <c r="Z121" s="47">
        <v>21.7</v>
      </c>
      <c r="AA121" s="47"/>
    </row>
    <row r="122" spans="1:27">
      <c r="A122" s="42" t="s">
        <v>20</v>
      </c>
      <c r="B122" s="21">
        <v>5</v>
      </c>
      <c r="C122" s="12">
        <v>2</v>
      </c>
      <c r="D122" s="47">
        <v>5</v>
      </c>
      <c r="E122" s="21">
        <v>13</v>
      </c>
      <c r="F122" s="21">
        <v>2</v>
      </c>
      <c r="G122" s="21">
        <v>1</v>
      </c>
      <c r="H122" s="96">
        <v>1</v>
      </c>
      <c r="I122" s="96">
        <v>1</v>
      </c>
      <c r="J122" s="96">
        <v>1</v>
      </c>
      <c r="K122" s="56">
        <f t="shared" si="3"/>
        <v>0</v>
      </c>
      <c r="L122" s="56">
        <f t="shared" si="4"/>
        <v>0</v>
      </c>
      <c r="M122" s="56">
        <f t="shared" si="5"/>
        <v>0</v>
      </c>
      <c r="N122" s="42">
        <v>60.418999999999997</v>
      </c>
      <c r="O122" s="127">
        <v>303.57600000000002</v>
      </c>
      <c r="P122" s="140">
        <v>14.208200000000001</v>
      </c>
      <c r="Q122" s="43">
        <v>14.488999999999999</v>
      </c>
      <c r="R122" s="43">
        <v>9.7813081888888878</v>
      </c>
      <c r="S122" s="43">
        <v>27.605333333333334</v>
      </c>
      <c r="T122" s="56">
        <v>1.7514399999999999</v>
      </c>
      <c r="U122" s="56">
        <v>-0.4291088888888886</v>
      </c>
      <c r="V122" s="43">
        <v>-3.8139479999999999</v>
      </c>
      <c r="W122" s="47">
        <v>7.2</v>
      </c>
      <c r="X122" s="47">
        <v>73.2</v>
      </c>
      <c r="Y122" s="47">
        <v>12.5</v>
      </c>
      <c r="Z122" s="47">
        <v>14.3</v>
      </c>
      <c r="AA122" s="47"/>
    </row>
    <row r="123" spans="1:27">
      <c r="A123" s="42" t="s">
        <v>20</v>
      </c>
      <c r="B123" s="21">
        <v>5</v>
      </c>
      <c r="C123" s="12">
        <v>2</v>
      </c>
      <c r="D123" s="47">
        <v>5</v>
      </c>
      <c r="E123" s="21">
        <v>13</v>
      </c>
      <c r="F123" s="21">
        <v>2</v>
      </c>
      <c r="G123" s="21">
        <v>2</v>
      </c>
      <c r="H123" s="96">
        <v>1</v>
      </c>
      <c r="I123" s="96">
        <v>1</v>
      </c>
      <c r="J123" s="96">
        <v>1</v>
      </c>
      <c r="K123" s="56">
        <f t="shared" si="3"/>
        <v>0</v>
      </c>
      <c r="L123" s="56">
        <f t="shared" si="4"/>
        <v>0</v>
      </c>
      <c r="M123" s="56">
        <f t="shared" si="5"/>
        <v>0</v>
      </c>
      <c r="N123" s="42">
        <v>60.418999999999997</v>
      </c>
      <c r="O123" s="127">
        <v>303.57600000000002</v>
      </c>
      <c r="P123" s="140">
        <v>14.208200000000001</v>
      </c>
      <c r="Q123" s="43">
        <v>14.488999999999999</v>
      </c>
      <c r="R123" s="43">
        <v>9.7813081888888878</v>
      </c>
      <c r="S123" s="43">
        <v>27.605333333333334</v>
      </c>
      <c r="T123" s="56">
        <v>1.7514399999999999</v>
      </c>
      <c r="U123" s="56">
        <v>-0.4291088888888886</v>
      </c>
      <c r="V123" s="43">
        <v>-3.8139479999999999</v>
      </c>
      <c r="W123" s="47">
        <v>7.2</v>
      </c>
      <c r="X123" s="47">
        <v>73.2</v>
      </c>
      <c r="Y123" s="47">
        <v>12.5</v>
      </c>
      <c r="Z123" s="47">
        <v>14.3</v>
      </c>
      <c r="AA123" s="47"/>
    </row>
    <row r="124" spans="1:27">
      <c r="A124" s="42" t="s">
        <v>20</v>
      </c>
      <c r="B124" s="21">
        <v>5</v>
      </c>
      <c r="C124" s="12">
        <v>2</v>
      </c>
      <c r="D124" s="47">
        <v>5</v>
      </c>
      <c r="E124" s="21">
        <v>13</v>
      </c>
      <c r="F124" s="21">
        <v>2</v>
      </c>
      <c r="G124" s="21">
        <v>3</v>
      </c>
      <c r="H124" s="96">
        <v>1</v>
      </c>
      <c r="I124" s="96">
        <v>1</v>
      </c>
      <c r="J124" s="96">
        <v>1</v>
      </c>
      <c r="K124" s="56">
        <f t="shared" si="3"/>
        <v>0</v>
      </c>
      <c r="L124" s="56">
        <f t="shared" si="4"/>
        <v>0</v>
      </c>
      <c r="M124" s="56">
        <f t="shared" si="5"/>
        <v>0</v>
      </c>
      <c r="N124" s="42">
        <v>60.418999999999997</v>
      </c>
      <c r="O124" s="127">
        <v>303.57600000000002</v>
      </c>
      <c r="P124" s="140">
        <v>14.208200000000001</v>
      </c>
      <c r="Q124" s="43">
        <v>14.488999999999999</v>
      </c>
      <c r="R124" s="43">
        <v>9.7813081888888878</v>
      </c>
      <c r="S124" s="43">
        <v>27.605333333333334</v>
      </c>
      <c r="T124" s="56">
        <v>1.7514399999999999</v>
      </c>
      <c r="U124" s="56">
        <v>-0.4291088888888886</v>
      </c>
      <c r="V124" s="43">
        <v>-3.8139479999999999</v>
      </c>
      <c r="W124" s="47">
        <v>7.2</v>
      </c>
      <c r="X124" s="47">
        <v>73.2</v>
      </c>
      <c r="Y124" s="47">
        <v>12.5</v>
      </c>
      <c r="Z124" s="47">
        <v>14.3</v>
      </c>
      <c r="AA124" s="47"/>
    </row>
    <row r="125" spans="1:27">
      <c r="A125" s="42" t="s">
        <v>21</v>
      </c>
      <c r="B125" s="21">
        <v>5</v>
      </c>
      <c r="C125" s="12">
        <v>2</v>
      </c>
      <c r="D125" s="47">
        <v>5</v>
      </c>
      <c r="E125" s="21">
        <v>14</v>
      </c>
      <c r="F125" s="21">
        <v>2</v>
      </c>
      <c r="G125" s="21">
        <v>1</v>
      </c>
      <c r="H125" s="96">
        <v>1</v>
      </c>
      <c r="I125" s="96">
        <v>1</v>
      </c>
      <c r="J125" s="96">
        <v>1</v>
      </c>
      <c r="K125" s="56">
        <f t="shared" si="3"/>
        <v>0</v>
      </c>
      <c r="L125" s="56">
        <f t="shared" si="4"/>
        <v>0</v>
      </c>
      <c r="M125" s="56">
        <f t="shared" si="5"/>
        <v>0</v>
      </c>
      <c r="N125" s="42">
        <v>60.307000000000002</v>
      </c>
      <c r="O125" s="127">
        <v>302.92099999999999</v>
      </c>
      <c r="P125" s="140">
        <v>14.178599999999999</v>
      </c>
      <c r="Q125" s="43">
        <v>14.489333333333335</v>
      </c>
      <c r="R125" s="43">
        <v>9.7774766666666668</v>
      </c>
      <c r="S125" s="43">
        <v>27.602</v>
      </c>
      <c r="T125" s="56">
        <v>1.7115066666666667</v>
      </c>
      <c r="U125" s="56">
        <v>-0.46602111111111078</v>
      </c>
      <c r="V125" s="43">
        <v>-3.8456640000000002</v>
      </c>
      <c r="W125" s="47">
        <v>7.2</v>
      </c>
      <c r="X125" s="47">
        <v>73.2</v>
      </c>
      <c r="Y125" s="47">
        <v>12.5</v>
      </c>
      <c r="Z125" s="47">
        <v>14.3</v>
      </c>
      <c r="AA125" s="47"/>
    </row>
    <row r="126" spans="1:27">
      <c r="A126" s="42" t="s">
        <v>21</v>
      </c>
      <c r="B126" s="21">
        <v>5</v>
      </c>
      <c r="C126" s="12">
        <v>2</v>
      </c>
      <c r="D126" s="47">
        <v>5</v>
      </c>
      <c r="E126" s="21">
        <v>14</v>
      </c>
      <c r="F126" s="21">
        <v>2</v>
      </c>
      <c r="G126" s="21">
        <v>2</v>
      </c>
      <c r="H126" s="96">
        <v>1</v>
      </c>
      <c r="I126" s="96">
        <v>1</v>
      </c>
      <c r="J126" s="96">
        <v>1</v>
      </c>
      <c r="K126" s="56">
        <f t="shared" si="3"/>
        <v>0</v>
      </c>
      <c r="L126" s="56">
        <f t="shared" si="4"/>
        <v>0</v>
      </c>
      <c r="M126" s="56">
        <f t="shared" si="5"/>
        <v>0</v>
      </c>
      <c r="N126" s="42">
        <v>60.307000000000002</v>
      </c>
      <c r="O126" s="127">
        <v>302.92099999999999</v>
      </c>
      <c r="P126" s="140">
        <v>14.178599999999999</v>
      </c>
      <c r="Q126" s="43">
        <v>14.489333333333335</v>
      </c>
      <c r="R126" s="43">
        <v>9.7774766666666668</v>
      </c>
      <c r="S126" s="43">
        <v>27.602</v>
      </c>
      <c r="T126" s="56">
        <v>1.7115066666666667</v>
      </c>
      <c r="U126" s="56">
        <v>-0.46602111111111078</v>
      </c>
      <c r="V126" s="43">
        <v>-3.8456640000000002</v>
      </c>
      <c r="W126" s="47">
        <v>7.2</v>
      </c>
      <c r="X126" s="47">
        <v>73.2</v>
      </c>
      <c r="Y126" s="47">
        <v>12.5</v>
      </c>
      <c r="Z126" s="47">
        <v>14.3</v>
      </c>
      <c r="AA126" s="47"/>
    </row>
    <row r="127" spans="1:27">
      <c r="A127" s="42" t="s">
        <v>21</v>
      </c>
      <c r="B127" s="21">
        <v>5</v>
      </c>
      <c r="C127" s="12">
        <v>2</v>
      </c>
      <c r="D127" s="47">
        <v>5</v>
      </c>
      <c r="E127" s="21">
        <v>14</v>
      </c>
      <c r="F127" s="21">
        <v>2</v>
      </c>
      <c r="G127" s="21">
        <v>3</v>
      </c>
      <c r="H127" s="121">
        <v>1533</v>
      </c>
      <c r="I127" s="76">
        <v>101</v>
      </c>
      <c r="J127" s="97">
        <v>1</v>
      </c>
      <c r="K127" s="56">
        <f t="shared" si="3"/>
        <v>3.185542154854375</v>
      </c>
      <c r="L127" s="56">
        <f t="shared" si="4"/>
        <v>2.0043213737826426</v>
      </c>
      <c r="M127" s="56">
        <f t="shared" si="5"/>
        <v>0</v>
      </c>
      <c r="N127" s="42">
        <v>60.307000000000002</v>
      </c>
      <c r="O127" s="127">
        <v>302.92099999999999</v>
      </c>
      <c r="P127" s="140">
        <v>14.178599999999999</v>
      </c>
      <c r="Q127" s="43">
        <v>14.489333333333335</v>
      </c>
      <c r="R127" s="43">
        <v>9.7774766666666668</v>
      </c>
      <c r="S127" s="43">
        <v>27.602</v>
      </c>
      <c r="T127" s="56">
        <v>1.7115066666666667</v>
      </c>
      <c r="U127" s="56">
        <v>-0.46602111111111078</v>
      </c>
      <c r="V127" s="43">
        <v>-3.8456640000000002</v>
      </c>
      <c r="W127" s="47">
        <v>7.2</v>
      </c>
      <c r="X127" s="47">
        <v>73.2</v>
      </c>
      <c r="Y127" s="47">
        <v>12.5</v>
      </c>
      <c r="Z127" s="47">
        <v>14.3</v>
      </c>
      <c r="AA127" s="47"/>
    </row>
    <row r="128" spans="1:27">
      <c r="A128" s="42" t="s">
        <v>22</v>
      </c>
      <c r="B128" s="21">
        <v>5</v>
      </c>
      <c r="C128" s="12">
        <v>2</v>
      </c>
      <c r="D128" s="47">
        <v>5</v>
      </c>
      <c r="E128" s="21">
        <v>15</v>
      </c>
      <c r="F128" s="21">
        <v>2</v>
      </c>
      <c r="G128" s="21">
        <v>1</v>
      </c>
      <c r="H128" s="118">
        <v>1937.7464469901679</v>
      </c>
      <c r="I128" s="76">
        <v>101</v>
      </c>
      <c r="J128" s="119">
        <v>1156.7928469493213</v>
      </c>
      <c r="K128" s="56">
        <f t="shared" si="3"/>
        <v>3.2872969492487623</v>
      </c>
      <c r="L128" s="56">
        <f t="shared" si="4"/>
        <v>2.0043213737826426</v>
      </c>
      <c r="M128" s="56">
        <f t="shared" si="5"/>
        <v>3.0632555944905291</v>
      </c>
      <c r="N128" s="42">
        <v>60.021999999999991</v>
      </c>
      <c r="O128" s="127">
        <v>301.25099999999998</v>
      </c>
      <c r="P128" s="140">
        <v>14.103299999999999</v>
      </c>
      <c r="Q128" s="43">
        <v>14.489666666666666</v>
      </c>
      <c r="R128" s="43">
        <v>9.7677509999999987</v>
      </c>
      <c r="S128" s="43">
        <v>27.593666666666664</v>
      </c>
      <c r="T128" s="56">
        <v>1.6101866666666667</v>
      </c>
      <c r="U128" s="56">
        <v>-0.55952666666666695</v>
      </c>
      <c r="V128" s="43">
        <v>-3.9260380000000006</v>
      </c>
      <c r="W128" s="47">
        <v>7.2</v>
      </c>
      <c r="X128" s="47">
        <v>73.2</v>
      </c>
      <c r="Y128" s="47">
        <v>12.5</v>
      </c>
      <c r="Z128" s="47">
        <v>14.3</v>
      </c>
      <c r="AA128" s="47"/>
    </row>
    <row r="129" spans="1:27">
      <c r="A129" s="42" t="s">
        <v>22</v>
      </c>
      <c r="B129" s="21">
        <v>5</v>
      </c>
      <c r="C129" s="12">
        <v>2</v>
      </c>
      <c r="D129" s="47">
        <v>5</v>
      </c>
      <c r="E129" s="21">
        <v>15</v>
      </c>
      <c r="F129" s="21">
        <v>2</v>
      </c>
      <c r="G129" s="21">
        <v>2</v>
      </c>
      <c r="H129" s="96">
        <v>1</v>
      </c>
      <c r="I129" s="96">
        <v>1</v>
      </c>
      <c r="J129" s="123">
        <v>1021.9999999999999</v>
      </c>
      <c r="K129" s="56">
        <f t="shared" si="3"/>
        <v>0</v>
      </c>
      <c r="L129" s="56">
        <f t="shared" si="4"/>
        <v>0</v>
      </c>
      <c r="M129" s="56">
        <f t="shared" si="5"/>
        <v>3.0094508957986941</v>
      </c>
      <c r="N129" s="42">
        <v>60.021999999999991</v>
      </c>
      <c r="O129" s="127">
        <v>301.25099999999998</v>
      </c>
      <c r="P129" s="140">
        <v>14.103299999999999</v>
      </c>
      <c r="Q129" s="43">
        <v>14.489666666666666</v>
      </c>
      <c r="R129" s="43">
        <v>9.7677509999999987</v>
      </c>
      <c r="S129" s="43">
        <v>27.593666666666664</v>
      </c>
      <c r="T129" s="56">
        <v>1.6101866666666667</v>
      </c>
      <c r="U129" s="56">
        <v>-0.55952666666666695</v>
      </c>
      <c r="V129" s="43">
        <v>-3.9260380000000006</v>
      </c>
      <c r="W129" s="47">
        <v>7.2</v>
      </c>
      <c r="X129" s="47">
        <v>73.2</v>
      </c>
      <c r="Y129" s="47">
        <v>12.5</v>
      </c>
      <c r="Z129" s="47">
        <v>14.3</v>
      </c>
      <c r="AA129" s="47"/>
    </row>
    <row r="130" spans="1:27">
      <c r="A130" s="42" t="s">
        <v>22</v>
      </c>
      <c r="B130" s="21">
        <v>5</v>
      </c>
      <c r="C130" s="12">
        <v>2</v>
      </c>
      <c r="D130" s="47">
        <v>5</v>
      </c>
      <c r="E130" s="21">
        <v>15</v>
      </c>
      <c r="F130" s="21">
        <v>2</v>
      </c>
      <c r="G130" s="21">
        <v>3</v>
      </c>
      <c r="H130" s="118">
        <v>101</v>
      </c>
      <c r="I130" s="97">
        <v>1</v>
      </c>
      <c r="J130" s="97">
        <v>1</v>
      </c>
      <c r="K130" s="56">
        <f t="shared" si="3"/>
        <v>2.0043213737826426</v>
      </c>
      <c r="L130" s="56">
        <f t="shared" si="4"/>
        <v>0</v>
      </c>
      <c r="M130" s="56">
        <f t="shared" si="5"/>
        <v>0</v>
      </c>
      <c r="N130" s="42">
        <v>60.021999999999991</v>
      </c>
      <c r="O130" s="127">
        <v>301.25099999999998</v>
      </c>
      <c r="P130" s="140">
        <v>14.103299999999999</v>
      </c>
      <c r="Q130" s="43">
        <v>14.489666666666666</v>
      </c>
      <c r="R130" s="43">
        <v>9.7677509999999987</v>
      </c>
      <c r="S130" s="43">
        <v>27.593666666666664</v>
      </c>
      <c r="T130" s="56">
        <v>1.6101866666666667</v>
      </c>
      <c r="U130" s="56">
        <v>-0.55952666666666695</v>
      </c>
      <c r="V130" s="43">
        <v>-3.9260380000000006</v>
      </c>
      <c r="W130" s="47">
        <v>7.2</v>
      </c>
      <c r="X130" s="47">
        <v>73.2</v>
      </c>
      <c r="Y130" s="47">
        <v>12.5</v>
      </c>
      <c r="Z130" s="47">
        <v>14.3</v>
      </c>
      <c r="AA130" s="47"/>
    </row>
    <row r="131" spans="1:27">
      <c r="A131" s="42" t="s">
        <v>23</v>
      </c>
      <c r="B131" s="21">
        <v>5</v>
      </c>
      <c r="C131" s="12">
        <v>2</v>
      </c>
      <c r="D131" s="47">
        <v>5</v>
      </c>
      <c r="E131" s="21">
        <v>16</v>
      </c>
      <c r="F131" s="21">
        <v>2</v>
      </c>
      <c r="G131" s="21">
        <v>1</v>
      </c>
      <c r="H131" s="96">
        <v>1</v>
      </c>
      <c r="I131" s="96">
        <v>1</v>
      </c>
      <c r="J131" s="119">
        <v>464.41181547895883</v>
      </c>
      <c r="K131" s="56">
        <f t="shared" ref="K131:K194" si="6">LOG10(H131)</f>
        <v>0</v>
      </c>
      <c r="L131" s="56">
        <f t="shared" ref="L131:L194" si="7">LOG10(I131)</f>
        <v>0</v>
      </c>
      <c r="M131" s="56">
        <f t="shared" ref="M131:M194" si="8">LOG10(J131)</f>
        <v>2.6669032604464595</v>
      </c>
      <c r="N131" s="42">
        <v>59.892000000000003</v>
      </c>
      <c r="O131" s="127">
        <v>300.49400000000003</v>
      </c>
      <c r="P131" s="140">
        <v>14.068999999999999</v>
      </c>
      <c r="Q131" s="43">
        <v>14.490333333333334</v>
      </c>
      <c r="R131" s="43">
        <v>9.7633756666666667</v>
      </c>
      <c r="S131" s="43">
        <v>27.59</v>
      </c>
      <c r="T131" s="56">
        <v>1.5639533333333333</v>
      </c>
      <c r="U131" s="56">
        <v>-0.6022044444444441</v>
      </c>
      <c r="V131" s="43">
        <v>-3.9626980000000005</v>
      </c>
      <c r="W131" s="47">
        <v>7.2</v>
      </c>
      <c r="X131" s="47">
        <v>73.2</v>
      </c>
      <c r="Y131" s="47">
        <v>14</v>
      </c>
      <c r="Z131" s="47">
        <v>14.3</v>
      </c>
      <c r="AA131" s="47"/>
    </row>
    <row r="132" spans="1:27">
      <c r="A132" s="42" t="s">
        <v>23</v>
      </c>
      <c r="B132" s="21">
        <v>5</v>
      </c>
      <c r="C132" s="12">
        <v>2</v>
      </c>
      <c r="D132" s="47">
        <v>5</v>
      </c>
      <c r="E132" s="21">
        <v>16</v>
      </c>
      <c r="F132" s="21">
        <v>2</v>
      </c>
      <c r="G132" s="21">
        <v>2</v>
      </c>
      <c r="H132" s="96">
        <v>1</v>
      </c>
      <c r="I132" s="96">
        <v>1</v>
      </c>
      <c r="J132" s="97">
        <v>1</v>
      </c>
      <c r="K132" s="56">
        <f t="shared" si="6"/>
        <v>0</v>
      </c>
      <c r="L132" s="56">
        <f t="shared" si="7"/>
        <v>0</v>
      </c>
      <c r="M132" s="56">
        <f t="shared" si="8"/>
        <v>0</v>
      </c>
      <c r="N132" s="42">
        <v>59.892000000000003</v>
      </c>
      <c r="O132" s="127">
        <v>300.49400000000003</v>
      </c>
      <c r="P132" s="140">
        <v>14.068999999999999</v>
      </c>
      <c r="Q132" s="43">
        <v>14.490333333333334</v>
      </c>
      <c r="R132" s="43">
        <v>9.7633756666666667</v>
      </c>
      <c r="S132" s="43">
        <v>27.59</v>
      </c>
      <c r="T132" s="56">
        <v>1.5639533333333333</v>
      </c>
      <c r="U132" s="56">
        <v>-0.6022044444444441</v>
      </c>
      <c r="V132" s="43">
        <v>-3.9626980000000005</v>
      </c>
      <c r="W132" s="47">
        <v>7.2</v>
      </c>
      <c r="X132" s="47">
        <v>73.2</v>
      </c>
      <c r="Y132" s="47">
        <v>14</v>
      </c>
      <c r="Z132" s="47">
        <v>14.3</v>
      </c>
      <c r="AA132" s="47"/>
    </row>
    <row r="133" spans="1:27">
      <c r="A133" s="42" t="s">
        <v>23</v>
      </c>
      <c r="B133" s="21">
        <v>5</v>
      </c>
      <c r="C133" s="12">
        <v>2</v>
      </c>
      <c r="D133" s="47">
        <v>5</v>
      </c>
      <c r="E133" s="21">
        <v>16</v>
      </c>
      <c r="F133" s="21">
        <v>2</v>
      </c>
      <c r="G133" s="21">
        <v>3</v>
      </c>
      <c r="H133" s="96">
        <v>1</v>
      </c>
      <c r="I133" s="96">
        <v>1</v>
      </c>
      <c r="J133" s="119">
        <v>101</v>
      </c>
      <c r="K133" s="56">
        <f t="shared" si="6"/>
        <v>0</v>
      </c>
      <c r="L133" s="56">
        <f t="shared" si="7"/>
        <v>0</v>
      </c>
      <c r="M133" s="56">
        <f t="shared" si="8"/>
        <v>2.0043213737826426</v>
      </c>
      <c r="N133" s="42">
        <v>59.892000000000003</v>
      </c>
      <c r="O133" s="127">
        <v>300.49400000000003</v>
      </c>
      <c r="P133" s="140">
        <v>14.068999999999999</v>
      </c>
      <c r="Q133" s="43">
        <v>14.490333333333334</v>
      </c>
      <c r="R133" s="43">
        <v>9.7633756666666667</v>
      </c>
      <c r="S133" s="43">
        <v>27.59</v>
      </c>
      <c r="T133" s="56">
        <v>1.5639533333333333</v>
      </c>
      <c r="U133" s="56">
        <v>-0.6022044444444441</v>
      </c>
      <c r="V133" s="43">
        <v>-3.9626980000000005</v>
      </c>
      <c r="W133" s="47">
        <v>7.2</v>
      </c>
      <c r="X133" s="47">
        <v>73.2</v>
      </c>
      <c r="Y133" s="47">
        <v>14</v>
      </c>
      <c r="Z133" s="47">
        <v>14.3</v>
      </c>
      <c r="AA133" s="47"/>
    </row>
    <row r="134" spans="1:27">
      <c r="A134" s="42" t="s">
        <v>24</v>
      </c>
      <c r="B134" s="21">
        <v>6</v>
      </c>
      <c r="C134" s="12">
        <v>2</v>
      </c>
      <c r="D134" s="47">
        <v>2</v>
      </c>
      <c r="E134" s="21">
        <v>17</v>
      </c>
      <c r="F134" s="21">
        <v>2</v>
      </c>
      <c r="G134" s="21">
        <v>1</v>
      </c>
      <c r="H134" s="117">
        <v>88860.784428346742</v>
      </c>
      <c r="I134" s="96">
        <v>1</v>
      </c>
      <c r="J134" s="96">
        <v>1</v>
      </c>
      <c r="K134" s="56">
        <f t="shared" si="6"/>
        <v>4.9487101427040727</v>
      </c>
      <c r="L134" s="56">
        <f t="shared" si="7"/>
        <v>0</v>
      </c>
      <c r="M134" s="56">
        <f t="shared" si="8"/>
        <v>0</v>
      </c>
      <c r="N134" s="42">
        <v>102.919</v>
      </c>
      <c r="O134" s="127">
        <v>439.62700000000001</v>
      </c>
      <c r="P134" s="140">
        <v>23.8445</v>
      </c>
      <c r="Q134" s="43">
        <v>15.148666666666665</v>
      </c>
      <c r="R134" s="43">
        <v>10.983671888888887</v>
      </c>
      <c r="S134" s="43">
        <v>27.878666666666664</v>
      </c>
      <c r="T134" s="56">
        <v>1.8588866666666668</v>
      </c>
      <c r="U134" s="56">
        <v>-0.17615777777777758</v>
      </c>
      <c r="V134" s="43">
        <v>-2.9687039999999998</v>
      </c>
      <c r="W134" s="47">
        <v>6.5</v>
      </c>
      <c r="X134" s="47">
        <v>67.7</v>
      </c>
      <c r="Y134" s="47">
        <v>21</v>
      </c>
      <c r="Z134" s="47">
        <v>11.3</v>
      </c>
      <c r="AA134" s="47"/>
    </row>
    <row r="135" spans="1:27">
      <c r="A135" s="42" t="s">
        <v>24</v>
      </c>
      <c r="B135" s="21">
        <v>6</v>
      </c>
      <c r="C135" s="12">
        <v>2</v>
      </c>
      <c r="D135" s="47">
        <v>2</v>
      </c>
      <c r="E135" s="21">
        <v>17</v>
      </c>
      <c r="F135" s="21">
        <v>2</v>
      </c>
      <c r="G135" s="21">
        <v>2</v>
      </c>
      <c r="H135" s="117">
        <v>101</v>
      </c>
      <c r="I135" s="96">
        <v>1</v>
      </c>
      <c r="J135" s="96">
        <v>1</v>
      </c>
      <c r="K135" s="56">
        <f t="shared" si="6"/>
        <v>2.0043213737826426</v>
      </c>
      <c r="L135" s="56">
        <f t="shared" si="7"/>
        <v>0</v>
      </c>
      <c r="M135" s="56">
        <f t="shared" si="8"/>
        <v>0</v>
      </c>
      <c r="N135" s="42">
        <v>102.919</v>
      </c>
      <c r="O135" s="127">
        <v>439.62700000000001</v>
      </c>
      <c r="P135" s="140">
        <v>23.8445</v>
      </c>
      <c r="Q135" s="43">
        <v>15.148666666666665</v>
      </c>
      <c r="R135" s="43">
        <v>10.983671888888887</v>
      </c>
      <c r="S135" s="43">
        <v>27.878666666666664</v>
      </c>
      <c r="T135" s="56">
        <v>1.8588866666666668</v>
      </c>
      <c r="U135" s="56">
        <v>-0.17615777777777758</v>
      </c>
      <c r="V135" s="43">
        <v>-2.9687039999999998</v>
      </c>
      <c r="W135" s="47">
        <v>6.5</v>
      </c>
      <c r="X135" s="47">
        <v>67.7</v>
      </c>
      <c r="Y135" s="47">
        <v>21</v>
      </c>
      <c r="Z135" s="47">
        <v>11.3</v>
      </c>
      <c r="AA135" s="47"/>
    </row>
    <row r="136" spans="1:27">
      <c r="A136" s="42" t="s">
        <v>24</v>
      </c>
      <c r="B136" s="21">
        <v>6</v>
      </c>
      <c r="C136" s="12">
        <v>2</v>
      </c>
      <c r="D136" s="47">
        <v>2</v>
      </c>
      <c r="E136" s="21">
        <v>17</v>
      </c>
      <c r="F136" s="21">
        <v>2</v>
      </c>
      <c r="G136" s="21">
        <v>3</v>
      </c>
      <c r="H136" s="96">
        <v>1</v>
      </c>
      <c r="I136" s="96">
        <v>1</v>
      </c>
      <c r="J136" s="96">
        <v>1</v>
      </c>
      <c r="K136" s="56">
        <f t="shared" si="6"/>
        <v>0</v>
      </c>
      <c r="L136" s="56">
        <f t="shared" si="7"/>
        <v>0</v>
      </c>
      <c r="M136" s="56">
        <f t="shared" si="8"/>
        <v>0</v>
      </c>
      <c r="N136" s="42">
        <v>102.919</v>
      </c>
      <c r="O136" s="127">
        <v>439.62700000000001</v>
      </c>
      <c r="P136" s="140">
        <v>23.8445</v>
      </c>
      <c r="Q136" s="43">
        <v>15.148666666666665</v>
      </c>
      <c r="R136" s="43">
        <v>10.983671888888887</v>
      </c>
      <c r="S136" s="43">
        <v>27.878666666666664</v>
      </c>
      <c r="T136" s="56">
        <v>1.8588866666666668</v>
      </c>
      <c r="U136" s="56">
        <v>-0.17615777777777758</v>
      </c>
      <c r="V136" s="43">
        <v>-2.9687039999999998</v>
      </c>
      <c r="W136" s="47">
        <v>6.5</v>
      </c>
      <c r="X136" s="47">
        <v>67.7</v>
      </c>
      <c r="Y136" s="47">
        <v>21</v>
      </c>
      <c r="Z136" s="47">
        <v>11.3</v>
      </c>
      <c r="AA136" s="47"/>
    </row>
    <row r="137" spans="1:27">
      <c r="A137" s="42" t="s">
        <v>25</v>
      </c>
      <c r="B137" s="21">
        <v>6</v>
      </c>
      <c r="C137" s="12">
        <v>2</v>
      </c>
      <c r="D137" s="47">
        <v>2</v>
      </c>
      <c r="E137" s="21">
        <v>18</v>
      </c>
      <c r="F137" s="21">
        <v>2</v>
      </c>
      <c r="G137" s="21">
        <v>1</v>
      </c>
      <c r="H137" s="96">
        <v>1</v>
      </c>
      <c r="I137" s="117">
        <v>1415.4838714110767</v>
      </c>
      <c r="J137" s="119">
        <v>649.71374586316335</v>
      </c>
      <c r="K137" s="56">
        <f t="shared" si="6"/>
        <v>0</v>
      </c>
      <c r="L137" s="56">
        <f t="shared" si="7"/>
        <v>3.1509049252044234</v>
      </c>
      <c r="M137" s="56">
        <f t="shared" si="8"/>
        <v>2.8127220551436509</v>
      </c>
      <c r="N137" s="42">
        <v>102.91</v>
      </c>
      <c r="O137" s="127">
        <v>439.61799999999999</v>
      </c>
      <c r="P137" s="140">
        <v>23.883900000000001</v>
      </c>
      <c r="Q137" s="43">
        <v>15.156000000000001</v>
      </c>
      <c r="R137" s="43">
        <v>10.990757888888888</v>
      </c>
      <c r="S137" s="43">
        <v>27.885666666666665</v>
      </c>
      <c r="T137" s="56">
        <v>1.86294</v>
      </c>
      <c r="U137" s="56">
        <v>-0.17150444444444457</v>
      </c>
      <c r="V137" s="43">
        <v>-2.9625499999999998</v>
      </c>
      <c r="W137" s="47">
        <v>6.5</v>
      </c>
      <c r="X137" s="47">
        <v>67.7</v>
      </c>
      <c r="Y137" s="47">
        <v>21</v>
      </c>
      <c r="Z137" s="47">
        <v>11.3</v>
      </c>
      <c r="AA137" s="47"/>
    </row>
    <row r="138" spans="1:27">
      <c r="A138" s="42" t="s">
        <v>25</v>
      </c>
      <c r="B138" s="21">
        <v>6</v>
      </c>
      <c r="C138" s="12">
        <v>2</v>
      </c>
      <c r="D138" s="47">
        <v>2</v>
      </c>
      <c r="E138" s="21">
        <v>18</v>
      </c>
      <c r="F138" s="21">
        <v>2</v>
      </c>
      <c r="G138" s="21">
        <v>2</v>
      </c>
      <c r="H138" s="96">
        <v>1</v>
      </c>
      <c r="I138" s="117">
        <v>4151.0041436314887</v>
      </c>
      <c r="J138" s="96">
        <v>1</v>
      </c>
      <c r="K138" s="56">
        <f t="shared" si="6"/>
        <v>0</v>
      </c>
      <c r="L138" s="56">
        <f t="shared" si="7"/>
        <v>3.6181531669018612</v>
      </c>
      <c r="M138" s="56">
        <f t="shared" si="8"/>
        <v>0</v>
      </c>
      <c r="N138" s="42">
        <v>102.91</v>
      </c>
      <c r="O138" s="127">
        <v>439.61799999999999</v>
      </c>
      <c r="P138" s="140">
        <v>23.883900000000001</v>
      </c>
      <c r="Q138" s="43">
        <v>15.156000000000001</v>
      </c>
      <c r="R138" s="43">
        <v>10.990757888888888</v>
      </c>
      <c r="S138" s="43">
        <v>27.885666666666665</v>
      </c>
      <c r="T138" s="56">
        <v>1.86294</v>
      </c>
      <c r="U138" s="56">
        <v>-0.17150444444444457</v>
      </c>
      <c r="V138" s="43">
        <v>-2.9625499999999998</v>
      </c>
      <c r="W138" s="47">
        <v>6.5</v>
      </c>
      <c r="X138" s="47">
        <v>67.7</v>
      </c>
      <c r="Y138" s="47">
        <v>21</v>
      </c>
      <c r="Z138" s="47">
        <v>11.3</v>
      </c>
      <c r="AA138" s="47"/>
    </row>
    <row r="139" spans="1:27">
      <c r="A139" s="42" t="s">
        <v>25</v>
      </c>
      <c r="B139" s="21">
        <v>6</v>
      </c>
      <c r="C139" s="12">
        <v>2</v>
      </c>
      <c r="D139" s="47">
        <v>2</v>
      </c>
      <c r="E139" s="21">
        <v>18</v>
      </c>
      <c r="F139" s="21">
        <v>2</v>
      </c>
      <c r="G139" s="21">
        <v>3</v>
      </c>
      <c r="H139" s="113">
        <v>101</v>
      </c>
      <c r="I139" s="96">
        <v>1</v>
      </c>
      <c r="J139" s="96">
        <v>1</v>
      </c>
      <c r="K139" s="56">
        <f t="shared" si="6"/>
        <v>2.0043213737826426</v>
      </c>
      <c r="L139" s="56">
        <f t="shared" si="7"/>
        <v>0</v>
      </c>
      <c r="M139" s="56">
        <f t="shared" si="8"/>
        <v>0</v>
      </c>
      <c r="N139" s="42">
        <v>102.91</v>
      </c>
      <c r="O139" s="127">
        <v>439.61799999999999</v>
      </c>
      <c r="P139" s="140">
        <v>23.883900000000001</v>
      </c>
      <c r="Q139" s="43">
        <v>15.156000000000001</v>
      </c>
      <c r="R139" s="43">
        <v>10.990757888888888</v>
      </c>
      <c r="S139" s="43">
        <v>27.885666666666665</v>
      </c>
      <c r="T139" s="56">
        <v>1.86294</v>
      </c>
      <c r="U139" s="56">
        <v>-0.17150444444444457</v>
      </c>
      <c r="V139" s="43">
        <v>-2.9625499999999998</v>
      </c>
      <c r="W139" s="47">
        <v>6.5</v>
      </c>
      <c r="X139" s="47">
        <v>67.7</v>
      </c>
      <c r="Y139" s="47">
        <v>21</v>
      </c>
      <c r="Z139" s="47">
        <v>11.3</v>
      </c>
      <c r="AA139" s="47"/>
    </row>
    <row r="140" spans="1:27">
      <c r="A140" s="42" t="s">
        <v>26</v>
      </c>
      <c r="B140" s="21">
        <v>6</v>
      </c>
      <c r="C140" s="12">
        <v>2</v>
      </c>
      <c r="D140" s="47">
        <v>2</v>
      </c>
      <c r="E140" s="21">
        <v>19</v>
      </c>
      <c r="F140" s="21">
        <v>2</v>
      </c>
      <c r="G140" s="21">
        <v>1</v>
      </c>
      <c r="H140" s="113">
        <v>1</v>
      </c>
      <c r="I140" s="117">
        <v>101</v>
      </c>
      <c r="J140" s="119">
        <v>3555.283849845147</v>
      </c>
      <c r="K140" s="56">
        <f t="shared" si="6"/>
        <v>0</v>
      </c>
      <c r="L140" s="56">
        <f t="shared" si="7"/>
        <v>2.0043213737826426</v>
      </c>
      <c r="M140" s="56">
        <f t="shared" si="8"/>
        <v>3.5508742800306967</v>
      </c>
      <c r="N140" s="42">
        <v>102.99199999999999</v>
      </c>
      <c r="O140" s="127">
        <v>439.88</v>
      </c>
      <c r="P140" s="140">
        <v>23.909099999999999</v>
      </c>
      <c r="Q140" s="43">
        <v>15.139000000000001</v>
      </c>
      <c r="R140" s="43">
        <v>10.972767111111112</v>
      </c>
      <c r="S140" s="43">
        <v>27.869</v>
      </c>
      <c r="T140" s="56">
        <v>1.8489300000000002</v>
      </c>
      <c r="U140" s="56">
        <v>-0.1868055555555555</v>
      </c>
      <c r="V140" s="43">
        <v>-2.9815040000000002</v>
      </c>
      <c r="W140" s="47">
        <v>6.5</v>
      </c>
      <c r="X140" s="47">
        <v>67.7</v>
      </c>
      <c r="Y140" s="47">
        <v>21</v>
      </c>
      <c r="Z140" s="47">
        <v>11.3</v>
      </c>
      <c r="AA140" s="47"/>
    </row>
    <row r="141" spans="1:27">
      <c r="A141" s="42" t="s">
        <v>26</v>
      </c>
      <c r="B141" s="21">
        <v>6</v>
      </c>
      <c r="C141" s="12">
        <v>2</v>
      </c>
      <c r="D141" s="47">
        <v>2</v>
      </c>
      <c r="E141" s="21">
        <v>19</v>
      </c>
      <c r="F141" s="21">
        <v>2</v>
      </c>
      <c r="G141" s="21">
        <v>2</v>
      </c>
      <c r="H141" s="118">
        <v>644.80562269161373</v>
      </c>
      <c r="I141" s="117">
        <v>70524.2701124788</v>
      </c>
      <c r="J141" s="119">
        <v>67134.197722153418</v>
      </c>
      <c r="K141" s="56">
        <f t="shared" si="6"/>
        <v>2.8094288158523919</v>
      </c>
      <c r="L141" s="56">
        <f t="shared" si="7"/>
        <v>4.8483386001409352</v>
      </c>
      <c r="M141" s="56">
        <f t="shared" si="8"/>
        <v>4.826943803308434</v>
      </c>
      <c r="N141" s="42">
        <v>102.99199999999999</v>
      </c>
      <c r="O141" s="127">
        <v>439.88</v>
      </c>
      <c r="P141" s="140">
        <v>23.909099999999999</v>
      </c>
      <c r="Q141" s="43">
        <v>15.139000000000001</v>
      </c>
      <c r="R141" s="43">
        <v>10.972767111111112</v>
      </c>
      <c r="S141" s="43">
        <v>27.869</v>
      </c>
      <c r="T141" s="56">
        <v>1.8489300000000002</v>
      </c>
      <c r="U141" s="56">
        <v>-0.1868055555555555</v>
      </c>
      <c r="V141" s="43">
        <v>-2.9815040000000002</v>
      </c>
      <c r="W141" s="47">
        <v>6.5</v>
      </c>
      <c r="X141" s="47">
        <v>67.7</v>
      </c>
      <c r="Y141" s="47">
        <v>21</v>
      </c>
      <c r="Z141" s="47">
        <v>11.3</v>
      </c>
      <c r="AA141" s="47"/>
    </row>
    <row r="142" spans="1:27">
      <c r="A142" s="42" t="s">
        <v>26</v>
      </c>
      <c r="B142" s="21">
        <v>6</v>
      </c>
      <c r="C142" s="12">
        <v>2</v>
      </c>
      <c r="D142" s="47">
        <v>2</v>
      </c>
      <c r="E142" s="21">
        <v>19</v>
      </c>
      <c r="F142" s="21">
        <v>2</v>
      </c>
      <c r="G142" s="21">
        <v>3</v>
      </c>
      <c r="H142" s="118">
        <v>101</v>
      </c>
      <c r="I142" s="96">
        <v>1</v>
      </c>
      <c r="J142" s="119">
        <v>7959.0604724833629</v>
      </c>
      <c r="K142" s="56">
        <f t="shared" si="6"/>
        <v>2.0043213737826426</v>
      </c>
      <c r="L142" s="56">
        <f t="shared" si="7"/>
        <v>0</v>
      </c>
      <c r="M142" s="56">
        <f t="shared" si="8"/>
        <v>3.9008618044590038</v>
      </c>
      <c r="N142" s="42">
        <v>102.99199999999999</v>
      </c>
      <c r="O142" s="127">
        <v>439.88</v>
      </c>
      <c r="P142" s="140">
        <v>23.909099999999999</v>
      </c>
      <c r="Q142" s="43">
        <v>15.139000000000001</v>
      </c>
      <c r="R142" s="43">
        <v>10.972767111111112</v>
      </c>
      <c r="S142" s="43">
        <v>27.869</v>
      </c>
      <c r="T142" s="56">
        <v>1.8489300000000002</v>
      </c>
      <c r="U142" s="56">
        <v>-0.1868055555555555</v>
      </c>
      <c r="V142" s="43">
        <v>-2.9815040000000002</v>
      </c>
      <c r="W142" s="47">
        <v>6.5</v>
      </c>
      <c r="X142" s="47">
        <v>67.7</v>
      </c>
      <c r="Y142" s="47">
        <v>21</v>
      </c>
      <c r="Z142" s="47">
        <v>11.3</v>
      </c>
      <c r="AA142" s="47"/>
    </row>
    <row r="143" spans="1:27">
      <c r="A143" s="42" t="s">
        <v>27</v>
      </c>
      <c r="B143" s="21">
        <v>7</v>
      </c>
      <c r="C143" s="12">
        <v>3</v>
      </c>
      <c r="D143" s="47">
        <v>2</v>
      </c>
      <c r="E143" s="21">
        <v>20</v>
      </c>
      <c r="F143" s="21">
        <v>2</v>
      </c>
      <c r="G143" s="21">
        <v>1</v>
      </c>
      <c r="H143" s="96">
        <v>1</v>
      </c>
      <c r="I143" s="96">
        <v>1</v>
      </c>
      <c r="J143" s="96">
        <v>1</v>
      </c>
      <c r="K143" s="56">
        <f t="shared" si="6"/>
        <v>0</v>
      </c>
      <c r="L143" s="56">
        <f t="shared" si="7"/>
        <v>0</v>
      </c>
      <c r="M143" s="56">
        <f t="shared" si="8"/>
        <v>0</v>
      </c>
      <c r="N143" s="42">
        <v>113.85400000000001</v>
      </c>
      <c r="O143" s="127">
        <v>521.18200000000002</v>
      </c>
      <c r="P143" s="140">
        <v>38.061799999999998</v>
      </c>
      <c r="Q143" s="43">
        <v>14.709666666666669</v>
      </c>
      <c r="R143" s="43">
        <v>10.671542333333333</v>
      </c>
      <c r="S143" s="43">
        <v>27.673333333333332</v>
      </c>
      <c r="T143" s="56">
        <v>1.3705133333333333</v>
      </c>
      <c r="U143" s="56">
        <v>-0.58858100000000002</v>
      </c>
      <c r="V143" s="43">
        <v>-3.3210419999999998</v>
      </c>
      <c r="W143" s="47">
        <v>6.5</v>
      </c>
      <c r="X143" s="47">
        <v>71</v>
      </c>
      <c r="Y143" s="47">
        <v>15</v>
      </c>
      <c r="Z143" s="47">
        <v>14</v>
      </c>
      <c r="AA143" s="47"/>
    </row>
    <row r="144" spans="1:27">
      <c r="A144" s="42" t="s">
        <v>27</v>
      </c>
      <c r="B144" s="21">
        <v>7</v>
      </c>
      <c r="C144" s="12">
        <v>3</v>
      </c>
      <c r="D144" s="47">
        <v>2</v>
      </c>
      <c r="E144" s="21">
        <v>20</v>
      </c>
      <c r="F144" s="21">
        <v>2</v>
      </c>
      <c r="G144" s="21">
        <v>2</v>
      </c>
      <c r="H144" s="96">
        <v>1</v>
      </c>
      <c r="I144" s="96">
        <v>1</v>
      </c>
      <c r="J144" s="96">
        <v>1</v>
      </c>
      <c r="K144" s="56">
        <f t="shared" si="6"/>
        <v>0</v>
      </c>
      <c r="L144" s="56">
        <f t="shared" si="7"/>
        <v>0</v>
      </c>
      <c r="M144" s="56">
        <f t="shared" si="8"/>
        <v>0</v>
      </c>
      <c r="N144" s="42">
        <v>113.85400000000001</v>
      </c>
      <c r="O144" s="127">
        <v>521.18200000000002</v>
      </c>
      <c r="P144" s="140">
        <v>38.061799999999998</v>
      </c>
      <c r="Q144" s="43">
        <v>14.709666666666669</v>
      </c>
      <c r="R144" s="43">
        <v>10.671542333333333</v>
      </c>
      <c r="S144" s="43">
        <v>27.673333333333332</v>
      </c>
      <c r="T144" s="56">
        <v>1.3705133333333333</v>
      </c>
      <c r="U144" s="56">
        <v>-0.58858100000000002</v>
      </c>
      <c r="V144" s="43">
        <v>-3.3210419999999998</v>
      </c>
      <c r="W144" s="47">
        <v>6.5</v>
      </c>
      <c r="X144" s="47">
        <v>71</v>
      </c>
      <c r="Y144" s="47">
        <v>15</v>
      </c>
      <c r="Z144" s="47">
        <v>14</v>
      </c>
      <c r="AA144" s="47"/>
    </row>
    <row r="145" spans="1:27">
      <c r="A145" s="42" t="s">
        <v>27</v>
      </c>
      <c r="B145" s="21">
        <v>7</v>
      </c>
      <c r="C145" s="12">
        <v>3</v>
      </c>
      <c r="D145" s="47">
        <v>2</v>
      </c>
      <c r="E145" s="21">
        <v>20</v>
      </c>
      <c r="F145" s="21">
        <v>2</v>
      </c>
      <c r="G145" s="21">
        <v>3</v>
      </c>
      <c r="H145" s="118">
        <v>101</v>
      </c>
      <c r="I145" s="99">
        <v>307770</v>
      </c>
      <c r="J145" s="96">
        <v>1</v>
      </c>
      <c r="K145" s="56">
        <f t="shared" si="6"/>
        <v>2.0043213737826426</v>
      </c>
      <c r="L145" s="56">
        <f t="shared" si="7"/>
        <v>5.4882262845356422</v>
      </c>
      <c r="M145" s="56">
        <f t="shared" si="8"/>
        <v>0</v>
      </c>
      <c r="N145" s="42">
        <v>113.85400000000001</v>
      </c>
      <c r="O145" s="127">
        <v>521.18200000000002</v>
      </c>
      <c r="P145" s="140">
        <v>38.061799999999998</v>
      </c>
      <c r="Q145" s="43">
        <v>14.709666666666669</v>
      </c>
      <c r="R145" s="43">
        <v>10.671542333333333</v>
      </c>
      <c r="S145" s="43">
        <v>27.673333333333332</v>
      </c>
      <c r="T145" s="56">
        <v>1.3705133333333333</v>
      </c>
      <c r="U145" s="56">
        <v>-0.58858100000000002</v>
      </c>
      <c r="V145" s="43">
        <v>-3.3210419999999998</v>
      </c>
      <c r="W145" s="47">
        <v>6.5</v>
      </c>
      <c r="X145" s="47">
        <v>71</v>
      </c>
      <c r="Y145" s="47">
        <v>15</v>
      </c>
      <c r="Z145" s="47">
        <v>14</v>
      </c>
      <c r="AA145" s="47"/>
    </row>
    <row r="146" spans="1:27">
      <c r="A146" s="42" t="s">
        <v>28</v>
      </c>
      <c r="B146" s="21">
        <v>7</v>
      </c>
      <c r="C146" s="12">
        <v>3</v>
      </c>
      <c r="D146" s="47">
        <v>2</v>
      </c>
      <c r="E146" s="21">
        <v>21</v>
      </c>
      <c r="F146" s="21">
        <v>2</v>
      </c>
      <c r="G146" s="21">
        <v>1</v>
      </c>
      <c r="H146" s="96">
        <v>1</v>
      </c>
      <c r="I146" s="96">
        <v>1</v>
      </c>
      <c r="J146" s="96">
        <v>1</v>
      </c>
      <c r="K146" s="56">
        <f t="shared" si="6"/>
        <v>0</v>
      </c>
      <c r="L146" s="56">
        <f t="shared" si="7"/>
        <v>0</v>
      </c>
      <c r="M146" s="56">
        <f t="shared" si="8"/>
        <v>0</v>
      </c>
      <c r="N146" s="42">
        <v>113.307</v>
      </c>
      <c r="O146" s="127">
        <v>517.60299999999995</v>
      </c>
      <c r="P146" s="140">
        <v>37.583100000000002</v>
      </c>
      <c r="Q146" s="43">
        <v>14.741333333333335</v>
      </c>
      <c r="R146" s="43">
        <v>10.701511777777778</v>
      </c>
      <c r="S146" s="43">
        <v>27.699333333333332</v>
      </c>
      <c r="T146" s="56">
        <v>1.4036833333333334</v>
      </c>
      <c r="U146" s="56">
        <v>-0.55536169999999996</v>
      </c>
      <c r="V146" s="43">
        <v>-3.2877540000000005</v>
      </c>
      <c r="W146" s="47">
        <v>6.5</v>
      </c>
      <c r="X146" s="47">
        <v>71</v>
      </c>
      <c r="Y146" s="47">
        <v>15</v>
      </c>
      <c r="Z146" s="47">
        <v>14</v>
      </c>
      <c r="AA146" s="47"/>
    </row>
    <row r="147" spans="1:27">
      <c r="A147" s="42" t="s">
        <v>28</v>
      </c>
      <c r="B147" s="21">
        <v>7</v>
      </c>
      <c r="C147" s="12">
        <v>3</v>
      </c>
      <c r="D147" s="47">
        <v>2</v>
      </c>
      <c r="E147" s="21">
        <v>21</v>
      </c>
      <c r="F147" s="21">
        <v>2</v>
      </c>
      <c r="G147" s="21">
        <v>2</v>
      </c>
      <c r="H147" s="96">
        <v>1</v>
      </c>
      <c r="I147" s="96">
        <v>1</v>
      </c>
      <c r="J147" s="96">
        <v>1</v>
      </c>
      <c r="K147" s="56">
        <f t="shared" si="6"/>
        <v>0</v>
      </c>
      <c r="L147" s="56">
        <f t="shared" si="7"/>
        <v>0</v>
      </c>
      <c r="M147" s="56">
        <f t="shared" si="8"/>
        <v>0</v>
      </c>
      <c r="N147" s="42">
        <v>113.307</v>
      </c>
      <c r="O147" s="127">
        <v>517.60299999999995</v>
      </c>
      <c r="P147" s="140">
        <v>37.583100000000002</v>
      </c>
      <c r="Q147" s="43">
        <v>14.741333333333335</v>
      </c>
      <c r="R147" s="43">
        <v>10.701511777777778</v>
      </c>
      <c r="S147" s="43">
        <v>27.699333333333332</v>
      </c>
      <c r="T147" s="56">
        <v>1.4036833333333334</v>
      </c>
      <c r="U147" s="56">
        <v>-0.55536169999999996</v>
      </c>
      <c r="V147" s="43">
        <v>-3.2877540000000005</v>
      </c>
      <c r="W147" s="47">
        <v>6.5</v>
      </c>
      <c r="X147" s="47">
        <v>71</v>
      </c>
      <c r="Y147" s="47">
        <v>15</v>
      </c>
      <c r="Z147" s="47">
        <v>14</v>
      </c>
      <c r="AA147" s="47"/>
    </row>
    <row r="148" spans="1:27">
      <c r="A148" s="42" t="s">
        <v>28</v>
      </c>
      <c r="B148" s="21">
        <v>7</v>
      </c>
      <c r="C148" s="12">
        <v>3</v>
      </c>
      <c r="D148" s="47">
        <v>2</v>
      </c>
      <c r="E148" s="21">
        <v>21</v>
      </c>
      <c r="F148" s="21">
        <v>2</v>
      </c>
      <c r="G148" s="21">
        <v>3</v>
      </c>
      <c r="H148" s="96">
        <v>1</v>
      </c>
      <c r="I148" s="96">
        <v>1</v>
      </c>
      <c r="J148" s="76">
        <v>101</v>
      </c>
      <c r="K148" s="56">
        <f t="shared" si="6"/>
        <v>0</v>
      </c>
      <c r="L148" s="56">
        <f t="shared" si="7"/>
        <v>0</v>
      </c>
      <c r="M148" s="56">
        <f t="shared" si="8"/>
        <v>2.0043213737826426</v>
      </c>
      <c r="N148" s="42">
        <v>113.307</v>
      </c>
      <c r="O148" s="127">
        <v>517.60299999999995</v>
      </c>
      <c r="P148" s="140">
        <v>37.583100000000002</v>
      </c>
      <c r="Q148" s="43">
        <v>14.741333333333335</v>
      </c>
      <c r="R148" s="43">
        <v>10.701511777777778</v>
      </c>
      <c r="S148" s="43">
        <v>27.699333333333332</v>
      </c>
      <c r="T148" s="56">
        <v>1.4036833333333334</v>
      </c>
      <c r="U148" s="56">
        <v>-0.55536169999999996</v>
      </c>
      <c r="V148" s="43">
        <v>-3.2877540000000005</v>
      </c>
      <c r="W148" s="47">
        <v>6.5</v>
      </c>
      <c r="X148" s="47">
        <v>71</v>
      </c>
      <c r="Y148" s="47">
        <v>15</v>
      </c>
      <c r="Z148" s="47">
        <v>14</v>
      </c>
      <c r="AA148" s="47"/>
    </row>
    <row r="149" spans="1:27">
      <c r="A149" s="42" t="s">
        <v>29</v>
      </c>
      <c r="B149" s="21">
        <v>7</v>
      </c>
      <c r="C149" s="12">
        <v>3</v>
      </c>
      <c r="D149" s="47">
        <v>2</v>
      </c>
      <c r="E149" s="12">
        <v>22</v>
      </c>
      <c r="F149" s="21">
        <v>2</v>
      </c>
      <c r="G149" s="21">
        <v>1</v>
      </c>
      <c r="H149" s="96">
        <v>1</v>
      </c>
      <c r="I149" s="96">
        <v>1</v>
      </c>
      <c r="J149" s="96">
        <v>1</v>
      </c>
      <c r="K149" s="56">
        <f t="shared" si="6"/>
        <v>0</v>
      </c>
      <c r="L149" s="56">
        <f t="shared" si="7"/>
        <v>0</v>
      </c>
      <c r="M149" s="56">
        <f t="shared" si="8"/>
        <v>0</v>
      </c>
      <c r="N149" s="42">
        <v>111.75</v>
      </c>
      <c r="O149" s="127">
        <v>508.13200000000001</v>
      </c>
      <c r="P149" s="140">
        <v>36.295900000000003</v>
      </c>
      <c r="Q149" s="43">
        <v>14.798666666666668</v>
      </c>
      <c r="R149" s="43">
        <v>10.753217111111111</v>
      </c>
      <c r="S149" s="43">
        <v>27.742999999999999</v>
      </c>
      <c r="T149" s="56">
        <v>1.4592333333333334</v>
      </c>
      <c r="U149" s="56">
        <v>-0.50157677777777787</v>
      </c>
      <c r="V149" s="43">
        <v>-3.2356819999999997</v>
      </c>
      <c r="W149" s="47">
        <v>6.5</v>
      </c>
      <c r="X149" s="47">
        <v>67.7</v>
      </c>
      <c r="Y149" s="47">
        <v>21</v>
      </c>
      <c r="Z149" s="47">
        <v>11.3</v>
      </c>
      <c r="AA149" s="47"/>
    </row>
    <row r="150" spans="1:27">
      <c r="A150" s="42" t="s">
        <v>29</v>
      </c>
      <c r="B150" s="21">
        <v>7</v>
      </c>
      <c r="C150" s="12">
        <v>3</v>
      </c>
      <c r="D150" s="47">
        <v>2</v>
      </c>
      <c r="E150" s="12">
        <v>22</v>
      </c>
      <c r="F150" s="21">
        <v>2</v>
      </c>
      <c r="G150" s="21">
        <v>2</v>
      </c>
      <c r="H150" s="96">
        <v>1</v>
      </c>
      <c r="I150" s="117">
        <v>51029.229885304099</v>
      </c>
      <c r="J150" s="96">
        <v>1</v>
      </c>
      <c r="K150" s="56">
        <f t="shared" si="6"/>
        <v>0</v>
      </c>
      <c r="L150" s="56">
        <f t="shared" si="7"/>
        <v>4.7078190141663177</v>
      </c>
      <c r="M150" s="56">
        <f t="shared" si="8"/>
        <v>0</v>
      </c>
      <c r="N150" s="42">
        <v>111.75</v>
      </c>
      <c r="O150" s="127">
        <v>508.13200000000001</v>
      </c>
      <c r="P150" s="140">
        <v>36.295900000000003</v>
      </c>
      <c r="Q150" s="43">
        <v>14.798666666666668</v>
      </c>
      <c r="R150" s="43">
        <v>10.753217111111111</v>
      </c>
      <c r="S150" s="43">
        <v>27.742999999999999</v>
      </c>
      <c r="T150" s="56">
        <v>1.4592333333333334</v>
      </c>
      <c r="U150" s="56">
        <v>-0.50157677777777787</v>
      </c>
      <c r="V150" s="43">
        <v>-3.2356819999999997</v>
      </c>
      <c r="W150" s="47">
        <v>6.5</v>
      </c>
      <c r="X150" s="47">
        <v>67.7</v>
      </c>
      <c r="Y150" s="47">
        <v>21</v>
      </c>
      <c r="Z150" s="47">
        <v>11.3</v>
      </c>
      <c r="AA150" s="47"/>
    </row>
    <row r="151" spans="1:27">
      <c r="A151" s="42" t="s">
        <v>29</v>
      </c>
      <c r="B151" s="21">
        <v>7</v>
      </c>
      <c r="C151" s="12">
        <v>3</v>
      </c>
      <c r="D151" s="47">
        <v>2</v>
      </c>
      <c r="E151" s="12">
        <v>22</v>
      </c>
      <c r="F151" s="21">
        <v>2</v>
      </c>
      <c r="G151" s="21">
        <v>3</v>
      </c>
      <c r="H151" s="96">
        <v>1</v>
      </c>
      <c r="I151" s="96">
        <v>1</v>
      </c>
      <c r="J151" s="96">
        <v>1</v>
      </c>
      <c r="K151" s="56">
        <f t="shared" si="6"/>
        <v>0</v>
      </c>
      <c r="L151" s="56">
        <f t="shared" si="7"/>
        <v>0</v>
      </c>
      <c r="M151" s="56">
        <f t="shared" si="8"/>
        <v>0</v>
      </c>
      <c r="N151" s="42">
        <v>111.75</v>
      </c>
      <c r="O151" s="127">
        <v>508.13200000000001</v>
      </c>
      <c r="P151" s="140">
        <v>36.295900000000003</v>
      </c>
      <c r="Q151" s="43">
        <v>14.798666666666668</v>
      </c>
      <c r="R151" s="43">
        <v>10.753217111111111</v>
      </c>
      <c r="S151" s="43">
        <v>27.742999999999999</v>
      </c>
      <c r="T151" s="56">
        <v>1.4592333333333334</v>
      </c>
      <c r="U151" s="56">
        <v>-0.50157677777777787</v>
      </c>
      <c r="V151" s="43">
        <v>-3.2356819999999997</v>
      </c>
      <c r="W151" s="47">
        <v>6.5</v>
      </c>
      <c r="X151" s="47">
        <v>67.7</v>
      </c>
      <c r="Y151" s="47">
        <v>21</v>
      </c>
      <c r="Z151" s="47">
        <v>11.3</v>
      </c>
      <c r="AA151" s="47"/>
    </row>
    <row r="152" spans="1:27">
      <c r="A152" s="42" t="s">
        <v>30</v>
      </c>
      <c r="B152" s="21">
        <v>8</v>
      </c>
      <c r="C152" s="12">
        <v>3</v>
      </c>
      <c r="D152" s="47">
        <v>2</v>
      </c>
      <c r="E152" s="21">
        <v>23</v>
      </c>
      <c r="F152" s="21">
        <v>2</v>
      </c>
      <c r="G152" s="21">
        <v>1</v>
      </c>
      <c r="H152" s="96">
        <v>1</v>
      </c>
      <c r="I152" s="96">
        <v>1</v>
      </c>
      <c r="J152" s="96">
        <v>1</v>
      </c>
      <c r="K152" s="56">
        <f t="shared" si="6"/>
        <v>0</v>
      </c>
      <c r="L152" s="56">
        <f t="shared" si="7"/>
        <v>0</v>
      </c>
      <c r="M152" s="56">
        <f t="shared" si="8"/>
        <v>0</v>
      </c>
      <c r="N152" s="42">
        <v>102.37100000000001</v>
      </c>
      <c r="O152" s="127">
        <v>444.13</v>
      </c>
      <c r="P152" s="140">
        <v>26.5855</v>
      </c>
      <c r="Q152" s="43">
        <v>15.136666666666665</v>
      </c>
      <c r="R152" s="43">
        <v>10.975889333333335</v>
      </c>
      <c r="S152" s="43">
        <v>27.989666666666668</v>
      </c>
      <c r="T152" s="56">
        <v>1.8225300000000002</v>
      </c>
      <c r="U152" s="56">
        <v>-0.19262222222222222</v>
      </c>
      <c r="V152" s="43">
        <v>-2.9717000000000002</v>
      </c>
      <c r="W152" s="47">
        <v>6.5</v>
      </c>
      <c r="X152" s="47">
        <v>67.7</v>
      </c>
      <c r="Y152" s="47">
        <v>21</v>
      </c>
      <c r="Z152" s="47">
        <v>11.3</v>
      </c>
      <c r="AA152" s="47"/>
    </row>
    <row r="153" spans="1:27">
      <c r="A153" s="42" t="s">
        <v>30</v>
      </c>
      <c r="B153" s="21">
        <v>8</v>
      </c>
      <c r="C153" s="12">
        <v>3</v>
      </c>
      <c r="D153" s="47">
        <v>2</v>
      </c>
      <c r="E153" s="21">
        <v>23</v>
      </c>
      <c r="F153" s="21">
        <v>2</v>
      </c>
      <c r="G153" s="21">
        <v>2</v>
      </c>
      <c r="H153" s="96">
        <v>1</v>
      </c>
      <c r="I153" s="96">
        <v>1</v>
      </c>
      <c r="J153" s="119">
        <v>274.64714248358911</v>
      </c>
      <c r="K153" s="56">
        <f t="shared" si="6"/>
        <v>0</v>
      </c>
      <c r="L153" s="56">
        <f t="shared" si="7"/>
        <v>0</v>
      </c>
      <c r="M153" s="56">
        <f t="shared" si="8"/>
        <v>2.4387750848426677</v>
      </c>
      <c r="N153" s="42">
        <v>102.37100000000001</v>
      </c>
      <c r="O153" s="127">
        <v>444.13</v>
      </c>
      <c r="P153" s="140">
        <v>26.5855</v>
      </c>
      <c r="Q153" s="43">
        <v>15.136666666666665</v>
      </c>
      <c r="R153" s="43">
        <v>10.975889333333335</v>
      </c>
      <c r="S153" s="43">
        <v>27.989666666666668</v>
      </c>
      <c r="T153" s="56">
        <v>1.8225300000000002</v>
      </c>
      <c r="U153" s="56">
        <v>-0.19262222222222222</v>
      </c>
      <c r="V153" s="43">
        <v>-2.9717000000000002</v>
      </c>
      <c r="W153" s="47">
        <v>6.5</v>
      </c>
      <c r="X153" s="47">
        <v>67.7</v>
      </c>
      <c r="Y153" s="47">
        <v>21</v>
      </c>
      <c r="Z153" s="47">
        <v>11.3</v>
      </c>
      <c r="AA153" s="47"/>
    </row>
    <row r="154" spans="1:27">
      <c r="A154" s="42" t="s">
        <v>30</v>
      </c>
      <c r="B154" s="21">
        <v>8</v>
      </c>
      <c r="C154" s="12">
        <v>3</v>
      </c>
      <c r="D154" s="47">
        <v>2</v>
      </c>
      <c r="E154" s="21">
        <v>23</v>
      </c>
      <c r="F154" s="21">
        <v>2</v>
      </c>
      <c r="G154" s="21">
        <v>3</v>
      </c>
      <c r="H154" s="96">
        <v>1</v>
      </c>
      <c r="I154" s="96">
        <v>1</v>
      </c>
      <c r="J154" s="119">
        <v>1280.3266168797945</v>
      </c>
      <c r="K154" s="56">
        <f t="shared" si="6"/>
        <v>0</v>
      </c>
      <c r="L154" s="56">
        <f t="shared" si="7"/>
        <v>0</v>
      </c>
      <c r="M154" s="56">
        <f t="shared" si="8"/>
        <v>3.1073207741900899</v>
      </c>
      <c r="N154" s="42">
        <v>102.37100000000001</v>
      </c>
      <c r="O154" s="127">
        <v>444.13</v>
      </c>
      <c r="P154" s="140">
        <v>26.5855</v>
      </c>
      <c r="Q154" s="43">
        <v>15.136666666666665</v>
      </c>
      <c r="R154" s="43">
        <v>10.975889333333335</v>
      </c>
      <c r="S154" s="43">
        <v>27.989666666666668</v>
      </c>
      <c r="T154" s="56">
        <v>1.8225300000000002</v>
      </c>
      <c r="U154" s="56">
        <v>-0.19262222222222222</v>
      </c>
      <c r="V154" s="43">
        <v>-2.9717000000000002</v>
      </c>
      <c r="W154" s="47">
        <v>6.5</v>
      </c>
      <c r="X154" s="47">
        <v>67.7</v>
      </c>
      <c r="Y154" s="47">
        <v>21</v>
      </c>
      <c r="Z154" s="47">
        <v>11.3</v>
      </c>
      <c r="AA154" s="47"/>
    </row>
    <row r="155" spans="1:27">
      <c r="A155" s="42" t="s">
        <v>31</v>
      </c>
      <c r="B155" s="21">
        <v>8</v>
      </c>
      <c r="C155" s="12">
        <v>3</v>
      </c>
      <c r="D155" s="47">
        <v>2</v>
      </c>
      <c r="E155" s="21">
        <v>24</v>
      </c>
      <c r="F155" s="21">
        <v>2</v>
      </c>
      <c r="G155" s="21">
        <v>1</v>
      </c>
      <c r="H155" s="96">
        <v>1</v>
      </c>
      <c r="I155" s="96">
        <v>1</v>
      </c>
      <c r="J155" s="96">
        <v>1</v>
      </c>
      <c r="K155" s="56">
        <f t="shared" si="6"/>
        <v>0</v>
      </c>
      <c r="L155" s="56">
        <f t="shared" si="7"/>
        <v>0</v>
      </c>
      <c r="M155" s="56">
        <f t="shared" si="8"/>
        <v>0</v>
      </c>
      <c r="N155" s="42">
        <v>102.527</v>
      </c>
      <c r="O155" s="127">
        <v>443.71800000000002</v>
      </c>
      <c r="P155" s="140">
        <v>26.240200000000002</v>
      </c>
      <c r="Q155" s="43">
        <v>15.194333333333333</v>
      </c>
      <c r="R155" s="43">
        <v>11.036446666666667</v>
      </c>
      <c r="S155" s="43">
        <v>28.035666666666668</v>
      </c>
      <c r="T155" s="56">
        <v>1.8755600000000001</v>
      </c>
      <c r="U155" s="56">
        <v>-0.13948777777777779</v>
      </c>
      <c r="V155" s="43">
        <v>-2.9109379999999998</v>
      </c>
      <c r="W155" s="47">
        <v>7</v>
      </c>
      <c r="X155" s="47">
        <v>73.2</v>
      </c>
      <c r="Y155" s="47">
        <v>22.5</v>
      </c>
      <c r="Z155" s="47">
        <v>9.5</v>
      </c>
      <c r="AA155" s="47"/>
    </row>
    <row r="156" spans="1:27">
      <c r="A156" s="42" t="s">
        <v>31</v>
      </c>
      <c r="B156" s="21">
        <v>8</v>
      </c>
      <c r="C156" s="12">
        <v>3</v>
      </c>
      <c r="D156" s="47">
        <v>2</v>
      </c>
      <c r="E156" s="21">
        <v>24</v>
      </c>
      <c r="F156" s="21">
        <v>2</v>
      </c>
      <c r="G156" s="21">
        <v>2</v>
      </c>
      <c r="H156" s="96">
        <v>1</v>
      </c>
      <c r="I156" s="96">
        <v>1</v>
      </c>
      <c r="J156" s="119">
        <v>209.28994987688469</v>
      </c>
      <c r="K156" s="56">
        <f t="shared" si="6"/>
        <v>0</v>
      </c>
      <c r="L156" s="56">
        <f t="shared" si="7"/>
        <v>0</v>
      </c>
      <c r="M156" s="56">
        <f t="shared" si="8"/>
        <v>2.3207483739774504</v>
      </c>
      <c r="N156" s="42">
        <v>102.527</v>
      </c>
      <c r="O156" s="127">
        <v>443.71800000000002</v>
      </c>
      <c r="P156" s="140">
        <v>26.240200000000002</v>
      </c>
      <c r="Q156" s="43">
        <v>15.194333333333333</v>
      </c>
      <c r="R156" s="43">
        <v>11.036446666666667</v>
      </c>
      <c r="S156" s="43">
        <v>28.035666666666668</v>
      </c>
      <c r="T156" s="56">
        <v>1.8755600000000001</v>
      </c>
      <c r="U156" s="56">
        <v>-0.13948777777777779</v>
      </c>
      <c r="V156" s="43">
        <v>-2.9109379999999998</v>
      </c>
      <c r="W156" s="47">
        <v>7</v>
      </c>
      <c r="X156" s="47">
        <v>73.2</v>
      </c>
      <c r="Y156" s="47">
        <v>22.5</v>
      </c>
      <c r="Z156" s="47">
        <v>9.5</v>
      </c>
      <c r="AA156" s="47"/>
    </row>
    <row r="157" spans="1:27">
      <c r="A157" s="42" t="s">
        <v>31</v>
      </c>
      <c r="B157" s="21">
        <v>8</v>
      </c>
      <c r="C157" s="12">
        <v>3</v>
      </c>
      <c r="D157" s="47">
        <v>2</v>
      </c>
      <c r="E157" s="21">
        <v>24</v>
      </c>
      <c r="F157" s="21">
        <v>2</v>
      </c>
      <c r="G157" s="21">
        <v>3</v>
      </c>
      <c r="H157" s="96">
        <v>1</v>
      </c>
      <c r="I157" s="96">
        <v>1</v>
      </c>
      <c r="J157" s="119">
        <v>128.77037449936245</v>
      </c>
      <c r="K157" s="56">
        <f t="shared" si="6"/>
        <v>0</v>
      </c>
      <c r="L157" s="56">
        <f t="shared" si="7"/>
        <v>0</v>
      </c>
      <c r="M157" s="56">
        <f t="shared" si="8"/>
        <v>2.1098159587430136</v>
      </c>
      <c r="N157" s="42">
        <v>102.527</v>
      </c>
      <c r="O157" s="127">
        <v>443.71800000000002</v>
      </c>
      <c r="P157" s="140">
        <v>26.240200000000002</v>
      </c>
      <c r="Q157" s="43">
        <v>15.194333333333333</v>
      </c>
      <c r="R157" s="43">
        <v>11.036446666666667</v>
      </c>
      <c r="S157" s="43">
        <v>28.035666666666668</v>
      </c>
      <c r="T157" s="56">
        <v>1.8755600000000001</v>
      </c>
      <c r="U157" s="56">
        <v>-0.13948777777777779</v>
      </c>
      <c r="V157" s="43">
        <v>-2.9109379999999998</v>
      </c>
      <c r="W157" s="47">
        <v>7</v>
      </c>
      <c r="X157" s="47">
        <v>73.2</v>
      </c>
      <c r="Y157" s="47">
        <v>22.5</v>
      </c>
      <c r="Z157" s="47">
        <v>9.5</v>
      </c>
      <c r="AA157" s="47"/>
    </row>
    <row r="158" spans="1:27">
      <c r="A158" s="42" t="s">
        <v>32</v>
      </c>
      <c r="B158" s="21">
        <v>8</v>
      </c>
      <c r="C158" s="12">
        <v>3</v>
      </c>
      <c r="D158" s="47">
        <v>2</v>
      </c>
      <c r="E158" s="21">
        <v>25</v>
      </c>
      <c r="F158" s="21">
        <v>2</v>
      </c>
      <c r="G158" s="21">
        <v>1</v>
      </c>
      <c r="H158" s="96">
        <v>1</v>
      </c>
      <c r="I158" s="96">
        <v>1</v>
      </c>
      <c r="J158" s="96">
        <v>1</v>
      </c>
      <c r="K158" s="56">
        <f t="shared" si="6"/>
        <v>0</v>
      </c>
      <c r="L158" s="56">
        <f t="shared" si="7"/>
        <v>0</v>
      </c>
      <c r="M158" s="56">
        <f t="shared" si="8"/>
        <v>0</v>
      </c>
      <c r="N158" s="42">
        <v>102.392</v>
      </c>
      <c r="O158" s="127">
        <v>445.161</v>
      </c>
      <c r="P158" s="140">
        <v>26.9069</v>
      </c>
      <c r="Q158" s="43">
        <v>15.096333333333334</v>
      </c>
      <c r="R158" s="43">
        <v>10.96047511111111</v>
      </c>
      <c r="S158" s="43">
        <v>27.990666666666666</v>
      </c>
      <c r="T158" s="56">
        <v>1.8171833333333334</v>
      </c>
      <c r="U158" s="56">
        <v>-0.19966777777777769</v>
      </c>
      <c r="V158" s="43">
        <v>-2.97261</v>
      </c>
      <c r="W158" s="47">
        <v>7.2</v>
      </c>
      <c r="X158" s="47">
        <v>73.2</v>
      </c>
      <c r="Y158" s="47">
        <v>21</v>
      </c>
      <c r="Z158" s="47">
        <v>24.5</v>
      </c>
      <c r="AA158" s="47"/>
    </row>
    <row r="159" spans="1:27">
      <c r="A159" s="42" t="s">
        <v>32</v>
      </c>
      <c r="B159" s="21">
        <v>8</v>
      </c>
      <c r="C159" s="12">
        <v>3</v>
      </c>
      <c r="D159" s="47">
        <v>2</v>
      </c>
      <c r="E159" s="21">
        <v>25</v>
      </c>
      <c r="F159" s="21">
        <v>2</v>
      </c>
      <c r="G159" s="21">
        <v>2</v>
      </c>
      <c r="H159" s="96">
        <v>1</v>
      </c>
      <c r="I159" s="76">
        <v>101</v>
      </c>
      <c r="J159" s="119">
        <v>267.78755021288032</v>
      </c>
      <c r="K159" s="56">
        <f t="shared" si="6"/>
        <v>0</v>
      </c>
      <c r="L159" s="56">
        <f t="shared" si="7"/>
        <v>2.0043213737826426</v>
      </c>
      <c r="M159" s="56">
        <f t="shared" si="8"/>
        <v>2.4277903822371134</v>
      </c>
      <c r="N159" s="42">
        <v>102.392</v>
      </c>
      <c r="O159" s="127">
        <v>445.161</v>
      </c>
      <c r="P159" s="140">
        <v>26.9069</v>
      </c>
      <c r="Q159" s="43">
        <v>15.096333333333334</v>
      </c>
      <c r="R159" s="43">
        <v>10.96047511111111</v>
      </c>
      <c r="S159" s="43">
        <v>27.990666666666666</v>
      </c>
      <c r="T159" s="56">
        <v>1.8171833333333334</v>
      </c>
      <c r="U159" s="56">
        <v>-0.19966777777777769</v>
      </c>
      <c r="V159" s="43">
        <v>-2.97261</v>
      </c>
      <c r="W159" s="47">
        <v>7.2</v>
      </c>
      <c r="X159" s="47">
        <v>73.2</v>
      </c>
      <c r="Y159" s="47">
        <v>21</v>
      </c>
      <c r="Z159" s="47">
        <v>24.5</v>
      </c>
      <c r="AA159" s="47"/>
    </row>
    <row r="160" spans="1:27">
      <c r="A160" s="42" t="s">
        <v>32</v>
      </c>
      <c r="B160" s="21">
        <v>8</v>
      </c>
      <c r="C160" s="12">
        <v>3</v>
      </c>
      <c r="D160" s="47">
        <v>2</v>
      </c>
      <c r="E160" s="21">
        <v>25</v>
      </c>
      <c r="F160" s="21">
        <v>2</v>
      </c>
      <c r="G160" s="21">
        <v>3</v>
      </c>
      <c r="H160" s="96">
        <v>1</v>
      </c>
      <c r="I160" s="96">
        <v>1</v>
      </c>
      <c r="J160" s="96">
        <v>1</v>
      </c>
      <c r="K160" s="56">
        <f t="shared" si="6"/>
        <v>0</v>
      </c>
      <c r="L160" s="56">
        <f t="shared" si="7"/>
        <v>0</v>
      </c>
      <c r="M160" s="56">
        <f t="shared" si="8"/>
        <v>0</v>
      </c>
      <c r="N160" s="42">
        <v>102.392</v>
      </c>
      <c r="O160" s="127">
        <v>445.161</v>
      </c>
      <c r="P160" s="140">
        <v>26.9069</v>
      </c>
      <c r="Q160" s="43">
        <v>15.096333333333334</v>
      </c>
      <c r="R160" s="43">
        <v>10.96047511111111</v>
      </c>
      <c r="S160" s="43">
        <v>27.990666666666666</v>
      </c>
      <c r="T160" s="56">
        <v>1.8171833333333334</v>
      </c>
      <c r="U160" s="56">
        <v>-0.19966777777777769</v>
      </c>
      <c r="V160" s="43">
        <v>-2.97261</v>
      </c>
      <c r="W160" s="47">
        <v>7.2</v>
      </c>
      <c r="X160" s="47">
        <v>73.2</v>
      </c>
      <c r="Y160" s="47">
        <v>21</v>
      </c>
      <c r="Z160" s="47">
        <v>24.5</v>
      </c>
      <c r="AA160" s="47"/>
    </row>
    <row r="161" spans="1:27">
      <c r="A161" s="28" t="s">
        <v>33</v>
      </c>
      <c r="B161" s="21">
        <v>8</v>
      </c>
      <c r="C161" s="12">
        <v>3</v>
      </c>
      <c r="D161" s="47">
        <v>2</v>
      </c>
      <c r="E161" s="21">
        <v>26</v>
      </c>
      <c r="F161" s="21">
        <v>2</v>
      </c>
      <c r="G161" s="21">
        <v>1</v>
      </c>
      <c r="H161" s="96">
        <v>1</v>
      </c>
      <c r="I161" s="96">
        <v>1</v>
      </c>
      <c r="J161" s="96">
        <v>1</v>
      </c>
      <c r="K161" s="56">
        <f t="shared" si="6"/>
        <v>0</v>
      </c>
      <c r="L161" s="56">
        <f t="shared" si="7"/>
        <v>0</v>
      </c>
      <c r="M161" s="56">
        <f t="shared" si="8"/>
        <v>0</v>
      </c>
      <c r="N161" s="42">
        <v>106.31</v>
      </c>
      <c r="O161" s="127">
        <v>474.81799999999998</v>
      </c>
      <c r="P161" s="140">
        <v>31.397200000000002</v>
      </c>
      <c r="Q161" s="43">
        <v>14.837333333333333</v>
      </c>
      <c r="R161" s="43">
        <v>10.763960144444447</v>
      </c>
      <c r="S161" s="43">
        <v>27.756</v>
      </c>
      <c r="T161" s="56">
        <v>1.6203529999999999</v>
      </c>
      <c r="U161" s="56">
        <v>-0.37985455555555553</v>
      </c>
      <c r="V161" s="43">
        <v>-3.1286621999999999</v>
      </c>
      <c r="W161" s="47">
        <v>7</v>
      </c>
      <c r="X161" s="47">
        <v>68</v>
      </c>
      <c r="Y161" s="47">
        <v>10.3</v>
      </c>
      <c r="Z161" s="47">
        <v>9.5</v>
      </c>
      <c r="AA161" s="47"/>
    </row>
    <row r="162" spans="1:27">
      <c r="A162" s="28" t="s">
        <v>33</v>
      </c>
      <c r="B162" s="21">
        <v>8</v>
      </c>
      <c r="C162" s="12">
        <v>3</v>
      </c>
      <c r="D162" s="47">
        <v>2</v>
      </c>
      <c r="E162" s="21">
        <v>26</v>
      </c>
      <c r="F162" s="21">
        <v>2</v>
      </c>
      <c r="G162" s="21">
        <v>2</v>
      </c>
      <c r="H162" s="96">
        <v>1</v>
      </c>
      <c r="I162" s="96">
        <v>1</v>
      </c>
      <c r="J162" s="96">
        <v>1</v>
      </c>
      <c r="K162" s="56">
        <f t="shared" si="6"/>
        <v>0</v>
      </c>
      <c r="L162" s="56">
        <f t="shared" si="7"/>
        <v>0</v>
      </c>
      <c r="M162" s="56">
        <f t="shared" si="8"/>
        <v>0</v>
      </c>
      <c r="N162" s="42">
        <v>106.31</v>
      </c>
      <c r="O162" s="127">
        <v>474.81799999999998</v>
      </c>
      <c r="P162" s="140">
        <v>31.397200000000002</v>
      </c>
      <c r="Q162" s="43">
        <v>14.837333333333333</v>
      </c>
      <c r="R162" s="43">
        <v>10.763960144444447</v>
      </c>
      <c r="S162" s="43">
        <v>27.756</v>
      </c>
      <c r="T162" s="56">
        <v>1.6203529999999999</v>
      </c>
      <c r="U162" s="56">
        <v>-0.37985455555555553</v>
      </c>
      <c r="V162" s="43">
        <v>-3.1286621999999999</v>
      </c>
      <c r="W162" s="47">
        <v>7</v>
      </c>
      <c r="X162" s="47">
        <v>68</v>
      </c>
      <c r="Y162" s="47">
        <v>10.3</v>
      </c>
      <c r="Z162" s="47">
        <v>9.5</v>
      </c>
      <c r="AA162" s="47"/>
    </row>
    <row r="163" spans="1:27">
      <c r="A163" s="28" t="s">
        <v>33</v>
      </c>
      <c r="B163" s="21">
        <v>8</v>
      </c>
      <c r="C163" s="12">
        <v>3</v>
      </c>
      <c r="D163" s="47">
        <v>2</v>
      </c>
      <c r="E163" s="21">
        <v>26</v>
      </c>
      <c r="F163" s="21">
        <v>2</v>
      </c>
      <c r="G163" s="21">
        <v>3</v>
      </c>
      <c r="H163" s="96">
        <v>1</v>
      </c>
      <c r="I163" s="96">
        <v>1</v>
      </c>
      <c r="J163" s="96">
        <v>1</v>
      </c>
      <c r="K163" s="56">
        <f t="shared" si="6"/>
        <v>0</v>
      </c>
      <c r="L163" s="56">
        <f t="shared" si="7"/>
        <v>0</v>
      </c>
      <c r="M163" s="56">
        <f t="shared" si="8"/>
        <v>0</v>
      </c>
      <c r="N163" s="42">
        <v>106.31</v>
      </c>
      <c r="O163" s="127">
        <v>474.81799999999998</v>
      </c>
      <c r="P163" s="140">
        <v>31.397200000000002</v>
      </c>
      <c r="Q163" s="43">
        <v>14.837333333333333</v>
      </c>
      <c r="R163" s="43">
        <v>10.763960144444447</v>
      </c>
      <c r="S163" s="43">
        <v>27.756</v>
      </c>
      <c r="T163" s="56">
        <v>1.6203529999999999</v>
      </c>
      <c r="U163" s="56">
        <v>-0.37985455555555553</v>
      </c>
      <c r="V163" s="43">
        <v>-3.1286621999999999</v>
      </c>
      <c r="W163" s="47">
        <v>7</v>
      </c>
      <c r="X163" s="47">
        <v>68</v>
      </c>
      <c r="Y163" s="47">
        <v>10.3</v>
      </c>
      <c r="Z163" s="47">
        <v>9.5</v>
      </c>
      <c r="AA163" s="47"/>
    </row>
    <row r="164" spans="1:27">
      <c r="A164" s="42" t="s">
        <v>34</v>
      </c>
      <c r="B164" s="21">
        <v>9</v>
      </c>
      <c r="C164" s="12">
        <v>1</v>
      </c>
      <c r="D164" s="47">
        <v>4</v>
      </c>
      <c r="E164" s="21">
        <v>27</v>
      </c>
      <c r="F164" s="21">
        <v>2</v>
      </c>
      <c r="G164" s="21">
        <v>1</v>
      </c>
      <c r="H164" s="96">
        <v>1</v>
      </c>
      <c r="I164" s="117">
        <v>4552.9518098157687</v>
      </c>
      <c r="J164" s="96">
        <v>1</v>
      </c>
      <c r="K164" s="56">
        <f t="shared" si="6"/>
        <v>0</v>
      </c>
      <c r="L164" s="56">
        <f t="shared" si="7"/>
        <v>3.6582930535935287</v>
      </c>
      <c r="M164" s="56">
        <f t="shared" si="8"/>
        <v>0</v>
      </c>
      <c r="N164" s="17">
        <v>43.277999999999999</v>
      </c>
      <c r="O164" s="127">
        <v>328.18700000000001</v>
      </c>
      <c r="P164" s="140">
        <v>5.5338900000000004</v>
      </c>
      <c r="Q164" s="17">
        <v>18.186999999999998</v>
      </c>
      <c r="R164" s="43">
        <v>10.359018888888889</v>
      </c>
      <c r="S164" s="43">
        <v>26.09266666666667</v>
      </c>
      <c r="T164" s="57">
        <v>4.5830333333333337</v>
      </c>
      <c r="U164" s="56">
        <v>-0.35206555555555558</v>
      </c>
      <c r="V164" s="43">
        <v>-3.6161380000000003</v>
      </c>
      <c r="W164" s="47">
        <v>6.7</v>
      </c>
      <c r="X164" s="47">
        <v>71.8</v>
      </c>
      <c r="Y164" s="47">
        <v>14</v>
      </c>
      <c r="Z164" s="47">
        <v>14.2</v>
      </c>
      <c r="AA164" s="47"/>
    </row>
    <row r="165" spans="1:27">
      <c r="A165" s="42" t="s">
        <v>34</v>
      </c>
      <c r="B165" s="21">
        <v>9</v>
      </c>
      <c r="C165" s="12">
        <v>1</v>
      </c>
      <c r="D165" s="47">
        <v>4</v>
      </c>
      <c r="E165" s="21">
        <v>27</v>
      </c>
      <c r="F165" s="21">
        <v>2</v>
      </c>
      <c r="G165" s="21">
        <v>2</v>
      </c>
      <c r="H165" s="96">
        <v>1</v>
      </c>
      <c r="I165" s="117">
        <v>7519.8262723860889</v>
      </c>
      <c r="J165" s="96">
        <v>1</v>
      </c>
      <c r="K165" s="56">
        <f t="shared" si="6"/>
        <v>0</v>
      </c>
      <c r="L165" s="56">
        <f t="shared" si="7"/>
        <v>3.8762078073714821</v>
      </c>
      <c r="M165" s="56">
        <f t="shared" si="8"/>
        <v>0</v>
      </c>
      <c r="N165" s="17">
        <v>43.277999999999999</v>
      </c>
      <c r="O165" s="127">
        <v>328.18700000000001</v>
      </c>
      <c r="P165" s="140">
        <v>5.5338900000000004</v>
      </c>
      <c r="Q165" s="17">
        <v>18.186999999999998</v>
      </c>
      <c r="R165" s="43">
        <v>10.359018888888889</v>
      </c>
      <c r="S165" s="43">
        <v>26.09266666666667</v>
      </c>
      <c r="T165" s="57">
        <v>4.5830333333333337</v>
      </c>
      <c r="U165" s="56">
        <v>-0.35206555555555558</v>
      </c>
      <c r="V165" s="43">
        <v>-3.6161380000000003</v>
      </c>
      <c r="W165" s="47">
        <v>6.7</v>
      </c>
      <c r="X165" s="47">
        <v>71.8</v>
      </c>
      <c r="Y165" s="47">
        <v>14</v>
      </c>
      <c r="Z165" s="47">
        <v>14.2</v>
      </c>
      <c r="AA165" s="47"/>
    </row>
    <row r="166" spans="1:27">
      <c r="A166" s="42" t="s">
        <v>34</v>
      </c>
      <c r="B166" s="21">
        <v>9</v>
      </c>
      <c r="C166" s="12">
        <v>1</v>
      </c>
      <c r="D166" s="47">
        <v>4</v>
      </c>
      <c r="E166" s="21">
        <v>27</v>
      </c>
      <c r="F166" s="21">
        <v>2</v>
      </c>
      <c r="G166" s="21">
        <v>3</v>
      </c>
      <c r="H166" s="96">
        <v>1</v>
      </c>
      <c r="I166" s="117">
        <v>6633.2662366720961</v>
      </c>
      <c r="J166" s="119">
        <v>756.44917354022516</v>
      </c>
      <c r="K166" s="56">
        <f t="shared" si="6"/>
        <v>0</v>
      </c>
      <c r="L166" s="56">
        <f t="shared" si="7"/>
        <v>3.8217274287467617</v>
      </c>
      <c r="M166" s="56">
        <f t="shared" si="8"/>
        <v>2.8787797527259311</v>
      </c>
      <c r="N166" s="17">
        <v>43.277999999999999</v>
      </c>
      <c r="O166" s="127">
        <v>328.18700000000001</v>
      </c>
      <c r="P166" s="140">
        <v>5.5338900000000004</v>
      </c>
      <c r="Q166" s="17">
        <v>18.186999999999998</v>
      </c>
      <c r="R166" s="43">
        <v>10.359018888888889</v>
      </c>
      <c r="S166" s="43">
        <v>26.09266666666667</v>
      </c>
      <c r="T166" s="57">
        <v>4.5830333333333337</v>
      </c>
      <c r="U166" s="56">
        <v>-0.35206555555555558</v>
      </c>
      <c r="V166" s="43">
        <v>-3.6161380000000003</v>
      </c>
      <c r="W166" s="47">
        <v>6.7</v>
      </c>
      <c r="X166" s="47">
        <v>71.8</v>
      </c>
      <c r="Y166" s="47">
        <v>14</v>
      </c>
      <c r="Z166" s="47">
        <v>14.2</v>
      </c>
      <c r="AA166" s="47"/>
    </row>
    <row r="167" spans="1:27">
      <c r="A167" s="42" t="s">
        <v>35</v>
      </c>
      <c r="B167" s="21">
        <v>9</v>
      </c>
      <c r="C167" s="12">
        <v>1</v>
      </c>
      <c r="D167" s="47">
        <v>4</v>
      </c>
      <c r="E167" s="21">
        <v>28</v>
      </c>
      <c r="F167" s="21">
        <v>2</v>
      </c>
      <c r="G167" s="21">
        <v>1</v>
      </c>
      <c r="H167" s="96">
        <v>1</v>
      </c>
      <c r="I167" s="96">
        <v>1</v>
      </c>
      <c r="J167" s="96">
        <v>1</v>
      </c>
      <c r="K167" s="56">
        <f t="shared" si="6"/>
        <v>0</v>
      </c>
      <c r="L167" s="56">
        <f t="shared" si="7"/>
        <v>0</v>
      </c>
      <c r="M167" s="56">
        <f t="shared" si="8"/>
        <v>0</v>
      </c>
      <c r="N167" s="17">
        <v>43.475999999999999</v>
      </c>
      <c r="O167" s="127">
        <v>325.94900000000001</v>
      </c>
      <c r="P167" s="140">
        <v>5.2241799999999996</v>
      </c>
      <c r="Q167" s="17">
        <v>18.352666666666664</v>
      </c>
      <c r="R167" s="43">
        <v>10.524519999999999</v>
      </c>
      <c r="S167" s="43">
        <v>26.401</v>
      </c>
      <c r="T167" s="57">
        <v>4.7107333333333328</v>
      </c>
      <c r="U167" s="56">
        <v>-0.23864888888888894</v>
      </c>
      <c r="V167" s="43">
        <v>-3.4986679999999999</v>
      </c>
      <c r="W167" s="47">
        <v>6.7</v>
      </c>
      <c r="X167" s="47">
        <v>71.8</v>
      </c>
      <c r="Y167" s="47">
        <v>14</v>
      </c>
      <c r="Z167" s="47">
        <v>14.2</v>
      </c>
      <c r="AA167" s="47"/>
    </row>
    <row r="168" spans="1:27">
      <c r="A168" s="42" t="s">
        <v>35</v>
      </c>
      <c r="B168" s="21">
        <v>9</v>
      </c>
      <c r="C168" s="12">
        <v>1</v>
      </c>
      <c r="D168" s="47">
        <v>4</v>
      </c>
      <c r="E168" s="21">
        <v>28</v>
      </c>
      <c r="F168" s="21">
        <v>2</v>
      </c>
      <c r="G168" s="21">
        <v>2</v>
      </c>
      <c r="H168" s="96">
        <v>1</v>
      </c>
      <c r="I168" s="96">
        <v>1</v>
      </c>
      <c r="J168" s="96">
        <v>1</v>
      </c>
      <c r="K168" s="56">
        <f t="shared" si="6"/>
        <v>0</v>
      </c>
      <c r="L168" s="56">
        <f t="shared" si="7"/>
        <v>0</v>
      </c>
      <c r="M168" s="56">
        <f t="shared" si="8"/>
        <v>0</v>
      </c>
      <c r="N168" s="17">
        <v>43.475999999999999</v>
      </c>
      <c r="O168" s="127">
        <v>325.94900000000001</v>
      </c>
      <c r="P168" s="140">
        <v>5.2241799999999996</v>
      </c>
      <c r="Q168" s="17">
        <v>18.352666666666664</v>
      </c>
      <c r="R168" s="43">
        <v>10.524519999999999</v>
      </c>
      <c r="S168" s="43">
        <v>26.401</v>
      </c>
      <c r="T168" s="57">
        <v>4.7107333333333328</v>
      </c>
      <c r="U168" s="56">
        <v>-0.23864888888888894</v>
      </c>
      <c r="V168" s="43">
        <v>-3.4986679999999999</v>
      </c>
      <c r="W168" s="47">
        <v>6.7</v>
      </c>
      <c r="X168" s="47">
        <v>71.8</v>
      </c>
      <c r="Y168" s="47">
        <v>14</v>
      </c>
      <c r="Z168" s="47">
        <v>14.2</v>
      </c>
      <c r="AA168" s="47"/>
    </row>
    <row r="169" spans="1:27">
      <c r="A169" s="42" t="s">
        <v>35</v>
      </c>
      <c r="B169" s="21">
        <v>9</v>
      </c>
      <c r="C169" s="12">
        <v>1</v>
      </c>
      <c r="D169" s="47">
        <v>4</v>
      </c>
      <c r="E169" s="21">
        <v>28</v>
      </c>
      <c r="F169" s="21">
        <v>2</v>
      </c>
      <c r="G169" s="21">
        <v>3</v>
      </c>
      <c r="H169" s="96">
        <v>1</v>
      </c>
      <c r="I169" s="96">
        <v>1</v>
      </c>
      <c r="J169" s="96">
        <v>1</v>
      </c>
      <c r="K169" s="56">
        <f t="shared" si="6"/>
        <v>0</v>
      </c>
      <c r="L169" s="56">
        <f t="shared" si="7"/>
        <v>0</v>
      </c>
      <c r="M169" s="56">
        <f t="shared" si="8"/>
        <v>0</v>
      </c>
      <c r="N169" s="17">
        <v>43.475999999999999</v>
      </c>
      <c r="O169" s="127">
        <v>325.94900000000001</v>
      </c>
      <c r="P169" s="140">
        <v>5.2241799999999996</v>
      </c>
      <c r="Q169" s="17">
        <v>18.352666666666664</v>
      </c>
      <c r="R169" s="43">
        <v>10.524519999999999</v>
      </c>
      <c r="S169" s="43">
        <v>26.401</v>
      </c>
      <c r="T169" s="57">
        <v>4.7107333333333328</v>
      </c>
      <c r="U169" s="56">
        <v>-0.23864888888888894</v>
      </c>
      <c r="V169" s="43">
        <v>-3.4986679999999999</v>
      </c>
      <c r="W169" s="47">
        <v>6.7</v>
      </c>
      <c r="X169" s="47">
        <v>71.8</v>
      </c>
      <c r="Y169" s="47">
        <v>14</v>
      </c>
      <c r="Z169" s="47">
        <v>14.2</v>
      </c>
      <c r="AA169" s="47"/>
    </row>
    <row r="170" spans="1:27">
      <c r="A170" s="42" t="s">
        <v>36</v>
      </c>
      <c r="B170" s="21">
        <v>9</v>
      </c>
      <c r="C170" s="12">
        <v>1</v>
      </c>
      <c r="D170" s="47">
        <v>4</v>
      </c>
      <c r="E170" s="21">
        <v>29</v>
      </c>
      <c r="F170" s="21">
        <v>2</v>
      </c>
      <c r="G170" s="21">
        <v>1</v>
      </c>
      <c r="H170" s="96">
        <v>1</v>
      </c>
      <c r="I170" s="96">
        <v>1</v>
      </c>
      <c r="J170" s="96">
        <v>1</v>
      </c>
      <c r="K170" s="56">
        <f t="shared" si="6"/>
        <v>0</v>
      </c>
      <c r="L170" s="56">
        <f t="shared" si="7"/>
        <v>0</v>
      </c>
      <c r="M170" s="56">
        <f t="shared" si="8"/>
        <v>0</v>
      </c>
      <c r="N170" s="17">
        <v>42.507999999999996</v>
      </c>
      <c r="O170" s="127">
        <v>329.18799999999999</v>
      </c>
      <c r="P170" s="140">
        <v>5.5779300000000003</v>
      </c>
      <c r="Q170" s="17">
        <v>18.060666666666666</v>
      </c>
      <c r="R170" s="43">
        <v>10.244915555555556</v>
      </c>
      <c r="S170" s="43">
        <v>25.899666666666665</v>
      </c>
      <c r="T170" s="57">
        <v>4.7487666666666675</v>
      </c>
      <c r="U170" s="56">
        <v>-0.29888111111111076</v>
      </c>
      <c r="V170" s="43">
        <v>-3.6158459999999999</v>
      </c>
      <c r="W170" s="47">
        <v>6.7</v>
      </c>
      <c r="X170" s="47">
        <v>71.8</v>
      </c>
      <c r="Y170" s="47">
        <v>14</v>
      </c>
      <c r="Z170" s="47">
        <v>14.2</v>
      </c>
      <c r="AA170" s="47"/>
    </row>
    <row r="171" spans="1:27">
      <c r="A171" s="42" t="s">
        <v>36</v>
      </c>
      <c r="B171" s="21">
        <v>9</v>
      </c>
      <c r="C171" s="12">
        <v>1</v>
      </c>
      <c r="D171" s="47">
        <v>4</v>
      </c>
      <c r="E171" s="21">
        <v>29</v>
      </c>
      <c r="F171" s="21">
        <v>2</v>
      </c>
      <c r="G171" s="21">
        <v>2</v>
      </c>
      <c r="H171" s="96">
        <v>1</v>
      </c>
      <c r="I171" s="96">
        <v>1</v>
      </c>
      <c r="J171" s="96">
        <v>1</v>
      </c>
      <c r="K171" s="56">
        <f t="shared" si="6"/>
        <v>0</v>
      </c>
      <c r="L171" s="56">
        <f t="shared" si="7"/>
        <v>0</v>
      </c>
      <c r="M171" s="56">
        <f t="shared" si="8"/>
        <v>0</v>
      </c>
      <c r="N171" s="17">
        <v>42.507999999999996</v>
      </c>
      <c r="O171" s="127">
        <v>329.18799999999999</v>
      </c>
      <c r="P171" s="140">
        <v>5.5779300000000003</v>
      </c>
      <c r="Q171" s="17">
        <v>18.060666666666666</v>
      </c>
      <c r="R171" s="43">
        <v>10.244915555555556</v>
      </c>
      <c r="S171" s="43">
        <v>25.899666666666665</v>
      </c>
      <c r="T171" s="57">
        <v>4.7487666666666675</v>
      </c>
      <c r="U171" s="56">
        <v>-0.29888111111111076</v>
      </c>
      <c r="V171" s="43">
        <v>-3.6158459999999999</v>
      </c>
      <c r="W171" s="47">
        <v>6.7</v>
      </c>
      <c r="X171" s="47">
        <v>71.8</v>
      </c>
      <c r="Y171" s="47">
        <v>14</v>
      </c>
      <c r="Z171" s="47">
        <v>14.2</v>
      </c>
      <c r="AA171" s="47"/>
    </row>
    <row r="172" spans="1:27">
      <c r="A172" s="42" t="s">
        <v>36</v>
      </c>
      <c r="B172" s="21">
        <v>9</v>
      </c>
      <c r="C172" s="12">
        <v>1</v>
      </c>
      <c r="D172" s="47">
        <v>4</v>
      </c>
      <c r="E172" s="21">
        <v>29</v>
      </c>
      <c r="F172" s="21">
        <v>2</v>
      </c>
      <c r="G172" s="21">
        <v>3</v>
      </c>
      <c r="H172" s="96">
        <v>1</v>
      </c>
      <c r="I172" s="101">
        <v>31334</v>
      </c>
      <c r="J172" s="96">
        <v>1</v>
      </c>
      <c r="K172" s="56">
        <f t="shared" si="6"/>
        <v>0</v>
      </c>
      <c r="L172" s="56">
        <f t="shared" si="7"/>
        <v>4.4960158390898624</v>
      </c>
      <c r="M172" s="56">
        <f t="shared" si="8"/>
        <v>0</v>
      </c>
      <c r="N172" s="17">
        <v>42.507999999999996</v>
      </c>
      <c r="O172" s="127">
        <v>329.18799999999999</v>
      </c>
      <c r="P172" s="140">
        <v>5.5779300000000003</v>
      </c>
      <c r="Q172" s="17">
        <v>18.060666666666666</v>
      </c>
      <c r="R172" s="43">
        <v>10.244915555555556</v>
      </c>
      <c r="S172" s="43">
        <v>25.899666666666665</v>
      </c>
      <c r="T172" s="57">
        <v>4.7487666666666675</v>
      </c>
      <c r="U172" s="56">
        <v>-0.29888111111111076</v>
      </c>
      <c r="V172" s="43">
        <v>-3.6158459999999999</v>
      </c>
      <c r="W172" s="47">
        <v>6.7</v>
      </c>
      <c r="X172" s="47">
        <v>71.8</v>
      </c>
      <c r="Y172" s="47">
        <v>14</v>
      </c>
      <c r="Z172" s="47">
        <v>14.2</v>
      </c>
      <c r="AA172" s="47"/>
    </row>
    <row r="173" spans="1:27">
      <c r="A173" s="42" t="s">
        <v>37</v>
      </c>
      <c r="B173" s="21">
        <v>10</v>
      </c>
      <c r="C173" s="12">
        <v>2</v>
      </c>
      <c r="D173" s="47">
        <v>4</v>
      </c>
      <c r="E173" s="21">
        <v>30</v>
      </c>
      <c r="F173" s="21">
        <v>2</v>
      </c>
      <c r="G173" s="21">
        <v>1</v>
      </c>
      <c r="H173" s="96">
        <v>1</v>
      </c>
      <c r="I173" s="96">
        <v>1</v>
      </c>
      <c r="J173" s="96">
        <v>1</v>
      </c>
      <c r="K173" s="56">
        <f t="shared" si="6"/>
        <v>0</v>
      </c>
      <c r="L173" s="56">
        <f t="shared" si="7"/>
        <v>0</v>
      </c>
      <c r="M173" s="56">
        <f t="shared" si="8"/>
        <v>0</v>
      </c>
      <c r="N173" s="42">
        <v>87.069000000000003</v>
      </c>
      <c r="O173" s="127">
        <v>401.20699999999999</v>
      </c>
      <c r="P173" s="140">
        <v>18.5379</v>
      </c>
      <c r="Q173" s="43">
        <v>14.833</v>
      </c>
      <c r="R173" s="43">
        <v>10.335678888888889</v>
      </c>
      <c r="S173" s="43">
        <v>28.051333333333332</v>
      </c>
      <c r="T173" s="56">
        <v>1.292235</v>
      </c>
      <c r="U173" s="56">
        <v>-0.73448944444444464</v>
      </c>
      <c r="V173" s="43">
        <v>-3.7040500000000001</v>
      </c>
      <c r="W173" s="47">
        <v>6.5</v>
      </c>
      <c r="X173" s="47">
        <v>69.5</v>
      </c>
      <c r="Y173" s="47">
        <v>19.899999999999999</v>
      </c>
      <c r="Z173" s="47">
        <v>10.6</v>
      </c>
      <c r="AA173" s="47"/>
    </row>
    <row r="174" spans="1:27">
      <c r="A174" s="42" t="s">
        <v>37</v>
      </c>
      <c r="B174" s="21">
        <v>10</v>
      </c>
      <c r="C174" s="12">
        <v>2</v>
      </c>
      <c r="D174" s="47">
        <v>4</v>
      </c>
      <c r="E174" s="21">
        <v>30</v>
      </c>
      <c r="F174" s="21">
        <v>2</v>
      </c>
      <c r="G174" s="21">
        <v>2</v>
      </c>
      <c r="H174" s="96">
        <v>1</v>
      </c>
      <c r="I174" s="96">
        <v>1</v>
      </c>
      <c r="J174" s="96">
        <v>1</v>
      </c>
      <c r="K174" s="56">
        <f t="shared" si="6"/>
        <v>0</v>
      </c>
      <c r="L174" s="56">
        <f t="shared" si="7"/>
        <v>0</v>
      </c>
      <c r="M174" s="56">
        <f t="shared" si="8"/>
        <v>0</v>
      </c>
      <c r="N174" s="42">
        <v>87.069000000000003</v>
      </c>
      <c r="O174" s="127">
        <v>401.20699999999999</v>
      </c>
      <c r="P174" s="140">
        <v>18.5379</v>
      </c>
      <c r="Q174" s="43">
        <v>14.833</v>
      </c>
      <c r="R174" s="43">
        <v>10.335678888888889</v>
      </c>
      <c r="S174" s="43">
        <v>28.051333333333332</v>
      </c>
      <c r="T174" s="56">
        <v>1.292235</v>
      </c>
      <c r="U174" s="56">
        <v>-0.73448944444444464</v>
      </c>
      <c r="V174" s="42">
        <v>-0.35206555555555558</v>
      </c>
      <c r="W174" s="47">
        <v>6.5</v>
      </c>
      <c r="X174" s="47">
        <v>69.5</v>
      </c>
      <c r="Y174" s="47">
        <v>19.899999999999999</v>
      </c>
      <c r="Z174" s="47">
        <v>10.6</v>
      </c>
      <c r="AA174" s="47"/>
    </row>
    <row r="175" spans="1:27">
      <c r="A175" s="42" t="s">
        <v>37</v>
      </c>
      <c r="B175" s="21">
        <v>10</v>
      </c>
      <c r="C175" s="12">
        <v>2</v>
      </c>
      <c r="D175" s="47">
        <v>4</v>
      </c>
      <c r="E175" s="21">
        <v>30</v>
      </c>
      <c r="F175" s="21">
        <v>2</v>
      </c>
      <c r="G175" s="21">
        <v>3</v>
      </c>
      <c r="H175" s="76">
        <v>101</v>
      </c>
      <c r="I175" s="117">
        <v>57850.365782924113</v>
      </c>
      <c r="J175" s="76">
        <v>101</v>
      </c>
      <c r="K175" s="56">
        <f t="shared" si="6"/>
        <v>2.0043213737826426</v>
      </c>
      <c r="L175" s="56">
        <f t="shared" si="7"/>
        <v>4.7623061093033829</v>
      </c>
      <c r="M175" s="56">
        <f t="shared" si="8"/>
        <v>2.0043213737826426</v>
      </c>
      <c r="N175" s="42">
        <v>87.069000000000003</v>
      </c>
      <c r="O175" s="127">
        <v>401.20699999999999</v>
      </c>
      <c r="P175" s="140">
        <v>18.5379</v>
      </c>
      <c r="Q175" s="43">
        <v>14.833</v>
      </c>
      <c r="R175" s="43">
        <v>10.335678888888889</v>
      </c>
      <c r="S175" s="43">
        <v>28.051333333333332</v>
      </c>
      <c r="T175" s="56">
        <v>1.292235</v>
      </c>
      <c r="U175" s="56">
        <v>-0.73448944444444464</v>
      </c>
      <c r="V175" s="43">
        <v>-3.7040500000000001</v>
      </c>
      <c r="W175" s="47">
        <v>6.5</v>
      </c>
      <c r="X175" s="47">
        <v>69.5</v>
      </c>
      <c r="Y175" s="47">
        <v>19.899999999999999</v>
      </c>
      <c r="Z175" s="47">
        <v>10.6</v>
      </c>
      <c r="AA175" s="47"/>
    </row>
    <row r="176" spans="1:27">
      <c r="A176" s="42" t="s">
        <v>38</v>
      </c>
      <c r="B176" s="21">
        <v>10</v>
      </c>
      <c r="C176" s="12">
        <v>2</v>
      </c>
      <c r="D176" s="47">
        <v>4</v>
      </c>
      <c r="E176" s="21">
        <v>31</v>
      </c>
      <c r="F176" s="21">
        <v>2</v>
      </c>
      <c r="G176" s="21">
        <v>1</v>
      </c>
      <c r="H176" s="96">
        <v>1</v>
      </c>
      <c r="I176" s="96">
        <v>1</v>
      </c>
      <c r="J176" s="96">
        <v>1</v>
      </c>
      <c r="K176" s="56">
        <f t="shared" si="6"/>
        <v>0</v>
      </c>
      <c r="L176" s="56">
        <f t="shared" si="7"/>
        <v>0</v>
      </c>
      <c r="M176" s="56">
        <f t="shared" si="8"/>
        <v>0</v>
      </c>
      <c r="N176" s="42">
        <v>87.061999999999998</v>
      </c>
      <c r="O176" s="127">
        <v>401.11</v>
      </c>
      <c r="P176" s="140">
        <v>18.5078</v>
      </c>
      <c r="Q176" s="43">
        <v>14.834333333333333</v>
      </c>
      <c r="R176" s="43">
        <v>10.336895555555556</v>
      </c>
      <c r="S176" s="43">
        <v>28.052666666666667</v>
      </c>
      <c r="T176" s="56">
        <v>1.2881026666666664</v>
      </c>
      <c r="U176" s="56">
        <v>-0.73733133333333345</v>
      </c>
      <c r="V176" s="43">
        <v>-3.704412</v>
      </c>
      <c r="W176" s="47">
        <v>6.5</v>
      </c>
      <c r="X176" s="47">
        <v>69.5</v>
      </c>
      <c r="Y176" s="47">
        <v>19.899999999999999</v>
      </c>
      <c r="Z176" s="47">
        <v>10.6</v>
      </c>
      <c r="AA176" s="47"/>
    </row>
    <row r="177" spans="1:27">
      <c r="A177" s="42" t="s">
        <v>38</v>
      </c>
      <c r="B177" s="21">
        <v>10</v>
      </c>
      <c r="C177" s="12">
        <v>2</v>
      </c>
      <c r="D177" s="47">
        <v>4</v>
      </c>
      <c r="E177" s="21">
        <v>31</v>
      </c>
      <c r="F177" s="21">
        <v>2</v>
      </c>
      <c r="G177" s="21">
        <v>2</v>
      </c>
      <c r="H177" s="96">
        <v>1</v>
      </c>
      <c r="I177" s="117">
        <v>2415.8455978300613</v>
      </c>
      <c r="J177" s="96">
        <v>1</v>
      </c>
      <c r="K177" s="56">
        <f t="shared" si="6"/>
        <v>0</v>
      </c>
      <c r="L177" s="56">
        <f t="shared" si="7"/>
        <v>3.3830691740909802</v>
      </c>
      <c r="M177" s="56">
        <f t="shared" si="8"/>
        <v>0</v>
      </c>
      <c r="N177" s="42">
        <v>87.061999999999998</v>
      </c>
      <c r="O177" s="127">
        <v>401.11</v>
      </c>
      <c r="P177" s="140">
        <v>18.5078</v>
      </c>
      <c r="Q177" s="43">
        <v>14.834333333333333</v>
      </c>
      <c r="R177" s="43">
        <v>10.336895555555556</v>
      </c>
      <c r="S177" s="43">
        <v>28.052666666666667</v>
      </c>
      <c r="T177" s="56">
        <v>1.2881026666666664</v>
      </c>
      <c r="U177" s="56">
        <v>-0.73733133333333345</v>
      </c>
      <c r="V177" s="43">
        <v>-3.704412</v>
      </c>
      <c r="W177" s="47">
        <v>6.5</v>
      </c>
      <c r="X177" s="47">
        <v>69.5</v>
      </c>
      <c r="Y177" s="47">
        <v>19.899999999999999</v>
      </c>
      <c r="Z177" s="47">
        <v>10.6</v>
      </c>
      <c r="AA177" s="47"/>
    </row>
    <row r="178" spans="1:27">
      <c r="A178" s="42" t="s">
        <v>38</v>
      </c>
      <c r="B178" s="21">
        <v>10</v>
      </c>
      <c r="C178" s="12">
        <v>2</v>
      </c>
      <c r="D178" s="47">
        <v>4</v>
      </c>
      <c r="E178" s="21">
        <v>31</v>
      </c>
      <c r="F178" s="21">
        <v>2</v>
      </c>
      <c r="G178" s="21">
        <v>3</v>
      </c>
      <c r="H178" s="96">
        <v>1</v>
      </c>
      <c r="I178" s="96">
        <v>1</v>
      </c>
      <c r="J178" s="96">
        <v>1</v>
      </c>
      <c r="K178" s="56">
        <f t="shared" si="6"/>
        <v>0</v>
      </c>
      <c r="L178" s="56">
        <f t="shared" si="7"/>
        <v>0</v>
      </c>
      <c r="M178" s="56">
        <f t="shared" si="8"/>
        <v>0</v>
      </c>
      <c r="N178" s="42">
        <v>87.061999999999998</v>
      </c>
      <c r="O178" s="127">
        <v>401.11</v>
      </c>
      <c r="P178" s="140">
        <v>18.5078</v>
      </c>
      <c r="Q178" s="43">
        <v>14.834333333333333</v>
      </c>
      <c r="R178" s="43">
        <v>10.336895555555556</v>
      </c>
      <c r="S178" s="43">
        <v>28.052666666666667</v>
      </c>
      <c r="T178" s="56">
        <v>1.2881026666666664</v>
      </c>
      <c r="U178" s="56">
        <v>-0.73733133333333345</v>
      </c>
      <c r="V178" s="43">
        <v>-3.704412</v>
      </c>
      <c r="W178" s="47">
        <v>6.5</v>
      </c>
      <c r="X178" s="47">
        <v>69.5</v>
      </c>
      <c r="Y178" s="47">
        <v>19.899999999999999</v>
      </c>
      <c r="Z178" s="47">
        <v>10.6</v>
      </c>
      <c r="AA178" s="47"/>
    </row>
    <row r="179" spans="1:27">
      <c r="A179" s="42" t="s">
        <v>39</v>
      </c>
      <c r="B179" s="21">
        <v>11</v>
      </c>
      <c r="C179" s="12">
        <v>2</v>
      </c>
      <c r="D179" s="47">
        <v>4</v>
      </c>
      <c r="E179" s="21">
        <v>32</v>
      </c>
      <c r="F179" s="21">
        <v>2</v>
      </c>
      <c r="G179" s="21">
        <v>1</v>
      </c>
      <c r="H179" s="96">
        <v>1</v>
      </c>
      <c r="I179" s="96">
        <v>1</v>
      </c>
      <c r="J179" s="96">
        <v>1</v>
      </c>
      <c r="K179" s="56">
        <f t="shared" si="6"/>
        <v>0</v>
      </c>
      <c r="L179" s="56">
        <f t="shared" si="7"/>
        <v>0</v>
      </c>
      <c r="M179" s="56">
        <f t="shared" si="8"/>
        <v>0</v>
      </c>
      <c r="N179" s="42">
        <v>86.272999999999996</v>
      </c>
      <c r="O179" s="127">
        <v>394.7</v>
      </c>
      <c r="P179" s="140">
        <v>17.3917</v>
      </c>
      <c r="Q179" s="43">
        <v>14.937333333333333</v>
      </c>
      <c r="R179" s="43">
        <v>10.42779</v>
      </c>
      <c r="S179" s="43">
        <v>28.141666666666666</v>
      </c>
      <c r="T179" s="56">
        <v>1.2219473333333335</v>
      </c>
      <c r="U179" s="56">
        <v>-0.76361977777777801</v>
      </c>
      <c r="V179" s="43">
        <v>-3.6685720000000002</v>
      </c>
      <c r="W179" s="47">
        <v>6.5</v>
      </c>
      <c r="X179" s="47">
        <v>65.400000000000006</v>
      </c>
      <c r="Y179" s="47">
        <v>14.5</v>
      </c>
      <c r="Z179" s="47">
        <v>20.100000000000001</v>
      </c>
      <c r="AA179" s="47"/>
    </row>
    <row r="180" spans="1:27">
      <c r="A180" s="42" t="s">
        <v>39</v>
      </c>
      <c r="B180" s="21">
        <v>11</v>
      </c>
      <c r="C180" s="12">
        <v>2</v>
      </c>
      <c r="D180" s="47">
        <v>4</v>
      </c>
      <c r="E180" s="21">
        <v>32</v>
      </c>
      <c r="F180" s="21">
        <v>2</v>
      </c>
      <c r="G180" s="21">
        <v>2</v>
      </c>
      <c r="H180" s="76">
        <v>101</v>
      </c>
      <c r="I180" s="96">
        <v>1</v>
      </c>
      <c r="J180" s="96">
        <v>1</v>
      </c>
      <c r="K180" s="56">
        <f t="shared" si="6"/>
        <v>2.0043213737826426</v>
      </c>
      <c r="L180" s="56">
        <f t="shared" si="7"/>
        <v>0</v>
      </c>
      <c r="M180" s="56">
        <f t="shared" si="8"/>
        <v>0</v>
      </c>
      <c r="N180" s="42">
        <v>86.272999999999996</v>
      </c>
      <c r="O180" s="127">
        <v>394.7</v>
      </c>
      <c r="P180" s="140">
        <v>17.3917</v>
      </c>
      <c r="Q180" s="43">
        <v>14.937333333333333</v>
      </c>
      <c r="R180" s="43">
        <v>10.42779</v>
      </c>
      <c r="S180" s="43">
        <v>28.141666666666666</v>
      </c>
      <c r="T180" s="56">
        <v>1.2219473333333335</v>
      </c>
      <c r="U180" s="56">
        <v>-0.76361977777777801</v>
      </c>
      <c r="V180" s="43">
        <v>-3.6685720000000002</v>
      </c>
      <c r="W180" s="47">
        <v>6.5</v>
      </c>
      <c r="X180" s="47">
        <v>65.400000000000006</v>
      </c>
      <c r="Y180" s="47">
        <v>14.5</v>
      </c>
      <c r="Z180" s="47">
        <v>20.100000000000001</v>
      </c>
      <c r="AA180" s="47"/>
    </row>
    <row r="181" spans="1:27">
      <c r="A181" s="42" t="s">
        <v>39</v>
      </c>
      <c r="B181" s="21">
        <v>11</v>
      </c>
      <c r="C181" s="12">
        <v>2</v>
      </c>
      <c r="D181" s="47">
        <v>4</v>
      </c>
      <c r="E181" s="21">
        <v>32</v>
      </c>
      <c r="F181" s="21">
        <v>2</v>
      </c>
      <c r="G181" s="21">
        <v>3</v>
      </c>
      <c r="H181" s="96">
        <v>1</v>
      </c>
      <c r="I181" s="96">
        <v>1</v>
      </c>
      <c r="J181" s="96">
        <v>1</v>
      </c>
      <c r="K181" s="56">
        <f t="shared" si="6"/>
        <v>0</v>
      </c>
      <c r="L181" s="56">
        <f t="shared" si="7"/>
        <v>0</v>
      </c>
      <c r="M181" s="56">
        <f t="shared" si="8"/>
        <v>0</v>
      </c>
      <c r="N181" s="42">
        <v>86.272999999999996</v>
      </c>
      <c r="O181" s="127">
        <v>394.7</v>
      </c>
      <c r="P181" s="140">
        <v>17.3917</v>
      </c>
      <c r="Q181" s="43">
        <v>14.937333333333333</v>
      </c>
      <c r="R181" s="43">
        <v>10.42779</v>
      </c>
      <c r="S181" s="43">
        <v>28.141666666666666</v>
      </c>
      <c r="T181" s="56">
        <v>1.2219473333333335</v>
      </c>
      <c r="U181" s="56">
        <v>-0.76361977777777801</v>
      </c>
      <c r="V181" s="43">
        <v>-3.6685720000000002</v>
      </c>
      <c r="W181" s="47">
        <v>6.5</v>
      </c>
      <c r="X181" s="47">
        <v>65.400000000000006</v>
      </c>
      <c r="Y181" s="47">
        <v>14.5</v>
      </c>
      <c r="Z181" s="47">
        <v>20.100000000000001</v>
      </c>
      <c r="AA181" s="47"/>
    </row>
    <row r="182" spans="1:27">
      <c r="A182" s="42" t="s">
        <v>40</v>
      </c>
      <c r="B182" s="21">
        <v>11</v>
      </c>
      <c r="C182" s="12">
        <v>2</v>
      </c>
      <c r="D182" s="47">
        <v>4</v>
      </c>
      <c r="E182" s="21">
        <v>33</v>
      </c>
      <c r="F182" s="21">
        <v>2</v>
      </c>
      <c r="G182" s="21">
        <v>1</v>
      </c>
      <c r="H182" s="100">
        <v>3376</v>
      </c>
      <c r="I182" s="96">
        <v>1</v>
      </c>
      <c r="J182" s="119">
        <v>3812.2886678798345</v>
      </c>
      <c r="K182" s="56">
        <f t="shared" si="6"/>
        <v>3.5284024379536176</v>
      </c>
      <c r="L182" s="56">
        <f t="shared" si="7"/>
        <v>0</v>
      </c>
      <c r="M182" s="56">
        <f t="shared" si="8"/>
        <v>3.5811857781469767</v>
      </c>
      <c r="N182" s="42">
        <v>86.1</v>
      </c>
      <c r="O182" s="127">
        <v>393.93299999999999</v>
      </c>
      <c r="P182" s="140">
        <v>17.328800000000001</v>
      </c>
      <c r="Q182" s="43">
        <v>14.950333333333333</v>
      </c>
      <c r="R182" s="43">
        <v>10.438456666666667</v>
      </c>
      <c r="S182" s="43">
        <v>28.152666666666665</v>
      </c>
      <c r="T182" s="56">
        <v>1.2214293333333333</v>
      </c>
      <c r="U182" s="56">
        <v>-0.76070022222222211</v>
      </c>
      <c r="V182" s="43">
        <v>-3.6638120000000001</v>
      </c>
      <c r="W182" s="47">
        <v>6.5</v>
      </c>
      <c r="X182" s="47">
        <v>65.400000000000006</v>
      </c>
      <c r="Y182" s="47">
        <v>14.5</v>
      </c>
      <c r="Z182" s="47">
        <v>20.100000000000001</v>
      </c>
      <c r="AA182" s="47"/>
    </row>
    <row r="183" spans="1:27">
      <c r="A183" s="42" t="s">
        <v>40</v>
      </c>
      <c r="B183" s="21">
        <v>11</v>
      </c>
      <c r="C183" s="12">
        <v>2</v>
      </c>
      <c r="D183" s="47">
        <v>4</v>
      </c>
      <c r="E183" s="21">
        <v>33</v>
      </c>
      <c r="F183" s="21">
        <v>2</v>
      </c>
      <c r="G183" s="21">
        <v>2</v>
      </c>
      <c r="H183" s="115">
        <v>1997.2428442948908</v>
      </c>
      <c r="I183" s="96">
        <v>1</v>
      </c>
      <c r="J183" s="119">
        <v>2865.4191098104266</v>
      </c>
      <c r="K183" s="56">
        <f t="shared" si="6"/>
        <v>3.3004308738467585</v>
      </c>
      <c r="L183" s="56">
        <f t="shared" si="7"/>
        <v>0</v>
      </c>
      <c r="M183" s="56">
        <f t="shared" si="8"/>
        <v>3.4571881529233006</v>
      </c>
      <c r="N183" s="42">
        <v>86.1</v>
      </c>
      <c r="O183" s="127">
        <v>393.93299999999999</v>
      </c>
      <c r="P183" s="140">
        <v>17.328800000000001</v>
      </c>
      <c r="Q183" s="43">
        <v>14.950333333333333</v>
      </c>
      <c r="R183" s="43">
        <v>10.438456666666667</v>
      </c>
      <c r="S183" s="43">
        <v>28.152666666666665</v>
      </c>
      <c r="T183" s="56">
        <v>1.2214293333333333</v>
      </c>
      <c r="U183" s="56">
        <v>-0.76070022222222211</v>
      </c>
      <c r="V183" s="43">
        <v>-3.6638120000000001</v>
      </c>
      <c r="W183" s="47">
        <v>6.5</v>
      </c>
      <c r="X183" s="47">
        <v>65.400000000000006</v>
      </c>
      <c r="Y183" s="47">
        <v>14.5</v>
      </c>
      <c r="Z183" s="47">
        <v>20.100000000000001</v>
      </c>
      <c r="AA183" s="47"/>
    </row>
    <row r="184" spans="1:27">
      <c r="A184" s="42" t="s">
        <v>40</v>
      </c>
      <c r="B184" s="21">
        <v>11</v>
      </c>
      <c r="C184" s="12">
        <v>2</v>
      </c>
      <c r="D184" s="47">
        <v>4</v>
      </c>
      <c r="E184" s="21">
        <v>33</v>
      </c>
      <c r="F184" s="21">
        <v>2</v>
      </c>
      <c r="G184" s="21">
        <v>3</v>
      </c>
      <c r="H184" s="96">
        <v>1</v>
      </c>
      <c r="I184" s="96">
        <v>1</v>
      </c>
      <c r="J184" s="96">
        <v>1</v>
      </c>
      <c r="K184" s="56">
        <f t="shared" si="6"/>
        <v>0</v>
      </c>
      <c r="L184" s="56">
        <f t="shared" si="7"/>
        <v>0</v>
      </c>
      <c r="M184" s="56">
        <f t="shared" si="8"/>
        <v>0</v>
      </c>
      <c r="N184" s="42">
        <v>86.1</v>
      </c>
      <c r="O184" s="127">
        <v>393.93299999999999</v>
      </c>
      <c r="P184" s="140">
        <v>17.328800000000001</v>
      </c>
      <c r="Q184" s="43">
        <v>14.950333333333333</v>
      </c>
      <c r="R184" s="43">
        <v>10.438456666666667</v>
      </c>
      <c r="S184" s="43">
        <v>28.152666666666665</v>
      </c>
      <c r="T184" s="56">
        <v>1.2214293333333333</v>
      </c>
      <c r="U184" s="56">
        <v>-0.76070022222222211</v>
      </c>
      <c r="V184" s="43">
        <v>-3.6638120000000001</v>
      </c>
      <c r="W184" s="47">
        <v>6.5</v>
      </c>
      <c r="X184" s="47">
        <v>65.400000000000006</v>
      </c>
      <c r="Y184" s="47">
        <v>14.5</v>
      </c>
      <c r="Z184" s="47">
        <v>20.100000000000001</v>
      </c>
      <c r="AA184" s="47"/>
    </row>
    <row r="185" spans="1:27">
      <c r="A185" s="42" t="s">
        <v>8</v>
      </c>
      <c r="B185" s="21">
        <v>1</v>
      </c>
      <c r="C185" s="12">
        <v>2</v>
      </c>
      <c r="D185" s="47">
        <v>3</v>
      </c>
      <c r="E185" s="21">
        <v>1</v>
      </c>
      <c r="F185" s="21">
        <v>3</v>
      </c>
      <c r="G185" s="21">
        <v>1</v>
      </c>
      <c r="H185" s="96">
        <v>1</v>
      </c>
      <c r="I185" s="96">
        <v>1</v>
      </c>
      <c r="J185" s="96">
        <v>1</v>
      </c>
      <c r="K185" s="56">
        <f t="shared" si="6"/>
        <v>0</v>
      </c>
      <c r="L185" s="56">
        <f t="shared" si="7"/>
        <v>0</v>
      </c>
      <c r="M185" s="56">
        <f t="shared" si="8"/>
        <v>0</v>
      </c>
      <c r="N185" s="42">
        <v>99.894999999999996</v>
      </c>
      <c r="O185" s="127">
        <v>422.36200000000002</v>
      </c>
      <c r="P185" s="140">
        <v>21.218900000000001</v>
      </c>
      <c r="Q185" s="43">
        <v>13.528533333333334</v>
      </c>
      <c r="R185" s="43">
        <v>10.838655555555555</v>
      </c>
      <c r="S185" s="43">
        <v>27.951333333333334</v>
      </c>
      <c r="T185" s="56">
        <v>2.1689688888888896</v>
      </c>
      <c r="U185" s="56">
        <v>0.82052666666666663</v>
      </c>
      <c r="V185" s="43">
        <v>-2.3805280000000004</v>
      </c>
      <c r="W185" s="47">
        <v>6.5</v>
      </c>
      <c r="X185" s="47">
        <v>67.7</v>
      </c>
      <c r="Y185" s="47">
        <v>21</v>
      </c>
      <c r="Z185" s="47">
        <v>11.3</v>
      </c>
      <c r="AA185" s="47"/>
    </row>
    <row r="186" spans="1:27">
      <c r="A186" s="42" t="s">
        <v>8</v>
      </c>
      <c r="B186" s="21">
        <v>1</v>
      </c>
      <c r="C186" s="12">
        <v>2</v>
      </c>
      <c r="D186" s="47">
        <v>3</v>
      </c>
      <c r="E186" s="21">
        <v>1</v>
      </c>
      <c r="F186" s="21">
        <v>3</v>
      </c>
      <c r="G186" s="21">
        <v>2</v>
      </c>
      <c r="H186" s="96">
        <v>1</v>
      </c>
      <c r="I186" s="118">
        <v>77.589077634065745</v>
      </c>
      <c r="J186" s="76">
        <v>101</v>
      </c>
      <c r="K186" s="56">
        <f t="shared" si="6"/>
        <v>0</v>
      </c>
      <c r="L186" s="56">
        <f t="shared" si="7"/>
        <v>1.8898005890788532</v>
      </c>
      <c r="M186" s="56">
        <f t="shared" si="8"/>
        <v>2.0043213737826426</v>
      </c>
      <c r="N186" s="42">
        <v>99.894999999999996</v>
      </c>
      <c r="O186" s="127">
        <v>422.36200000000002</v>
      </c>
      <c r="P186" s="140">
        <v>21.218900000000001</v>
      </c>
      <c r="Q186" s="43">
        <v>13.528533333333334</v>
      </c>
      <c r="R186" s="43">
        <v>10.838655555555555</v>
      </c>
      <c r="S186" s="43">
        <v>27.951333333333334</v>
      </c>
      <c r="T186" s="56">
        <v>2.1689688888888896</v>
      </c>
      <c r="U186" s="56">
        <v>0.82052666666666663</v>
      </c>
      <c r="V186" s="43">
        <v>-2.3805280000000004</v>
      </c>
      <c r="W186" s="47">
        <v>6.5</v>
      </c>
      <c r="X186" s="47">
        <v>67.7</v>
      </c>
      <c r="Y186" s="47">
        <v>21</v>
      </c>
      <c r="Z186" s="47">
        <v>11.3</v>
      </c>
      <c r="AA186" s="47"/>
    </row>
    <row r="187" spans="1:27">
      <c r="A187" s="42" t="s">
        <v>8</v>
      </c>
      <c r="B187" s="21">
        <v>1</v>
      </c>
      <c r="C187" s="12">
        <v>2</v>
      </c>
      <c r="D187" s="47">
        <v>3</v>
      </c>
      <c r="E187" s="21">
        <v>1</v>
      </c>
      <c r="F187" s="21">
        <v>3</v>
      </c>
      <c r="G187" s="21">
        <v>3</v>
      </c>
      <c r="H187" s="115">
        <v>11089.326191652239</v>
      </c>
      <c r="I187" s="96">
        <v>1</v>
      </c>
      <c r="J187" s="96">
        <v>1</v>
      </c>
      <c r="K187" s="56">
        <f t="shared" si="6"/>
        <v>4.0449051584000593</v>
      </c>
      <c r="L187" s="56">
        <f t="shared" si="7"/>
        <v>0</v>
      </c>
      <c r="M187" s="56">
        <f t="shared" si="8"/>
        <v>0</v>
      </c>
      <c r="N187" s="42">
        <v>99.894999999999996</v>
      </c>
      <c r="O187" s="127">
        <v>422.36200000000002</v>
      </c>
      <c r="P187" s="140">
        <v>21.218900000000001</v>
      </c>
      <c r="Q187" s="43">
        <v>13.528533333333334</v>
      </c>
      <c r="R187" s="43">
        <v>10.838655555555555</v>
      </c>
      <c r="S187" s="43">
        <v>27.951333333333334</v>
      </c>
      <c r="T187" s="56">
        <v>2.1689688888888896</v>
      </c>
      <c r="U187" s="56">
        <v>0.82052666666666663</v>
      </c>
      <c r="V187" s="43">
        <v>-2.3805280000000004</v>
      </c>
      <c r="W187" s="47">
        <v>6.5</v>
      </c>
      <c r="X187" s="47">
        <v>67.7</v>
      </c>
      <c r="Y187" s="47">
        <v>21</v>
      </c>
      <c r="Z187" s="47">
        <v>11.3</v>
      </c>
      <c r="AA187" s="47"/>
    </row>
    <row r="188" spans="1:27">
      <c r="A188" s="42" t="s">
        <v>9</v>
      </c>
      <c r="B188" s="21">
        <v>1</v>
      </c>
      <c r="C188" s="12">
        <v>2</v>
      </c>
      <c r="D188" s="47">
        <v>3</v>
      </c>
      <c r="E188" s="21">
        <v>2</v>
      </c>
      <c r="F188" s="21">
        <v>3</v>
      </c>
      <c r="G188" s="21">
        <v>1</v>
      </c>
      <c r="H188" s="96">
        <v>1</v>
      </c>
      <c r="I188" s="96">
        <v>1</v>
      </c>
      <c r="J188" s="96">
        <v>1</v>
      </c>
      <c r="K188" s="56">
        <f t="shared" si="6"/>
        <v>0</v>
      </c>
      <c r="L188" s="56">
        <f t="shared" si="7"/>
        <v>0</v>
      </c>
      <c r="M188" s="56">
        <f t="shared" si="8"/>
        <v>0</v>
      </c>
      <c r="N188" s="42">
        <v>99.972999999999999</v>
      </c>
      <c r="O188" s="127">
        <v>422.20699999999999</v>
      </c>
      <c r="P188" s="140">
        <v>21.322099999999999</v>
      </c>
      <c r="Q188" s="43">
        <v>13.538433333333336</v>
      </c>
      <c r="R188" s="43">
        <v>10.846855555555557</v>
      </c>
      <c r="S188" s="43">
        <v>27.966999999999999</v>
      </c>
      <c r="T188" s="56">
        <v>2.1380488888888896</v>
      </c>
      <c r="U188" s="56">
        <v>0.77957555555555547</v>
      </c>
      <c r="V188" s="43">
        <v>-2.4078200000000001</v>
      </c>
      <c r="W188" s="47">
        <v>6.5</v>
      </c>
      <c r="X188" s="47">
        <v>67.7</v>
      </c>
      <c r="Y188" s="47">
        <v>21</v>
      </c>
      <c r="Z188" s="47">
        <v>11.3</v>
      </c>
      <c r="AA188" s="47"/>
    </row>
    <row r="189" spans="1:27">
      <c r="A189" s="42" t="s">
        <v>9</v>
      </c>
      <c r="B189" s="21">
        <v>1</v>
      </c>
      <c r="C189" s="12">
        <v>2</v>
      </c>
      <c r="D189" s="47">
        <v>3</v>
      </c>
      <c r="E189" s="21">
        <v>2</v>
      </c>
      <c r="F189" s="21">
        <v>3</v>
      </c>
      <c r="G189" s="21">
        <v>2</v>
      </c>
      <c r="H189" s="96">
        <v>1</v>
      </c>
      <c r="I189" s="96">
        <v>1</v>
      </c>
      <c r="J189" s="96">
        <v>1</v>
      </c>
      <c r="K189" s="56">
        <f t="shared" si="6"/>
        <v>0</v>
      </c>
      <c r="L189" s="56">
        <f t="shared" si="7"/>
        <v>0</v>
      </c>
      <c r="M189" s="56">
        <f t="shared" si="8"/>
        <v>0</v>
      </c>
      <c r="N189" s="42">
        <v>99.972999999999999</v>
      </c>
      <c r="O189" s="127">
        <v>422.20699999999999</v>
      </c>
      <c r="P189" s="140">
        <v>21.322099999999999</v>
      </c>
      <c r="Q189" s="43">
        <v>13.538433333333336</v>
      </c>
      <c r="R189" s="43">
        <v>10.846855555555557</v>
      </c>
      <c r="S189" s="43">
        <v>27.966999999999999</v>
      </c>
      <c r="T189" s="56">
        <v>2.1380488888888896</v>
      </c>
      <c r="U189" s="56">
        <v>0.77957555555555547</v>
      </c>
      <c r="V189" s="43">
        <v>-2.4078200000000001</v>
      </c>
      <c r="W189" s="47">
        <v>6.5</v>
      </c>
      <c r="X189" s="47">
        <v>67.7</v>
      </c>
      <c r="Y189" s="47">
        <v>21</v>
      </c>
      <c r="Z189" s="47">
        <v>11.3</v>
      </c>
      <c r="AA189" s="47"/>
    </row>
    <row r="190" spans="1:27">
      <c r="A190" s="42" t="s">
        <v>9</v>
      </c>
      <c r="B190" s="21">
        <v>1</v>
      </c>
      <c r="C190" s="12">
        <v>2</v>
      </c>
      <c r="D190" s="47">
        <v>3</v>
      </c>
      <c r="E190" s="21">
        <v>2</v>
      </c>
      <c r="F190" s="21">
        <v>3</v>
      </c>
      <c r="G190" s="21">
        <v>3</v>
      </c>
      <c r="H190" s="115">
        <v>1945.5245451708513</v>
      </c>
      <c r="I190" s="96">
        <v>1</v>
      </c>
      <c r="J190" s="96">
        <v>1</v>
      </c>
      <c r="K190" s="56">
        <f t="shared" si="6"/>
        <v>3.2890367143302082</v>
      </c>
      <c r="L190" s="56">
        <f t="shared" si="7"/>
        <v>0</v>
      </c>
      <c r="M190" s="56">
        <f t="shared" si="8"/>
        <v>0</v>
      </c>
      <c r="N190" s="42">
        <v>99.972999999999999</v>
      </c>
      <c r="O190" s="127">
        <v>422.20699999999999</v>
      </c>
      <c r="P190" s="140">
        <v>21.322099999999999</v>
      </c>
      <c r="Q190" s="43">
        <v>13.538433333333336</v>
      </c>
      <c r="R190" s="43">
        <v>10.846855555555557</v>
      </c>
      <c r="S190" s="43">
        <v>27.966999999999999</v>
      </c>
      <c r="T190" s="56">
        <v>2.1380488888888896</v>
      </c>
      <c r="U190" s="56">
        <v>0.77957555555555547</v>
      </c>
      <c r="V190" s="43">
        <v>-2.4078200000000001</v>
      </c>
      <c r="W190" s="47">
        <v>6.5</v>
      </c>
      <c r="X190" s="47">
        <v>67.7</v>
      </c>
      <c r="Y190" s="47">
        <v>21</v>
      </c>
      <c r="Z190" s="47">
        <v>11.3</v>
      </c>
      <c r="AA190" s="47"/>
    </row>
    <row r="191" spans="1:27">
      <c r="A191" s="42" t="s">
        <v>10</v>
      </c>
      <c r="B191" s="21">
        <v>1</v>
      </c>
      <c r="C191" s="12">
        <v>2</v>
      </c>
      <c r="D191" s="47">
        <v>3</v>
      </c>
      <c r="E191" s="21">
        <v>3</v>
      </c>
      <c r="F191" s="21">
        <v>3</v>
      </c>
      <c r="G191" s="21">
        <v>1</v>
      </c>
      <c r="H191" s="115">
        <v>3534.3902342577753</v>
      </c>
      <c r="I191" s="76">
        <v>101</v>
      </c>
      <c r="J191" s="76">
        <v>101</v>
      </c>
      <c r="K191" s="56">
        <f t="shared" si="6"/>
        <v>3.5483144985460844</v>
      </c>
      <c r="L191" s="56">
        <f t="shared" si="7"/>
        <v>2.0043213737826426</v>
      </c>
      <c r="M191" s="56">
        <f t="shared" si="8"/>
        <v>2.0043213737826426</v>
      </c>
      <c r="N191" s="42">
        <v>97.062000000000012</v>
      </c>
      <c r="O191" s="127">
        <v>415.76600000000002</v>
      </c>
      <c r="P191" s="140">
        <v>21.170200000000001</v>
      </c>
      <c r="Q191" s="43">
        <v>13.680966666666668</v>
      </c>
      <c r="R191" s="43">
        <v>10.955255555555555</v>
      </c>
      <c r="S191" s="43">
        <v>28.090666666666667</v>
      </c>
      <c r="T191" s="56">
        <v>2.2961022222222227</v>
      </c>
      <c r="U191" s="56">
        <v>0.95435666666666663</v>
      </c>
      <c r="V191" s="43">
        <v>-2.3225860000000003</v>
      </c>
      <c r="W191" s="47">
        <v>6.7</v>
      </c>
      <c r="X191" s="47">
        <v>68.900000000000006</v>
      </c>
      <c r="Y191" s="47">
        <v>17.5</v>
      </c>
      <c r="Z191" s="47">
        <v>13.6</v>
      </c>
      <c r="AA191" s="47"/>
    </row>
    <row r="192" spans="1:27">
      <c r="A192" s="42" t="s">
        <v>10</v>
      </c>
      <c r="B192" s="21">
        <v>1</v>
      </c>
      <c r="C192" s="12">
        <v>2</v>
      </c>
      <c r="D192" s="47">
        <v>3</v>
      </c>
      <c r="E192" s="21">
        <v>3</v>
      </c>
      <c r="F192" s="21">
        <v>3</v>
      </c>
      <c r="G192" s="21">
        <v>2</v>
      </c>
      <c r="H192" s="115">
        <v>842.95037108542931</v>
      </c>
      <c r="I192" s="96">
        <v>1</v>
      </c>
      <c r="J192" s="96">
        <v>1</v>
      </c>
      <c r="K192" s="56">
        <f t="shared" si="6"/>
        <v>2.9258020061808345</v>
      </c>
      <c r="L192" s="56">
        <f t="shared" si="7"/>
        <v>0</v>
      </c>
      <c r="M192" s="56">
        <f t="shared" si="8"/>
        <v>0</v>
      </c>
      <c r="N192" s="42">
        <v>97.062000000000012</v>
      </c>
      <c r="O192" s="127">
        <v>415.76600000000002</v>
      </c>
      <c r="P192" s="140">
        <v>21.170200000000001</v>
      </c>
      <c r="Q192" s="43">
        <v>13.680966666666668</v>
      </c>
      <c r="R192" s="43">
        <v>10.955255555555555</v>
      </c>
      <c r="S192" s="43">
        <v>28.090666666666667</v>
      </c>
      <c r="T192" s="56">
        <v>2.2961022222222227</v>
      </c>
      <c r="U192" s="56">
        <v>0.95435666666666663</v>
      </c>
      <c r="V192" s="43">
        <v>-2.3225860000000003</v>
      </c>
      <c r="W192" s="47">
        <v>6.7</v>
      </c>
      <c r="X192" s="47">
        <v>68.900000000000006</v>
      </c>
      <c r="Y192" s="47">
        <v>17.5</v>
      </c>
      <c r="Z192" s="47">
        <v>13.6</v>
      </c>
      <c r="AA192" s="47"/>
    </row>
    <row r="193" spans="1:27">
      <c r="A193" s="42" t="s">
        <v>10</v>
      </c>
      <c r="B193" s="21">
        <v>1</v>
      </c>
      <c r="C193" s="12">
        <v>2</v>
      </c>
      <c r="D193" s="47">
        <v>3</v>
      </c>
      <c r="E193" s="21">
        <v>3</v>
      </c>
      <c r="F193" s="21">
        <v>3</v>
      </c>
      <c r="G193" s="21">
        <v>3</v>
      </c>
      <c r="H193" s="115">
        <v>1256.4023335460527</v>
      </c>
      <c r="I193" s="99">
        <v>24303</v>
      </c>
      <c r="J193" s="96">
        <v>1</v>
      </c>
      <c r="K193" s="56">
        <f t="shared" si="6"/>
        <v>3.099128734352727</v>
      </c>
      <c r="L193" s="56">
        <f t="shared" si="7"/>
        <v>4.3856598868916219</v>
      </c>
      <c r="M193" s="56">
        <f t="shared" si="8"/>
        <v>0</v>
      </c>
      <c r="N193" s="42">
        <v>97.062000000000012</v>
      </c>
      <c r="O193" s="127">
        <v>415.76600000000002</v>
      </c>
      <c r="P193" s="140">
        <v>21.170200000000001</v>
      </c>
      <c r="Q193" s="43">
        <v>13.680966666666668</v>
      </c>
      <c r="R193" s="43">
        <v>10.955255555555555</v>
      </c>
      <c r="S193" s="43">
        <v>28.090666666666667</v>
      </c>
      <c r="T193" s="56">
        <v>2.2961022222222227</v>
      </c>
      <c r="U193" s="56">
        <v>0.95435666666666663</v>
      </c>
      <c r="V193" s="43">
        <v>-2.3225860000000003</v>
      </c>
      <c r="W193" s="47">
        <v>6.7</v>
      </c>
      <c r="X193" s="47">
        <v>68.900000000000006</v>
      </c>
      <c r="Y193" s="47">
        <v>17.5</v>
      </c>
      <c r="Z193" s="47">
        <v>13.6</v>
      </c>
      <c r="AA193" s="47"/>
    </row>
    <row r="194" spans="1:27">
      <c r="A194" s="42" t="s">
        <v>11</v>
      </c>
      <c r="B194" s="21">
        <v>2</v>
      </c>
      <c r="C194" s="12">
        <v>3</v>
      </c>
      <c r="D194" s="47">
        <v>2</v>
      </c>
      <c r="E194" s="21">
        <v>4</v>
      </c>
      <c r="F194" s="21">
        <v>3</v>
      </c>
      <c r="G194" s="21">
        <v>1</v>
      </c>
      <c r="H194" s="115">
        <v>611.88840800575235</v>
      </c>
      <c r="I194" s="96">
        <v>1</v>
      </c>
      <c r="J194" s="96">
        <v>1</v>
      </c>
      <c r="K194" s="56">
        <f t="shared" si="6"/>
        <v>2.7866722257300323</v>
      </c>
      <c r="L194" s="56">
        <f t="shared" si="7"/>
        <v>0</v>
      </c>
      <c r="M194" s="56">
        <f t="shared" si="8"/>
        <v>0</v>
      </c>
      <c r="N194" s="42">
        <v>106.00200000000001</v>
      </c>
      <c r="O194" s="127">
        <v>445.61099999999999</v>
      </c>
      <c r="P194" s="140">
        <v>18.663699999999999</v>
      </c>
      <c r="Q194" s="43">
        <v>12.618200000000002</v>
      </c>
      <c r="R194" s="43">
        <v>9.9596777777777774</v>
      </c>
      <c r="S194" s="43">
        <v>27.203333333333337</v>
      </c>
      <c r="T194" s="56">
        <v>1.7883022222222229</v>
      </c>
      <c r="U194" s="56">
        <v>0.33129333333333327</v>
      </c>
      <c r="V194" s="43">
        <v>-2.7485580000000001</v>
      </c>
      <c r="W194" s="47">
        <v>6.5</v>
      </c>
      <c r="X194" s="47">
        <v>67.7</v>
      </c>
      <c r="Y194" s="47">
        <v>21</v>
      </c>
      <c r="Z194" s="47">
        <v>11.3</v>
      </c>
      <c r="AA194" s="47"/>
    </row>
    <row r="195" spans="1:27">
      <c r="A195" s="42" t="s">
        <v>11</v>
      </c>
      <c r="B195" s="21">
        <v>2</v>
      </c>
      <c r="C195" s="12">
        <v>3</v>
      </c>
      <c r="D195" s="47">
        <v>2</v>
      </c>
      <c r="E195" s="21">
        <v>4</v>
      </c>
      <c r="F195" s="21">
        <v>3</v>
      </c>
      <c r="G195" s="21">
        <v>2</v>
      </c>
      <c r="H195" s="121">
        <v>806</v>
      </c>
      <c r="I195" s="115">
        <v>101</v>
      </c>
      <c r="J195" s="96">
        <v>1</v>
      </c>
      <c r="K195" s="56">
        <f t="shared" ref="K195:K258" si="9">LOG10(H195)</f>
        <v>2.9063350418050908</v>
      </c>
      <c r="L195" s="56">
        <f t="shared" ref="L195:L258" si="10">LOG10(I195)</f>
        <v>2.0043213737826426</v>
      </c>
      <c r="M195" s="56">
        <f t="shared" ref="M195:M258" si="11">LOG10(J195)</f>
        <v>0</v>
      </c>
      <c r="N195" s="42">
        <v>106.00200000000001</v>
      </c>
      <c r="O195" s="127">
        <v>445.61099999999999</v>
      </c>
      <c r="P195" s="140">
        <v>18.663699999999999</v>
      </c>
      <c r="Q195" s="43">
        <v>12.618200000000002</v>
      </c>
      <c r="R195" s="43">
        <v>10.042855555555555</v>
      </c>
      <c r="S195" s="43">
        <v>27.361000000000001</v>
      </c>
      <c r="T195" s="56">
        <v>1.7883022222222229</v>
      </c>
      <c r="U195" s="56">
        <v>0.33129333333333327</v>
      </c>
      <c r="V195" s="43">
        <v>-2.7485580000000001</v>
      </c>
      <c r="W195" s="47">
        <v>6.5</v>
      </c>
      <c r="X195" s="47">
        <v>67.7</v>
      </c>
      <c r="Y195" s="47">
        <v>21</v>
      </c>
      <c r="Z195" s="47">
        <v>11.3</v>
      </c>
      <c r="AA195" s="47"/>
    </row>
    <row r="196" spans="1:27">
      <c r="A196" s="42" t="s">
        <v>11</v>
      </c>
      <c r="B196" s="21">
        <v>2</v>
      </c>
      <c r="C196" s="12">
        <v>3</v>
      </c>
      <c r="D196" s="47">
        <v>2</v>
      </c>
      <c r="E196" s="21">
        <v>4</v>
      </c>
      <c r="F196" s="21">
        <v>3</v>
      </c>
      <c r="G196" s="21">
        <v>3</v>
      </c>
      <c r="H196" s="115">
        <v>374.43015041565167</v>
      </c>
      <c r="I196" s="96">
        <v>1</v>
      </c>
      <c r="J196" s="96">
        <v>1</v>
      </c>
      <c r="K196" s="56">
        <f t="shared" si="9"/>
        <v>2.5733708123735912</v>
      </c>
      <c r="L196" s="56">
        <f t="shared" si="10"/>
        <v>0</v>
      </c>
      <c r="M196" s="56">
        <f t="shared" si="11"/>
        <v>0</v>
      </c>
      <c r="N196" s="42">
        <v>106.00200000000001</v>
      </c>
      <c r="O196" s="127">
        <v>445.61099999999999</v>
      </c>
      <c r="P196" s="140">
        <v>18.663699999999999</v>
      </c>
      <c r="Q196" s="43">
        <v>12.618200000000002</v>
      </c>
      <c r="R196" s="43">
        <v>10.029711111111112</v>
      </c>
      <c r="S196" s="43">
        <v>27.346</v>
      </c>
      <c r="T196" s="56">
        <v>1.7883022222222229</v>
      </c>
      <c r="U196" s="56">
        <v>0.33129333333333327</v>
      </c>
      <c r="V196" s="43">
        <v>-2.7485580000000001</v>
      </c>
      <c r="W196" s="47">
        <v>6.5</v>
      </c>
      <c r="X196" s="47">
        <v>67.7</v>
      </c>
      <c r="Y196" s="47">
        <v>21</v>
      </c>
      <c r="Z196" s="47">
        <v>11.3</v>
      </c>
      <c r="AA196" s="47"/>
    </row>
    <row r="197" spans="1:27">
      <c r="A197" s="42" t="s">
        <v>12</v>
      </c>
      <c r="B197" s="21">
        <v>2</v>
      </c>
      <c r="C197" s="12">
        <v>3</v>
      </c>
      <c r="D197" s="47">
        <v>2</v>
      </c>
      <c r="E197" s="21">
        <v>5</v>
      </c>
      <c r="F197" s="21">
        <v>3</v>
      </c>
      <c r="G197" s="21">
        <v>1</v>
      </c>
      <c r="H197" s="96">
        <v>1</v>
      </c>
      <c r="I197" s="118">
        <v>4148.5759858123929</v>
      </c>
      <c r="J197" s="76">
        <v>101</v>
      </c>
      <c r="K197" s="56">
        <f t="shared" si="9"/>
        <v>0</v>
      </c>
      <c r="L197" s="56">
        <f t="shared" si="10"/>
        <v>3.6178990490897158</v>
      </c>
      <c r="M197" s="56">
        <f t="shared" si="11"/>
        <v>2.0043213737826426</v>
      </c>
      <c r="N197" s="42">
        <v>105.723</v>
      </c>
      <c r="O197" s="127">
        <v>447.49299999999999</v>
      </c>
      <c r="P197" s="140">
        <v>17.837</v>
      </c>
      <c r="Q197" s="43">
        <v>12.682133333333333</v>
      </c>
      <c r="R197" s="43">
        <v>10.042855555555555</v>
      </c>
      <c r="S197" s="43">
        <v>27.361000000000001</v>
      </c>
      <c r="T197" s="56">
        <v>1.6964388888888895</v>
      </c>
      <c r="U197" s="56">
        <v>0.30185000000000023</v>
      </c>
      <c r="V197" s="43">
        <v>-2.7721620000000002</v>
      </c>
      <c r="W197" s="47">
        <v>6.5</v>
      </c>
      <c r="X197" s="47">
        <v>67.7</v>
      </c>
      <c r="Y197" s="47">
        <v>21</v>
      </c>
      <c r="Z197" s="47">
        <v>11.3</v>
      </c>
      <c r="AA197" s="47"/>
    </row>
    <row r="198" spans="1:27">
      <c r="A198" s="42" t="s">
        <v>12</v>
      </c>
      <c r="B198" s="21">
        <v>2</v>
      </c>
      <c r="C198" s="12">
        <v>3</v>
      </c>
      <c r="D198" s="47">
        <v>2</v>
      </c>
      <c r="E198" s="21">
        <v>5</v>
      </c>
      <c r="F198" s="21">
        <v>3</v>
      </c>
      <c r="G198" s="21">
        <v>2</v>
      </c>
      <c r="H198" s="96">
        <v>1</v>
      </c>
      <c r="I198" s="96">
        <v>1</v>
      </c>
      <c r="J198" s="96">
        <v>1</v>
      </c>
      <c r="K198" s="56">
        <f t="shared" si="9"/>
        <v>0</v>
      </c>
      <c r="L198" s="56">
        <f t="shared" si="10"/>
        <v>0</v>
      </c>
      <c r="M198" s="56">
        <f t="shared" si="11"/>
        <v>0</v>
      </c>
      <c r="N198" s="42">
        <v>105.723</v>
      </c>
      <c r="O198" s="127">
        <v>447.49299999999999</v>
      </c>
      <c r="P198" s="140">
        <v>17.837</v>
      </c>
      <c r="Q198" s="43">
        <v>12.682133333333333</v>
      </c>
      <c r="R198" s="43">
        <v>10.042855555555555</v>
      </c>
      <c r="S198" s="43">
        <v>27.361000000000001</v>
      </c>
      <c r="T198" s="56">
        <v>1.6964388888888895</v>
      </c>
      <c r="U198" s="56">
        <v>0.30185000000000023</v>
      </c>
      <c r="V198" s="43">
        <v>-2.7721620000000002</v>
      </c>
      <c r="W198" s="47">
        <v>6.5</v>
      </c>
      <c r="X198" s="47">
        <v>67.7</v>
      </c>
      <c r="Y198" s="47">
        <v>21</v>
      </c>
      <c r="Z198" s="47">
        <v>11.3</v>
      </c>
      <c r="AA198" s="47"/>
    </row>
    <row r="199" spans="1:27">
      <c r="A199" s="42" t="s">
        <v>12</v>
      </c>
      <c r="B199" s="21">
        <v>2</v>
      </c>
      <c r="C199" s="12">
        <v>3</v>
      </c>
      <c r="D199" s="47">
        <v>2</v>
      </c>
      <c r="E199" s="21">
        <v>5</v>
      </c>
      <c r="F199" s="21">
        <v>3</v>
      </c>
      <c r="G199" s="21">
        <v>3</v>
      </c>
      <c r="H199" s="96">
        <v>1</v>
      </c>
      <c r="I199" s="118">
        <v>1528.1595160829395</v>
      </c>
      <c r="J199" s="96">
        <v>1</v>
      </c>
      <c r="K199" s="56">
        <f t="shared" si="9"/>
        <v>0</v>
      </c>
      <c r="L199" s="56">
        <f t="shared" si="10"/>
        <v>3.1841686901943516</v>
      </c>
      <c r="M199" s="56">
        <f t="shared" si="11"/>
        <v>0</v>
      </c>
      <c r="N199" s="42">
        <v>105.723</v>
      </c>
      <c r="O199" s="127">
        <v>447.49299999999999</v>
      </c>
      <c r="P199" s="140">
        <v>17.837</v>
      </c>
      <c r="Q199" s="43">
        <v>12.682133333333333</v>
      </c>
      <c r="R199" s="43">
        <v>10.042855555555555</v>
      </c>
      <c r="S199" s="43">
        <v>27.361000000000001</v>
      </c>
      <c r="T199" s="56">
        <v>1.6964388888888895</v>
      </c>
      <c r="U199" s="56">
        <v>0.30185000000000023</v>
      </c>
      <c r="V199" s="43">
        <v>-2.7721620000000002</v>
      </c>
      <c r="W199" s="47">
        <v>6.5</v>
      </c>
      <c r="X199" s="47">
        <v>67.7</v>
      </c>
      <c r="Y199" s="47">
        <v>21</v>
      </c>
      <c r="Z199" s="47">
        <v>11.3</v>
      </c>
      <c r="AA199" s="47"/>
    </row>
    <row r="200" spans="1:27">
      <c r="A200" s="42" t="s">
        <v>13</v>
      </c>
      <c r="B200" s="21">
        <v>2</v>
      </c>
      <c r="C200" s="12">
        <v>3</v>
      </c>
      <c r="D200" s="47">
        <v>2</v>
      </c>
      <c r="E200" s="21">
        <v>6</v>
      </c>
      <c r="F200" s="21">
        <v>3</v>
      </c>
      <c r="G200" s="21">
        <v>1</v>
      </c>
      <c r="H200" s="96">
        <v>1</v>
      </c>
      <c r="I200" s="121">
        <v>362301</v>
      </c>
      <c r="J200" s="96">
        <v>1</v>
      </c>
      <c r="K200" s="56">
        <f t="shared" si="9"/>
        <v>0</v>
      </c>
      <c r="L200" s="56">
        <f t="shared" si="10"/>
        <v>5.5590695327479853</v>
      </c>
      <c r="M200" s="56">
        <f t="shared" si="11"/>
        <v>0</v>
      </c>
      <c r="N200" s="42">
        <v>105.80500000000001</v>
      </c>
      <c r="O200" s="127">
        <v>447.54500000000002</v>
      </c>
      <c r="P200" s="140">
        <v>17.933800000000002</v>
      </c>
      <c r="Q200" s="43">
        <v>12.665899999999999</v>
      </c>
      <c r="R200" s="43">
        <v>10.029711111111112</v>
      </c>
      <c r="S200" s="43">
        <v>27.346</v>
      </c>
      <c r="T200" s="56">
        <v>1.6866222222222229</v>
      </c>
      <c r="U200" s="56">
        <v>0.29604444444444478</v>
      </c>
      <c r="V200" s="43">
        <v>-2.7776639999999997</v>
      </c>
      <c r="W200" s="47">
        <v>6.5</v>
      </c>
      <c r="X200" s="47">
        <v>67.7</v>
      </c>
      <c r="Y200" s="47">
        <v>21</v>
      </c>
      <c r="Z200" s="47">
        <v>11.3</v>
      </c>
      <c r="AA200" s="47"/>
    </row>
    <row r="201" spans="1:27">
      <c r="A201" s="42" t="s">
        <v>13</v>
      </c>
      <c r="B201" s="21">
        <v>2</v>
      </c>
      <c r="C201" s="12">
        <v>3</v>
      </c>
      <c r="D201" s="47">
        <v>2</v>
      </c>
      <c r="E201" s="21">
        <v>6</v>
      </c>
      <c r="F201" s="21">
        <v>3</v>
      </c>
      <c r="G201" s="21">
        <v>2</v>
      </c>
      <c r="H201" s="96">
        <v>1</v>
      </c>
      <c r="I201" s="96">
        <v>1</v>
      </c>
      <c r="J201" s="96">
        <v>1</v>
      </c>
      <c r="K201" s="56">
        <f t="shared" si="9"/>
        <v>0</v>
      </c>
      <c r="L201" s="56">
        <f t="shared" si="10"/>
        <v>0</v>
      </c>
      <c r="M201" s="56">
        <f t="shared" si="11"/>
        <v>0</v>
      </c>
      <c r="N201" s="42">
        <v>105.80500000000001</v>
      </c>
      <c r="O201" s="127">
        <v>447.54500000000002</v>
      </c>
      <c r="P201" s="140">
        <v>17.933800000000002</v>
      </c>
      <c r="Q201" s="43">
        <v>12.665899999999999</v>
      </c>
      <c r="R201" s="43">
        <v>10.029711111111112</v>
      </c>
      <c r="S201" s="43">
        <v>27.346</v>
      </c>
      <c r="T201" s="56">
        <v>1.6866222222222229</v>
      </c>
      <c r="U201" s="56">
        <v>0.29604444444444478</v>
      </c>
      <c r="V201" s="43">
        <v>-2.7776639999999997</v>
      </c>
      <c r="W201" s="47">
        <v>6.5</v>
      </c>
      <c r="X201" s="47">
        <v>67.7</v>
      </c>
      <c r="Y201" s="47">
        <v>21</v>
      </c>
      <c r="Z201" s="47">
        <v>11.3</v>
      </c>
      <c r="AA201" s="47"/>
    </row>
    <row r="202" spans="1:27">
      <c r="A202" s="42" t="s">
        <v>13</v>
      </c>
      <c r="B202" s="21">
        <v>2</v>
      </c>
      <c r="C202" s="12">
        <v>3</v>
      </c>
      <c r="D202" s="47">
        <v>2</v>
      </c>
      <c r="E202" s="21">
        <v>6</v>
      </c>
      <c r="F202" s="21">
        <v>3</v>
      </c>
      <c r="G202" s="21">
        <v>3</v>
      </c>
      <c r="H202" s="96">
        <v>1</v>
      </c>
      <c r="I202" s="118">
        <v>185408.30753849199</v>
      </c>
      <c r="J202" s="96">
        <v>1</v>
      </c>
      <c r="K202" s="56">
        <f t="shared" si="9"/>
        <v>0</v>
      </c>
      <c r="L202" s="56">
        <f t="shared" si="10"/>
        <v>5.2681291895565616</v>
      </c>
      <c r="M202" s="56">
        <f t="shared" si="11"/>
        <v>0</v>
      </c>
      <c r="N202" s="42">
        <v>105.80500000000001</v>
      </c>
      <c r="O202" s="127">
        <v>447.54500000000002</v>
      </c>
      <c r="P202" s="140">
        <v>17.933800000000002</v>
      </c>
      <c r="Q202" s="43">
        <v>12.665899999999999</v>
      </c>
      <c r="R202" s="43">
        <v>10.029711111111112</v>
      </c>
      <c r="S202" s="43">
        <v>27.346</v>
      </c>
      <c r="T202" s="56">
        <v>1.6866222222222229</v>
      </c>
      <c r="U202" s="56">
        <v>0.29604444444444478</v>
      </c>
      <c r="V202" s="43">
        <v>-2.7776639999999997</v>
      </c>
      <c r="W202" s="47">
        <v>6.5</v>
      </c>
      <c r="X202" s="47">
        <v>67.7</v>
      </c>
      <c r="Y202" s="47">
        <v>21</v>
      </c>
      <c r="Z202" s="47">
        <v>11.3</v>
      </c>
      <c r="AA202" s="47"/>
    </row>
    <row r="203" spans="1:27">
      <c r="A203" s="42" t="s">
        <v>14</v>
      </c>
      <c r="B203" s="21">
        <v>3</v>
      </c>
      <c r="C203" s="12">
        <v>1</v>
      </c>
      <c r="D203" s="47">
        <v>4</v>
      </c>
      <c r="E203" s="21">
        <v>7</v>
      </c>
      <c r="F203" s="21">
        <v>3</v>
      </c>
      <c r="G203" s="21">
        <v>1</v>
      </c>
      <c r="H203" s="115">
        <v>38491.183718663764</v>
      </c>
      <c r="I203" s="96">
        <v>1</v>
      </c>
      <c r="J203" s="96">
        <v>1</v>
      </c>
      <c r="K203" s="56">
        <f t="shared" si="9"/>
        <v>4.5853612671501622</v>
      </c>
      <c r="L203" s="56">
        <f t="shared" si="10"/>
        <v>0</v>
      </c>
      <c r="M203" s="56">
        <f t="shared" si="11"/>
        <v>0</v>
      </c>
      <c r="N203" s="42">
        <v>36.310699999999997</v>
      </c>
      <c r="O203" s="127">
        <v>166.095</v>
      </c>
      <c r="P203" s="140">
        <v>21.727</v>
      </c>
      <c r="Q203" s="43">
        <v>15.367800000000001</v>
      </c>
      <c r="R203" s="43">
        <v>11.381937777777777</v>
      </c>
      <c r="S203" s="43">
        <v>29.207333333333334</v>
      </c>
      <c r="T203" s="56">
        <v>0.87418555555555577</v>
      </c>
      <c r="U203" s="56">
        <v>-0.49326777777777814</v>
      </c>
      <c r="V203" s="43">
        <v>-3.8881600000000001</v>
      </c>
      <c r="W203" s="47">
        <v>7.2</v>
      </c>
      <c r="X203" s="47">
        <v>70.8</v>
      </c>
      <c r="Y203" s="47">
        <v>7.5</v>
      </c>
      <c r="Z203" s="47">
        <v>21.7</v>
      </c>
      <c r="AA203" s="47"/>
    </row>
    <row r="204" spans="1:27">
      <c r="A204" s="42" t="s">
        <v>14</v>
      </c>
      <c r="B204" s="21">
        <v>3</v>
      </c>
      <c r="C204" s="12">
        <v>1</v>
      </c>
      <c r="D204" s="47">
        <v>4</v>
      </c>
      <c r="E204" s="21">
        <v>7</v>
      </c>
      <c r="F204" s="21">
        <v>3</v>
      </c>
      <c r="G204" s="21">
        <v>2</v>
      </c>
      <c r="H204" s="115">
        <v>10249.857915564766</v>
      </c>
      <c r="I204" s="76">
        <v>101</v>
      </c>
      <c r="J204" s="96">
        <v>1</v>
      </c>
      <c r="K204" s="56">
        <f t="shared" si="9"/>
        <v>4.010717845205054</v>
      </c>
      <c r="L204" s="56">
        <f t="shared" si="10"/>
        <v>2.0043213737826426</v>
      </c>
      <c r="M204" s="56">
        <f t="shared" si="11"/>
        <v>0</v>
      </c>
      <c r="N204" s="42">
        <v>36.310699999999997</v>
      </c>
      <c r="O204" s="127">
        <v>166.095</v>
      </c>
      <c r="P204" s="140">
        <v>21.727</v>
      </c>
      <c r="Q204" s="43">
        <v>15.367800000000001</v>
      </c>
      <c r="R204" s="43">
        <v>11.381937777777777</v>
      </c>
      <c r="S204" s="43">
        <v>29.207333333333334</v>
      </c>
      <c r="T204" s="56">
        <v>0.87418555555555577</v>
      </c>
      <c r="U204" s="56">
        <v>-0.49326777777777814</v>
      </c>
      <c r="V204" s="43">
        <v>-3.8881600000000001</v>
      </c>
      <c r="W204" s="47">
        <v>7.2</v>
      </c>
      <c r="X204" s="47">
        <v>70.8</v>
      </c>
      <c r="Y204" s="47">
        <v>7.5</v>
      </c>
      <c r="Z204" s="47">
        <v>21.7</v>
      </c>
      <c r="AA204" s="47"/>
    </row>
    <row r="205" spans="1:27">
      <c r="A205" s="42" t="s">
        <v>14</v>
      </c>
      <c r="B205" s="21">
        <v>3</v>
      </c>
      <c r="C205" s="12">
        <v>1</v>
      </c>
      <c r="D205" s="47">
        <v>4</v>
      </c>
      <c r="E205" s="21">
        <v>7</v>
      </c>
      <c r="F205" s="21">
        <v>3</v>
      </c>
      <c r="G205" s="21">
        <v>3</v>
      </c>
      <c r="H205" s="115">
        <v>19043.359173058841</v>
      </c>
      <c r="I205" s="76">
        <v>101</v>
      </c>
      <c r="J205" s="96">
        <v>1</v>
      </c>
      <c r="K205" s="56">
        <f t="shared" si="9"/>
        <v>4.2797435586307131</v>
      </c>
      <c r="L205" s="56">
        <f t="shared" si="10"/>
        <v>2.0043213737826426</v>
      </c>
      <c r="M205" s="56">
        <f t="shared" si="11"/>
        <v>0</v>
      </c>
      <c r="N205" s="42">
        <v>36.310699999999997</v>
      </c>
      <c r="O205" s="127">
        <v>166.095</v>
      </c>
      <c r="P205" s="140">
        <v>21.727</v>
      </c>
      <c r="Q205" s="43">
        <v>15.367800000000001</v>
      </c>
      <c r="R205" s="43">
        <v>11.381937777777777</v>
      </c>
      <c r="S205" s="43">
        <v>29.207333333333334</v>
      </c>
      <c r="T205" s="56">
        <v>0.87418555555555577</v>
      </c>
      <c r="U205" s="56">
        <v>-0.49326777777777814</v>
      </c>
      <c r="V205" s="43">
        <v>-3.8881600000000001</v>
      </c>
      <c r="W205" s="47">
        <v>7.2</v>
      </c>
      <c r="X205" s="47">
        <v>70.8</v>
      </c>
      <c r="Y205" s="47">
        <v>7.5</v>
      </c>
      <c r="Z205" s="47">
        <v>21.7</v>
      </c>
      <c r="AA205" s="47"/>
    </row>
    <row r="206" spans="1:27">
      <c r="A206" s="42" t="s">
        <v>15</v>
      </c>
      <c r="B206" s="21">
        <v>3</v>
      </c>
      <c r="C206" s="12">
        <v>1</v>
      </c>
      <c r="D206" s="47">
        <v>4</v>
      </c>
      <c r="E206" s="21">
        <v>8</v>
      </c>
      <c r="F206" s="21">
        <v>3</v>
      </c>
      <c r="G206" s="21">
        <v>1</v>
      </c>
      <c r="H206" s="96">
        <v>1</v>
      </c>
      <c r="I206" s="96">
        <v>1</v>
      </c>
      <c r="J206" s="96">
        <v>1</v>
      </c>
      <c r="K206" s="56">
        <f t="shared" si="9"/>
        <v>0</v>
      </c>
      <c r="L206" s="56">
        <f t="shared" si="10"/>
        <v>0</v>
      </c>
      <c r="M206" s="56">
        <f t="shared" si="11"/>
        <v>0</v>
      </c>
      <c r="N206" s="42">
        <v>36.536900000000003</v>
      </c>
      <c r="O206" s="127">
        <v>167.46</v>
      </c>
      <c r="P206" s="140">
        <v>21.698599999999999</v>
      </c>
      <c r="Q206" s="43">
        <v>15.355533333333334</v>
      </c>
      <c r="R206" s="43">
        <v>11.376971111111111</v>
      </c>
      <c r="S206" s="43">
        <v>29.191000000000003</v>
      </c>
      <c r="T206" s="56">
        <v>0.84207555555555613</v>
      </c>
      <c r="U206" s="56">
        <v>-0.51442666666666681</v>
      </c>
      <c r="V206" s="43">
        <v>-3.9050799999999994</v>
      </c>
      <c r="W206" s="47">
        <v>7.2</v>
      </c>
      <c r="X206" s="47">
        <v>70.8</v>
      </c>
      <c r="Y206" s="47">
        <v>7.5</v>
      </c>
      <c r="Z206" s="47">
        <v>21.7</v>
      </c>
      <c r="AA206" s="47"/>
    </row>
    <row r="207" spans="1:27">
      <c r="A207" s="42" t="s">
        <v>15</v>
      </c>
      <c r="B207" s="21">
        <v>3</v>
      </c>
      <c r="C207" s="12">
        <v>1</v>
      </c>
      <c r="D207" s="47">
        <v>4</v>
      </c>
      <c r="E207" s="21">
        <v>8</v>
      </c>
      <c r="F207" s="21">
        <v>3</v>
      </c>
      <c r="G207" s="21">
        <v>2</v>
      </c>
      <c r="H207" s="76">
        <v>101</v>
      </c>
      <c r="I207" s="118">
        <v>10048.981724927602</v>
      </c>
      <c r="J207" s="96">
        <v>1</v>
      </c>
      <c r="K207" s="56">
        <f t="shared" si="9"/>
        <v>2.0043213737826426</v>
      </c>
      <c r="L207" s="56">
        <f t="shared" si="10"/>
        <v>4.0021220564181839</v>
      </c>
      <c r="M207" s="56">
        <f t="shared" si="11"/>
        <v>0</v>
      </c>
      <c r="N207" s="42">
        <v>36.536900000000003</v>
      </c>
      <c r="O207" s="127">
        <v>167.46</v>
      </c>
      <c r="P207" s="140">
        <v>21.698599999999999</v>
      </c>
      <c r="Q207" s="43">
        <v>15.355533333333334</v>
      </c>
      <c r="R207" s="43">
        <v>11.376971111111111</v>
      </c>
      <c r="S207" s="43">
        <v>29.191000000000003</v>
      </c>
      <c r="T207" s="56">
        <v>0.84207555555555613</v>
      </c>
      <c r="U207" s="56">
        <v>-0.51442666666666681</v>
      </c>
      <c r="V207" s="43">
        <v>-3.9050799999999994</v>
      </c>
      <c r="W207" s="47">
        <v>7.2</v>
      </c>
      <c r="X207" s="47">
        <v>70.8</v>
      </c>
      <c r="Y207" s="47">
        <v>7.5</v>
      </c>
      <c r="Z207" s="47">
        <v>21.7</v>
      </c>
      <c r="AA207" s="47"/>
    </row>
    <row r="208" spans="1:27">
      <c r="A208" s="42" t="s">
        <v>15</v>
      </c>
      <c r="B208" s="21">
        <v>3</v>
      </c>
      <c r="C208" s="12">
        <v>1</v>
      </c>
      <c r="D208" s="47">
        <v>4</v>
      </c>
      <c r="E208" s="21">
        <v>8</v>
      </c>
      <c r="F208" s="21">
        <v>3</v>
      </c>
      <c r="G208" s="21">
        <v>3</v>
      </c>
      <c r="H208" s="96">
        <v>1</v>
      </c>
      <c r="I208" s="118">
        <v>101</v>
      </c>
      <c r="J208" s="96">
        <v>1</v>
      </c>
      <c r="K208" s="56">
        <f t="shared" si="9"/>
        <v>0</v>
      </c>
      <c r="L208" s="56">
        <f t="shared" si="10"/>
        <v>2.0043213737826426</v>
      </c>
      <c r="M208" s="56">
        <f t="shared" si="11"/>
        <v>0</v>
      </c>
      <c r="N208" s="42">
        <v>36.536900000000003</v>
      </c>
      <c r="O208" s="127">
        <v>167.46</v>
      </c>
      <c r="P208" s="140">
        <v>21.698599999999999</v>
      </c>
      <c r="Q208" s="43">
        <v>15.355533333333334</v>
      </c>
      <c r="R208" s="43">
        <v>11.376971111111111</v>
      </c>
      <c r="S208" s="43">
        <v>29.191000000000003</v>
      </c>
      <c r="T208" s="56">
        <v>0.84207555555555613</v>
      </c>
      <c r="U208" s="56">
        <v>-0.51442666666666681</v>
      </c>
      <c r="V208" s="43">
        <v>-3.9050799999999994</v>
      </c>
      <c r="W208" s="47">
        <v>7.2</v>
      </c>
      <c r="X208" s="47">
        <v>70.8</v>
      </c>
      <c r="Y208" s="47">
        <v>7.5</v>
      </c>
      <c r="Z208" s="47">
        <v>21.7</v>
      </c>
      <c r="AA208" s="47"/>
    </row>
    <row r="209" spans="1:27">
      <c r="A209" s="42" t="s">
        <v>16</v>
      </c>
      <c r="B209" s="21">
        <v>3</v>
      </c>
      <c r="C209" s="12">
        <v>1</v>
      </c>
      <c r="D209" s="47">
        <v>4</v>
      </c>
      <c r="E209" s="21">
        <v>9</v>
      </c>
      <c r="F209" s="21">
        <v>3</v>
      </c>
      <c r="G209" s="21">
        <v>1</v>
      </c>
      <c r="H209" s="115">
        <v>33567.678080987658</v>
      </c>
      <c r="I209" s="118">
        <v>72219.007503175919</v>
      </c>
      <c r="J209" s="96">
        <v>1</v>
      </c>
      <c r="K209" s="56">
        <f t="shared" si="9"/>
        <v>4.5259213015849289</v>
      </c>
      <c r="L209" s="56">
        <f t="shared" si="10"/>
        <v>4.8586515156768533</v>
      </c>
      <c r="M209" s="56">
        <f t="shared" si="11"/>
        <v>0</v>
      </c>
      <c r="N209" s="42">
        <v>37.438900000000004</v>
      </c>
      <c r="O209" s="127">
        <v>172.739</v>
      </c>
      <c r="P209" s="140">
        <v>21.7332</v>
      </c>
      <c r="Q209" s="43">
        <v>15.337866666666665</v>
      </c>
      <c r="R209" s="43">
        <v>11.383306888888889</v>
      </c>
      <c r="S209" s="43">
        <v>29.172333333333331</v>
      </c>
      <c r="T209" s="56">
        <v>0.80366555555555608</v>
      </c>
      <c r="U209" s="56">
        <v>-0.53272999999999993</v>
      </c>
      <c r="V209" s="43">
        <v>-3.91154</v>
      </c>
      <c r="W209" s="47">
        <v>7.2</v>
      </c>
      <c r="X209" s="47">
        <v>70.8</v>
      </c>
      <c r="Y209" s="47">
        <v>7.5</v>
      </c>
      <c r="Z209" s="47">
        <v>21.7</v>
      </c>
      <c r="AA209" s="47"/>
    </row>
    <row r="210" spans="1:27">
      <c r="A210" s="42" t="s">
        <v>16</v>
      </c>
      <c r="B210" s="21">
        <v>3</v>
      </c>
      <c r="C210" s="12">
        <v>1</v>
      </c>
      <c r="D210" s="47">
        <v>4</v>
      </c>
      <c r="E210" s="21">
        <v>9</v>
      </c>
      <c r="F210" s="21">
        <v>3</v>
      </c>
      <c r="G210" s="21">
        <v>2</v>
      </c>
      <c r="H210" s="96">
        <v>1</v>
      </c>
      <c r="I210" s="118">
        <v>25424.684143407656</v>
      </c>
      <c r="J210" s="76">
        <v>101</v>
      </c>
      <c r="K210" s="56">
        <f t="shared" si="9"/>
        <v>0</v>
      </c>
      <c r="L210" s="56">
        <f t="shared" si="10"/>
        <v>4.4052555662898776</v>
      </c>
      <c r="M210" s="56">
        <f t="shared" si="11"/>
        <v>2.0043213737826426</v>
      </c>
      <c r="N210" s="42">
        <v>37.438900000000004</v>
      </c>
      <c r="O210" s="127">
        <v>172.739</v>
      </c>
      <c r="P210" s="140">
        <v>21.7332</v>
      </c>
      <c r="Q210" s="43">
        <v>15.337866666666665</v>
      </c>
      <c r="R210" s="43">
        <v>11.383306888888889</v>
      </c>
      <c r="S210" s="43">
        <v>29.172333333333331</v>
      </c>
      <c r="T210" s="56">
        <v>0.80366555555555608</v>
      </c>
      <c r="U210" s="56">
        <v>-0.53272999999999993</v>
      </c>
      <c r="V210" s="43">
        <v>-3.91154</v>
      </c>
      <c r="W210" s="47">
        <v>7.2</v>
      </c>
      <c r="X210" s="47">
        <v>70.8</v>
      </c>
      <c r="Y210" s="47">
        <v>7.5</v>
      </c>
      <c r="Z210" s="47">
        <v>21.7</v>
      </c>
      <c r="AA210" s="47"/>
    </row>
    <row r="211" spans="1:27">
      <c r="A211" s="42" t="s">
        <v>16</v>
      </c>
      <c r="B211" s="21">
        <v>3</v>
      </c>
      <c r="C211" s="12">
        <v>1</v>
      </c>
      <c r="D211" s="47">
        <v>4</v>
      </c>
      <c r="E211" s="21">
        <v>9</v>
      </c>
      <c r="F211" s="21">
        <v>3</v>
      </c>
      <c r="G211" s="21">
        <v>3</v>
      </c>
      <c r="H211" s="115">
        <v>9455.540836887265</v>
      </c>
      <c r="I211" s="118">
        <v>61392.571987037278</v>
      </c>
      <c r="J211" s="96">
        <v>1</v>
      </c>
      <c r="K211" s="56">
        <f t="shared" si="9"/>
        <v>3.9756863746150333</v>
      </c>
      <c r="L211" s="56">
        <f t="shared" si="10"/>
        <v>4.7881158281413274</v>
      </c>
      <c r="M211" s="56">
        <f t="shared" si="11"/>
        <v>0</v>
      </c>
      <c r="N211" s="42">
        <v>37.438900000000004</v>
      </c>
      <c r="O211" s="127">
        <v>172.739</v>
      </c>
      <c r="P211" s="140">
        <v>21.7332</v>
      </c>
      <c r="Q211" s="43">
        <v>15.337866666666665</v>
      </c>
      <c r="R211" s="43">
        <v>11.383306888888889</v>
      </c>
      <c r="S211" s="43">
        <v>29.172333333333331</v>
      </c>
      <c r="T211" s="56">
        <v>0.80366555555555608</v>
      </c>
      <c r="U211" s="56">
        <v>-0.53272999999999993</v>
      </c>
      <c r="V211" s="43">
        <v>-3.91154</v>
      </c>
      <c r="W211" s="47">
        <v>7.2</v>
      </c>
      <c r="X211" s="47">
        <v>70.8</v>
      </c>
      <c r="Y211" s="47">
        <v>7.5</v>
      </c>
      <c r="Z211" s="47">
        <v>21.7</v>
      </c>
      <c r="AA211" s="47"/>
    </row>
    <row r="212" spans="1:27">
      <c r="A212" s="42" t="s">
        <v>17</v>
      </c>
      <c r="B212" s="21">
        <v>4</v>
      </c>
      <c r="C212" s="12">
        <v>1</v>
      </c>
      <c r="D212" s="47">
        <v>5</v>
      </c>
      <c r="E212" s="21">
        <v>10</v>
      </c>
      <c r="F212" s="21">
        <v>3</v>
      </c>
      <c r="G212" s="21">
        <v>1</v>
      </c>
      <c r="H212" s="115">
        <v>108785.96386357401</v>
      </c>
      <c r="I212" s="115">
        <v>108785.96386357401</v>
      </c>
      <c r="J212" s="76">
        <v>101</v>
      </c>
      <c r="K212" s="56">
        <f t="shared" si="9"/>
        <v>5.0365728640217453</v>
      </c>
      <c r="L212" s="56">
        <f t="shared" si="10"/>
        <v>5.0365728640217453</v>
      </c>
      <c r="M212" s="56">
        <f t="shared" si="11"/>
        <v>2.0043213737826426</v>
      </c>
      <c r="N212" s="42">
        <v>39.484699999999997</v>
      </c>
      <c r="O212" s="127">
        <v>187.80199999999999</v>
      </c>
      <c r="P212" s="140">
        <v>22.092400000000001</v>
      </c>
      <c r="Q212" s="43">
        <v>14.6577</v>
      </c>
      <c r="R212" s="43">
        <v>10.871737777777778</v>
      </c>
      <c r="S212" s="43">
        <v>29.169</v>
      </c>
      <c r="T212" s="56">
        <v>0.32008888888888931</v>
      </c>
      <c r="U212" s="56">
        <v>-0.85354444444444422</v>
      </c>
      <c r="V212" s="43">
        <v>-4.2439200000000001</v>
      </c>
      <c r="W212" s="47">
        <v>7.2</v>
      </c>
      <c r="X212" s="47">
        <v>70.8</v>
      </c>
      <c r="Y212" s="47">
        <v>7.5</v>
      </c>
      <c r="Z212" s="47">
        <v>21.7</v>
      </c>
      <c r="AA212" s="47"/>
    </row>
    <row r="213" spans="1:27">
      <c r="A213" s="42" t="s">
        <v>17</v>
      </c>
      <c r="B213" s="21">
        <v>4</v>
      </c>
      <c r="C213" s="12">
        <v>1</v>
      </c>
      <c r="D213" s="47">
        <v>5</v>
      </c>
      <c r="E213" s="21">
        <v>10</v>
      </c>
      <c r="F213" s="21">
        <v>3</v>
      </c>
      <c r="G213" s="21">
        <v>2</v>
      </c>
      <c r="H213" s="115">
        <v>11178.389052629365</v>
      </c>
      <c r="I213" s="115">
        <v>11178.389052629365</v>
      </c>
      <c r="J213" s="96">
        <v>1</v>
      </c>
      <c r="K213" s="56">
        <f t="shared" si="9"/>
        <v>4.0483792207271732</v>
      </c>
      <c r="L213" s="56">
        <f t="shared" si="10"/>
        <v>4.0483792207271732</v>
      </c>
      <c r="M213" s="56">
        <f t="shared" si="11"/>
        <v>0</v>
      </c>
      <c r="N213" s="42">
        <v>39.484699999999997</v>
      </c>
      <c r="O213" s="127">
        <v>187.80199999999999</v>
      </c>
      <c r="P213" s="140">
        <v>22.092400000000001</v>
      </c>
      <c r="Q213" s="43">
        <v>14.6577</v>
      </c>
      <c r="R213" s="43">
        <v>10.871737777777778</v>
      </c>
      <c r="S213" s="43">
        <v>29.169</v>
      </c>
      <c r="T213" s="56">
        <v>0.32008888888888931</v>
      </c>
      <c r="U213" s="56">
        <v>-0.85354444444444422</v>
      </c>
      <c r="V213" s="43">
        <v>-4.2439200000000001</v>
      </c>
      <c r="W213" s="47">
        <v>7.2</v>
      </c>
      <c r="X213" s="47">
        <v>70.8</v>
      </c>
      <c r="Y213" s="47">
        <v>7.5</v>
      </c>
      <c r="Z213" s="47">
        <v>21.7</v>
      </c>
      <c r="AA213" s="47"/>
    </row>
    <row r="214" spans="1:27">
      <c r="A214" s="42" t="s">
        <v>17</v>
      </c>
      <c r="B214" s="21">
        <v>4</v>
      </c>
      <c r="C214" s="12">
        <v>1</v>
      </c>
      <c r="D214" s="47">
        <v>5</v>
      </c>
      <c r="E214" s="21">
        <v>10</v>
      </c>
      <c r="F214" s="21">
        <v>3</v>
      </c>
      <c r="G214" s="21">
        <v>3</v>
      </c>
      <c r="H214" s="96">
        <v>1</v>
      </c>
      <c r="I214" s="96">
        <v>1</v>
      </c>
      <c r="J214" s="96">
        <v>1</v>
      </c>
      <c r="K214" s="56">
        <f t="shared" si="9"/>
        <v>0</v>
      </c>
      <c r="L214" s="56">
        <f t="shared" si="10"/>
        <v>0</v>
      </c>
      <c r="M214" s="56">
        <f t="shared" si="11"/>
        <v>0</v>
      </c>
      <c r="N214" s="42">
        <v>39.484699999999997</v>
      </c>
      <c r="O214" s="127">
        <v>187.80199999999999</v>
      </c>
      <c r="P214" s="140">
        <v>22.092400000000001</v>
      </c>
      <c r="Q214" s="43">
        <v>14.6577</v>
      </c>
      <c r="R214" s="43">
        <v>10.871737777777778</v>
      </c>
      <c r="S214" s="43">
        <v>29.169</v>
      </c>
      <c r="T214" s="56">
        <v>0.32008888888888931</v>
      </c>
      <c r="U214" s="56">
        <v>-0.85354444444444422</v>
      </c>
      <c r="V214" s="43">
        <v>-4.2439200000000001</v>
      </c>
      <c r="W214" s="47">
        <v>7.2</v>
      </c>
      <c r="X214" s="47">
        <v>70.8</v>
      </c>
      <c r="Y214" s="47">
        <v>7.5</v>
      </c>
      <c r="Z214" s="47">
        <v>21.7</v>
      </c>
      <c r="AA214" s="47"/>
    </row>
    <row r="215" spans="1:27">
      <c r="A215" s="42" t="s">
        <v>18</v>
      </c>
      <c r="B215" s="21">
        <v>4</v>
      </c>
      <c r="C215" s="12">
        <v>1</v>
      </c>
      <c r="D215" s="47">
        <v>5</v>
      </c>
      <c r="E215" s="21">
        <v>11</v>
      </c>
      <c r="F215" s="21">
        <v>3</v>
      </c>
      <c r="G215" s="21">
        <v>1</v>
      </c>
      <c r="H215" s="96">
        <v>1</v>
      </c>
      <c r="I215" s="96">
        <v>1</v>
      </c>
      <c r="J215" s="96">
        <v>1</v>
      </c>
      <c r="K215" s="56">
        <f t="shared" si="9"/>
        <v>0</v>
      </c>
      <c r="L215" s="56">
        <f t="shared" si="10"/>
        <v>0</v>
      </c>
      <c r="M215" s="56">
        <f t="shared" si="11"/>
        <v>0</v>
      </c>
      <c r="N215" s="42">
        <v>39.457999999999998</v>
      </c>
      <c r="O215" s="127">
        <v>187.63900000000001</v>
      </c>
      <c r="P215" s="140">
        <v>22.099500000000003</v>
      </c>
      <c r="Q215" s="43">
        <v>14.661666666666667</v>
      </c>
      <c r="R215" s="43">
        <v>10.874807777777777</v>
      </c>
      <c r="S215" s="43">
        <v>29.168999999999997</v>
      </c>
      <c r="T215" s="56">
        <v>0.32378888888888946</v>
      </c>
      <c r="U215" s="56">
        <v>-0.85127777777777758</v>
      </c>
      <c r="V215" s="43">
        <v>-4.2412799999999997</v>
      </c>
      <c r="W215" s="47">
        <v>7.2</v>
      </c>
      <c r="X215" s="47">
        <v>70.8</v>
      </c>
      <c r="Y215" s="47">
        <v>7.5</v>
      </c>
      <c r="Z215" s="47">
        <v>21.7</v>
      </c>
      <c r="AA215" s="47"/>
    </row>
    <row r="216" spans="1:27">
      <c r="A216" s="42" t="s">
        <v>18</v>
      </c>
      <c r="B216" s="21">
        <v>4</v>
      </c>
      <c r="C216" s="12">
        <v>1</v>
      </c>
      <c r="D216" s="47">
        <v>5</v>
      </c>
      <c r="E216" s="21">
        <v>11</v>
      </c>
      <c r="F216" s="21">
        <v>3</v>
      </c>
      <c r="G216" s="21">
        <v>2</v>
      </c>
      <c r="H216" s="115">
        <v>101</v>
      </c>
      <c r="I216" s="118">
        <v>101</v>
      </c>
      <c r="J216" s="76">
        <v>101</v>
      </c>
      <c r="K216" s="56">
        <f t="shared" si="9"/>
        <v>2.0043213737826426</v>
      </c>
      <c r="L216" s="56">
        <f t="shared" si="10"/>
        <v>2.0043213737826426</v>
      </c>
      <c r="M216" s="56">
        <f t="shared" si="11"/>
        <v>2.0043213737826426</v>
      </c>
      <c r="N216" s="42">
        <v>39.457999999999998</v>
      </c>
      <c r="O216" s="127">
        <v>187.63900000000001</v>
      </c>
      <c r="P216" s="140">
        <v>22.099500000000003</v>
      </c>
      <c r="Q216" s="43">
        <v>14.661666666666667</v>
      </c>
      <c r="R216" s="43">
        <v>10.874807777777777</v>
      </c>
      <c r="S216" s="43">
        <v>29.168999999999997</v>
      </c>
      <c r="T216" s="56">
        <v>0.32378888888888946</v>
      </c>
      <c r="U216" s="56">
        <v>-0.85127777777777758</v>
      </c>
      <c r="V216" s="43">
        <v>-4.2412799999999997</v>
      </c>
      <c r="W216" s="47">
        <v>7.2</v>
      </c>
      <c r="X216" s="47">
        <v>70.8</v>
      </c>
      <c r="Y216" s="47">
        <v>7.5</v>
      </c>
      <c r="Z216" s="47">
        <v>21.7</v>
      </c>
      <c r="AA216" s="47"/>
    </row>
    <row r="217" spans="1:27">
      <c r="A217" s="42" t="s">
        <v>18</v>
      </c>
      <c r="B217" s="21">
        <v>4</v>
      </c>
      <c r="C217" s="12">
        <v>1</v>
      </c>
      <c r="D217" s="47">
        <v>5</v>
      </c>
      <c r="E217" s="21">
        <v>11</v>
      </c>
      <c r="F217" s="21">
        <v>3</v>
      </c>
      <c r="G217" s="21">
        <v>3</v>
      </c>
      <c r="H217" s="115">
        <v>8128.1339857778703</v>
      </c>
      <c r="I217" s="118">
        <v>9046.827484056168</v>
      </c>
      <c r="J217" s="96">
        <v>1</v>
      </c>
      <c r="K217" s="56">
        <f t="shared" si="9"/>
        <v>3.9099908539955006</v>
      </c>
      <c r="L217" s="56">
        <f t="shared" si="10"/>
        <v>3.9564963087386276</v>
      </c>
      <c r="M217" s="56">
        <f t="shared" si="11"/>
        <v>0</v>
      </c>
      <c r="N217" s="42">
        <v>39.457999999999998</v>
      </c>
      <c r="O217" s="127">
        <v>187.63900000000001</v>
      </c>
      <c r="P217" s="140">
        <v>22.099500000000003</v>
      </c>
      <c r="Q217" s="43">
        <v>14.661666666666667</v>
      </c>
      <c r="R217" s="43">
        <v>10.874807777777777</v>
      </c>
      <c r="S217" s="43">
        <v>29.168999999999997</v>
      </c>
      <c r="T217" s="56">
        <v>0.32378888888888946</v>
      </c>
      <c r="U217" s="56">
        <v>-0.85127777777777758</v>
      </c>
      <c r="V217" s="43">
        <v>-4.2412799999999997</v>
      </c>
      <c r="W217" s="47">
        <v>7.2</v>
      </c>
      <c r="X217" s="47">
        <v>70.8</v>
      </c>
      <c r="Y217" s="47">
        <v>7.5</v>
      </c>
      <c r="Z217" s="47">
        <v>21.7</v>
      </c>
      <c r="AA217" s="47"/>
    </row>
    <row r="218" spans="1:27">
      <c r="A218" s="42" t="s">
        <v>19</v>
      </c>
      <c r="B218" s="21">
        <v>4</v>
      </c>
      <c r="C218" s="12">
        <v>1</v>
      </c>
      <c r="D218" s="47">
        <v>5</v>
      </c>
      <c r="E218" s="21">
        <v>12</v>
      </c>
      <c r="F218" s="21">
        <v>3</v>
      </c>
      <c r="G218" s="21">
        <v>1</v>
      </c>
      <c r="H218" s="115">
        <v>7528.3360794358514</v>
      </c>
      <c r="I218" s="118">
        <v>101</v>
      </c>
      <c r="J218" s="96">
        <v>1</v>
      </c>
      <c r="K218" s="56">
        <f t="shared" si="9"/>
        <v>3.8766989985948794</v>
      </c>
      <c r="L218" s="56">
        <f t="shared" si="10"/>
        <v>2.0043213737826426</v>
      </c>
      <c r="M218" s="56">
        <f t="shared" si="11"/>
        <v>0</v>
      </c>
      <c r="N218" s="42">
        <v>39.5105</v>
      </c>
      <c r="O218" s="127">
        <v>187.947</v>
      </c>
      <c r="P218" s="140">
        <v>22.083799999999997</v>
      </c>
      <c r="Q218" s="43">
        <v>14.638233333333332</v>
      </c>
      <c r="R218" s="43">
        <v>10.854644444444443</v>
      </c>
      <c r="S218" s="43">
        <v>29.164666666666665</v>
      </c>
      <c r="T218" s="56">
        <v>0.30258888888888957</v>
      </c>
      <c r="U218" s="56">
        <v>-0.86446666666666694</v>
      </c>
      <c r="V218" s="43">
        <v>-4.2530200000000011</v>
      </c>
      <c r="W218" s="47">
        <v>7.2</v>
      </c>
      <c r="X218" s="47">
        <v>70.8</v>
      </c>
      <c r="Y218" s="47">
        <v>7.5</v>
      </c>
      <c r="Z218" s="47">
        <v>21.7</v>
      </c>
      <c r="AA218" s="47"/>
    </row>
    <row r="219" spans="1:27">
      <c r="A219" s="42" t="s">
        <v>19</v>
      </c>
      <c r="B219" s="21">
        <v>4</v>
      </c>
      <c r="C219" s="12">
        <v>1</v>
      </c>
      <c r="D219" s="47">
        <v>5</v>
      </c>
      <c r="E219" s="21">
        <v>12</v>
      </c>
      <c r="F219" s="21">
        <v>3</v>
      </c>
      <c r="G219" s="21">
        <v>2</v>
      </c>
      <c r="H219" s="115">
        <v>101</v>
      </c>
      <c r="I219" s="96">
        <v>1</v>
      </c>
      <c r="J219" s="96">
        <v>1</v>
      </c>
      <c r="K219" s="56">
        <f t="shared" si="9"/>
        <v>2.0043213737826426</v>
      </c>
      <c r="L219" s="56">
        <f t="shared" si="10"/>
        <v>0</v>
      </c>
      <c r="M219" s="56">
        <f t="shared" si="11"/>
        <v>0</v>
      </c>
      <c r="N219" s="42">
        <v>39.5105</v>
      </c>
      <c r="O219" s="127">
        <v>187.947</v>
      </c>
      <c r="P219" s="140">
        <v>22.083799999999997</v>
      </c>
      <c r="Q219" s="43">
        <v>14.638233333333332</v>
      </c>
      <c r="R219" s="43">
        <v>10.854644444444443</v>
      </c>
      <c r="S219" s="43">
        <v>29.164666666666665</v>
      </c>
      <c r="T219" s="56">
        <v>0.30258888888888957</v>
      </c>
      <c r="U219" s="56">
        <v>-0.86446666666666694</v>
      </c>
      <c r="V219" s="43">
        <v>-4.2530200000000011</v>
      </c>
      <c r="W219" s="47">
        <v>7.2</v>
      </c>
      <c r="X219" s="47">
        <v>70.8</v>
      </c>
      <c r="Y219" s="47">
        <v>7.5</v>
      </c>
      <c r="Z219" s="47">
        <v>21.7</v>
      </c>
      <c r="AA219" s="47"/>
    </row>
    <row r="220" spans="1:27">
      <c r="A220" s="42" t="s">
        <v>19</v>
      </c>
      <c r="B220" s="21">
        <v>4</v>
      </c>
      <c r="C220" s="12">
        <v>1</v>
      </c>
      <c r="D220" s="47">
        <v>5</v>
      </c>
      <c r="E220" s="21">
        <v>12</v>
      </c>
      <c r="F220" s="21">
        <v>3</v>
      </c>
      <c r="G220" s="21">
        <v>3</v>
      </c>
      <c r="H220" s="96">
        <v>1</v>
      </c>
      <c r="I220" s="118">
        <v>67029.506601288609</v>
      </c>
      <c r="J220" s="96">
        <v>1</v>
      </c>
      <c r="K220" s="56">
        <f t="shared" si="9"/>
        <v>0</v>
      </c>
      <c r="L220" s="56">
        <f t="shared" si="10"/>
        <v>4.8262660225993601</v>
      </c>
      <c r="M220" s="56">
        <f t="shared" si="11"/>
        <v>0</v>
      </c>
      <c r="N220" s="42">
        <v>39.5105</v>
      </c>
      <c r="O220" s="127">
        <v>187.947</v>
      </c>
      <c r="P220" s="140">
        <v>22.083799999999997</v>
      </c>
      <c r="Q220" s="43">
        <v>14.638233333333332</v>
      </c>
      <c r="R220" s="43">
        <v>10.854644444444443</v>
      </c>
      <c r="S220" s="43">
        <v>29.164666666666665</v>
      </c>
      <c r="T220" s="56">
        <v>0.30258888888888957</v>
      </c>
      <c r="U220" s="56">
        <v>-0.86446666666666694</v>
      </c>
      <c r="V220" s="43">
        <v>-4.2530200000000011</v>
      </c>
      <c r="W220" s="47">
        <v>7.2</v>
      </c>
      <c r="X220" s="47">
        <v>70.8</v>
      </c>
      <c r="Y220" s="47">
        <v>7.5</v>
      </c>
      <c r="Z220" s="47">
        <v>21.7</v>
      </c>
      <c r="AA220" s="47"/>
    </row>
    <row r="221" spans="1:27">
      <c r="A221" s="42" t="s">
        <v>20</v>
      </c>
      <c r="B221" s="21">
        <v>5</v>
      </c>
      <c r="C221" s="12">
        <v>2</v>
      </c>
      <c r="D221" s="47">
        <v>5</v>
      </c>
      <c r="E221" s="21">
        <v>13</v>
      </c>
      <c r="F221" s="21">
        <v>3</v>
      </c>
      <c r="G221" s="21">
        <v>1</v>
      </c>
      <c r="H221" s="115">
        <v>101</v>
      </c>
      <c r="I221" s="96">
        <v>1</v>
      </c>
      <c r="J221" s="96">
        <v>1</v>
      </c>
      <c r="K221" s="56">
        <f t="shared" si="9"/>
        <v>2.0043213737826426</v>
      </c>
      <c r="L221" s="56">
        <f t="shared" si="10"/>
        <v>0</v>
      </c>
      <c r="M221" s="56">
        <f t="shared" si="11"/>
        <v>0</v>
      </c>
      <c r="N221" s="42">
        <v>70.113</v>
      </c>
      <c r="O221" s="127">
        <v>283.714</v>
      </c>
      <c r="P221" s="140">
        <v>24.503299999999999</v>
      </c>
      <c r="Q221" s="43">
        <v>12.557433333333334</v>
      </c>
      <c r="R221" s="43">
        <v>8.8787967000000005</v>
      </c>
      <c r="S221" s="43">
        <v>26.923333333333336</v>
      </c>
      <c r="T221" s="56">
        <v>0.78472222222222265</v>
      </c>
      <c r="U221" s="56">
        <v>-1.1727888888888884</v>
      </c>
      <c r="V221" s="43">
        <v>-5.1162400000000003</v>
      </c>
      <c r="W221" s="47">
        <v>7.2</v>
      </c>
      <c r="X221" s="47">
        <v>73.2</v>
      </c>
      <c r="Y221" s="47">
        <v>12.5</v>
      </c>
      <c r="Z221" s="47">
        <v>14.3</v>
      </c>
      <c r="AA221" s="47"/>
    </row>
    <row r="222" spans="1:27">
      <c r="A222" s="42" t="s">
        <v>20</v>
      </c>
      <c r="B222" s="21">
        <v>5</v>
      </c>
      <c r="C222" s="12">
        <v>2</v>
      </c>
      <c r="D222" s="47">
        <v>5</v>
      </c>
      <c r="E222" s="21">
        <v>13</v>
      </c>
      <c r="F222" s="21">
        <v>3</v>
      </c>
      <c r="G222" s="21">
        <v>2</v>
      </c>
      <c r="H222" s="115">
        <v>1895.2170571563674</v>
      </c>
      <c r="I222" s="96">
        <v>1</v>
      </c>
      <c r="J222" s="96">
        <v>1</v>
      </c>
      <c r="K222" s="56">
        <f t="shared" si="9"/>
        <v>3.2776589564291196</v>
      </c>
      <c r="L222" s="56">
        <f t="shared" si="10"/>
        <v>0</v>
      </c>
      <c r="M222" s="56">
        <f t="shared" si="11"/>
        <v>0</v>
      </c>
      <c r="N222" s="42">
        <v>70.113</v>
      </c>
      <c r="O222" s="127">
        <v>283.714</v>
      </c>
      <c r="P222" s="140">
        <v>24.503299999999999</v>
      </c>
      <c r="Q222" s="43">
        <v>12.557433333333334</v>
      </c>
      <c r="R222" s="43">
        <v>8.8787967000000005</v>
      </c>
      <c r="S222" s="43">
        <v>26.923333333333336</v>
      </c>
      <c r="T222" s="56">
        <v>0.78472222222222265</v>
      </c>
      <c r="U222" s="56">
        <v>-1.1727888888888884</v>
      </c>
      <c r="V222" s="43">
        <v>-5.1162400000000003</v>
      </c>
      <c r="W222" s="47">
        <v>7.2</v>
      </c>
      <c r="X222" s="47">
        <v>73.2</v>
      </c>
      <c r="Y222" s="47">
        <v>12.5</v>
      </c>
      <c r="Z222" s="47">
        <v>14.3</v>
      </c>
      <c r="AA222" s="47"/>
    </row>
    <row r="223" spans="1:27">
      <c r="A223" s="42" t="s">
        <v>20</v>
      </c>
      <c r="B223" s="21">
        <v>5</v>
      </c>
      <c r="C223" s="12">
        <v>2</v>
      </c>
      <c r="D223" s="47">
        <v>5</v>
      </c>
      <c r="E223" s="21">
        <v>13</v>
      </c>
      <c r="F223" s="21">
        <v>3</v>
      </c>
      <c r="G223" s="21">
        <v>3</v>
      </c>
      <c r="H223" s="96">
        <v>1</v>
      </c>
      <c r="I223" s="96">
        <v>1</v>
      </c>
      <c r="J223" s="96">
        <v>1</v>
      </c>
      <c r="K223" s="56">
        <f t="shared" si="9"/>
        <v>0</v>
      </c>
      <c r="L223" s="56">
        <f t="shared" si="10"/>
        <v>0</v>
      </c>
      <c r="M223" s="56">
        <f t="shared" si="11"/>
        <v>0</v>
      </c>
      <c r="N223" s="42">
        <v>70.113</v>
      </c>
      <c r="O223" s="127">
        <v>283.714</v>
      </c>
      <c r="P223" s="140">
        <v>24.503299999999999</v>
      </c>
      <c r="Q223" s="43">
        <v>12.557433333333334</v>
      </c>
      <c r="R223" s="43">
        <v>8.8787967000000005</v>
      </c>
      <c r="S223" s="43">
        <v>26.923333333333336</v>
      </c>
      <c r="T223" s="56">
        <v>0.78472222222222265</v>
      </c>
      <c r="U223" s="56">
        <v>-1.1727888888888884</v>
      </c>
      <c r="V223" s="43">
        <v>-5.1162400000000003</v>
      </c>
      <c r="W223" s="47">
        <v>7.2</v>
      </c>
      <c r="X223" s="47">
        <v>73.2</v>
      </c>
      <c r="Y223" s="47">
        <v>12.5</v>
      </c>
      <c r="Z223" s="47">
        <v>14.3</v>
      </c>
      <c r="AA223" s="47"/>
    </row>
    <row r="224" spans="1:27">
      <c r="A224" s="42" t="s">
        <v>21</v>
      </c>
      <c r="B224" s="21">
        <v>5</v>
      </c>
      <c r="C224" s="12">
        <v>2</v>
      </c>
      <c r="D224" s="47">
        <v>5</v>
      </c>
      <c r="E224" s="21">
        <v>14</v>
      </c>
      <c r="F224" s="21">
        <v>3</v>
      </c>
      <c r="G224" s="21">
        <v>1</v>
      </c>
      <c r="H224" s="114">
        <v>1645</v>
      </c>
      <c r="I224" s="96">
        <v>1</v>
      </c>
      <c r="J224" s="96">
        <v>1</v>
      </c>
      <c r="K224" s="56">
        <f t="shared" si="9"/>
        <v>3.2161659022859932</v>
      </c>
      <c r="L224" s="56">
        <f t="shared" si="10"/>
        <v>0</v>
      </c>
      <c r="M224" s="56">
        <f t="shared" si="11"/>
        <v>0</v>
      </c>
      <c r="N224" s="42">
        <v>69.932999999999993</v>
      </c>
      <c r="O224" s="127">
        <v>282.875</v>
      </c>
      <c r="P224" s="140">
        <v>24.4316</v>
      </c>
      <c r="Q224" s="43">
        <v>12.559033333333332</v>
      </c>
      <c r="R224" s="43">
        <v>8.876168777777778</v>
      </c>
      <c r="S224" s="43">
        <v>26.914666666666665</v>
      </c>
      <c r="T224" s="56">
        <v>0.74660222222222294</v>
      </c>
      <c r="U224" s="56">
        <v>-1.2113844444444439</v>
      </c>
      <c r="V224" s="43">
        <v>-5.1524399999999995</v>
      </c>
      <c r="W224" s="47">
        <v>7.2</v>
      </c>
      <c r="X224" s="47">
        <v>73.2</v>
      </c>
      <c r="Y224" s="47">
        <v>12.5</v>
      </c>
      <c r="Z224" s="47">
        <v>14.3</v>
      </c>
      <c r="AA224" s="47"/>
    </row>
    <row r="225" spans="1:27">
      <c r="A225" s="42" t="s">
        <v>21</v>
      </c>
      <c r="B225" s="21">
        <v>5</v>
      </c>
      <c r="C225" s="12">
        <v>2</v>
      </c>
      <c r="D225" s="47">
        <v>5</v>
      </c>
      <c r="E225" s="21">
        <v>14</v>
      </c>
      <c r="F225" s="21">
        <v>3</v>
      </c>
      <c r="G225" s="21">
        <v>2</v>
      </c>
      <c r="H225" s="121">
        <v>521</v>
      </c>
      <c r="I225" s="96">
        <v>1</v>
      </c>
      <c r="J225" s="96">
        <v>1</v>
      </c>
      <c r="K225" s="56">
        <f t="shared" si="9"/>
        <v>2.7168377232995247</v>
      </c>
      <c r="L225" s="56">
        <f t="shared" si="10"/>
        <v>0</v>
      </c>
      <c r="M225" s="56">
        <f t="shared" si="11"/>
        <v>0</v>
      </c>
      <c r="N225" s="42">
        <v>69.932999999999993</v>
      </c>
      <c r="O225" s="127">
        <v>282.875</v>
      </c>
      <c r="P225" s="140">
        <v>24.4316</v>
      </c>
      <c r="Q225" s="43">
        <v>12.559033333333332</v>
      </c>
      <c r="R225" s="43">
        <v>8.876168777777778</v>
      </c>
      <c r="S225" s="43">
        <v>26.914666666666665</v>
      </c>
      <c r="T225" s="56">
        <v>0.74660222222222294</v>
      </c>
      <c r="U225" s="56">
        <v>-1.2113844444444439</v>
      </c>
      <c r="V225" s="43">
        <v>-5.1524399999999995</v>
      </c>
      <c r="W225" s="47">
        <v>7.2</v>
      </c>
      <c r="X225" s="47">
        <v>73.2</v>
      </c>
      <c r="Y225" s="47">
        <v>12.5</v>
      </c>
      <c r="Z225" s="47">
        <v>14.3</v>
      </c>
      <c r="AA225" s="47"/>
    </row>
    <row r="226" spans="1:27">
      <c r="A226" s="42" t="s">
        <v>21</v>
      </c>
      <c r="B226" s="21">
        <v>5</v>
      </c>
      <c r="C226" s="12">
        <v>2</v>
      </c>
      <c r="D226" s="47">
        <v>5</v>
      </c>
      <c r="E226" s="21">
        <v>14</v>
      </c>
      <c r="F226" s="21">
        <v>3</v>
      </c>
      <c r="G226" s="21">
        <v>3</v>
      </c>
      <c r="H226" s="100">
        <v>2383</v>
      </c>
      <c r="I226" s="96">
        <v>1</v>
      </c>
      <c r="J226" s="96">
        <v>1</v>
      </c>
      <c r="K226" s="56">
        <f t="shared" si="9"/>
        <v>3.3771240423464559</v>
      </c>
      <c r="L226" s="56">
        <f t="shared" si="10"/>
        <v>0</v>
      </c>
      <c r="M226" s="56">
        <f t="shared" si="11"/>
        <v>0</v>
      </c>
      <c r="N226" s="42">
        <v>69.932999999999993</v>
      </c>
      <c r="O226" s="127">
        <v>282.875</v>
      </c>
      <c r="P226" s="140">
        <v>24.4316</v>
      </c>
      <c r="Q226" s="43">
        <v>12.559033333333332</v>
      </c>
      <c r="R226" s="43">
        <v>8.876168777777778</v>
      </c>
      <c r="S226" s="43">
        <v>26.914666666666665</v>
      </c>
      <c r="T226" s="56">
        <v>0.74660222222222294</v>
      </c>
      <c r="U226" s="56">
        <v>-1.2113844444444439</v>
      </c>
      <c r="V226" s="43">
        <v>-5.1524399999999995</v>
      </c>
      <c r="W226" s="47">
        <v>7.2</v>
      </c>
      <c r="X226" s="47">
        <v>73.2</v>
      </c>
      <c r="Y226" s="47">
        <v>12.5</v>
      </c>
      <c r="Z226" s="47">
        <v>14.3</v>
      </c>
      <c r="AA226" s="47"/>
    </row>
    <row r="227" spans="1:27">
      <c r="A227" s="42" t="s">
        <v>22</v>
      </c>
      <c r="B227" s="21">
        <v>5</v>
      </c>
      <c r="C227" s="12">
        <v>2</v>
      </c>
      <c r="D227" s="47">
        <v>5</v>
      </c>
      <c r="E227" s="21">
        <v>15</v>
      </c>
      <c r="F227" s="21">
        <v>3</v>
      </c>
      <c r="G227" s="21">
        <v>1</v>
      </c>
      <c r="H227" s="115">
        <v>726.18608407136071</v>
      </c>
      <c r="I227" s="96">
        <v>1</v>
      </c>
      <c r="J227" s="96">
        <v>1</v>
      </c>
      <c r="K227" s="56">
        <f t="shared" si="9"/>
        <v>2.8610479222566791</v>
      </c>
      <c r="L227" s="56">
        <f t="shared" si="10"/>
        <v>0</v>
      </c>
      <c r="M227" s="56">
        <f t="shared" si="11"/>
        <v>0</v>
      </c>
      <c r="N227" s="42">
        <v>69.477000000000004</v>
      </c>
      <c r="O227" s="127">
        <v>280.745</v>
      </c>
      <c r="P227" s="140">
        <v>24.248800000000003</v>
      </c>
      <c r="Q227" s="43">
        <v>12.565033333333332</v>
      </c>
      <c r="R227" s="43">
        <v>8.8696784444444443</v>
      </c>
      <c r="S227" s="43">
        <v>26.894333333333336</v>
      </c>
      <c r="T227" s="56">
        <v>0.64994888888888935</v>
      </c>
      <c r="U227" s="56">
        <v>-1.3092133333333333</v>
      </c>
      <c r="V227" s="43">
        <v>-5.244159999999999</v>
      </c>
      <c r="W227" s="47">
        <v>7.2</v>
      </c>
      <c r="X227" s="47">
        <v>73.2</v>
      </c>
      <c r="Y227" s="47">
        <v>12.5</v>
      </c>
      <c r="Z227" s="47">
        <v>14.3</v>
      </c>
      <c r="AA227" s="47"/>
    </row>
    <row r="228" spans="1:27">
      <c r="A228" s="42" t="s">
        <v>22</v>
      </c>
      <c r="B228" s="21">
        <v>5</v>
      </c>
      <c r="C228" s="12">
        <v>2</v>
      </c>
      <c r="D228" s="47">
        <v>5</v>
      </c>
      <c r="E228" s="21">
        <v>15</v>
      </c>
      <c r="F228" s="21">
        <v>3</v>
      </c>
      <c r="G228" s="21">
        <v>2</v>
      </c>
      <c r="H228" s="118">
        <v>101</v>
      </c>
      <c r="I228" s="96">
        <v>1</v>
      </c>
      <c r="J228" s="76">
        <v>101</v>
      </c>
      <c r="K228" s="56">
        <f t="shared" si="9"/>
        <v>2.0043213737826426</v>
      </c>
      <c r="L228" s="56">
        <f t="shared" si="10"/>
        <v>0</v>
      </c>
      <c r="M228" s="56">
        <f t="shared" si="11"/>
        <v>2.0043213737826426</v>
      </c>
      <c r="N228" s="42">
        <v>69.477000000000004</v>
      </c>
      <c r="O228" s="127">
        <v>280.745</v>
      </c>
      <c r="P228" s="140">
        <v>24.248800000000003</v>
      </c>
      <c r="Q228" s="43">
        <v>12.565033333333332</v>
      </c>
      <c r="R228" s="43">
        <v>8.8696784444444443</v>
      </c>
      <c r="S228" s="43">
        <v>26.894333333333336</v>
      </c>
      <c r="T228" s="56">
        <v>0.64994888888888935</v>
      </c>
      <c r="U228" s="56">
        <v>-1.3092133333333333</v>
      </c>
      <c r="V228" s="43">
        <v>-5.244159999999999</v>
      </c>
      <c r="W228" s="47">
        <v>7.2</v>
      </c>
      <c r="X228" s="47">
        <v>73.2</v>
      </c>
      <c r="Y228" s="47">
        <v>12.5</v>
      </c>
      <c r="Z228" s="47">
        <v>14.3</v>
      </c>
      <c r="AA228" s="47"/>
    </row>
    <row r="229" spans="1:27">
      <c r="A229" s="42" t="s">
        <v>22</v>
      </c>
      <c r="B229" s="21">
        <v>5</v>
      </c>
      <c r="C229" s="12">
        <v>2</v>
      </c>
      <c r="D229" s="47">
        <v>5</v>
      </c>
      <c r="E229" s="21">
        <v>15</v>
      </c>
      <c r="F229" s="21">
        <v>3</v>
      </c>
      <c r="G229" s="21">
        <v>3</v>
      </c>
      <c r="H229" s="100">
        <v>1852</v>
      </c>
      <c r="I229" s="96">
        <v>1</v>
      </c>
      <c r="J229" s="96">
        <v>1</v>
      </c>
      <c r="K229" s="56">
        <f t="shared" si="9"/>
        <v>3.2676409823459154</v>
      </c>
      <c r="L229" s="56">
        <f t="shared" si="10"/>
        <v>0</v>
      </c>
      <c r="M229" s="56">
        <f t="shared" si="11"/>
        <v>0</v>
      </c>
      <c r="N229" s="42">
        <v>69.477000000000004</v>
      </c>
      <c r="O229" s="127">
        <v>280.745</v>
      </c>
      <c r="P229" s="140">
        <v>24.248800000000003</v>
      </c>
      <c r="Q229" s="43">
        <v>12.565033333333332</v>
      </c>
      <c r="R229" s="43">
        <v>8.8696784444444443</v>
      </c>
      <c r="S229" s="43">
        <v>26.894333333333336</v>
      </c>
      <c r="T229" s="56">
        <v>0.64994888888888935</v>
      </c>
      <c r="U229" s="56">
        <v>-1.3092133333333333</v>
      </c>
      <c r="V229" s="43">
        <v>-5.244159999999999</v>
      </c>
      <c r="W229" s="47">
        <v>7.2</v>
      </c>
      <c r="X229" s="47">
        <v>73.2</v>
      </c>
      <c r="Y229" s="47">
        <v>12.5</v>
      </c>
      <c r="Z229" s="47">
        <v>14.3</v>
      </c>
      <c r="AA229" s="47"/>
    </row>
    <row r="230" spans="1:27">
      <c r="A230" s="42" t="s">
        <v>23</v>
      </c>
      <c r="B230" s="21">
        <v>5</v>
      </c>
      <c r="C230" s="12">
        <v>2</v>
      </c>
      <c r="D230" s="47">
        <v>5</v>
      </c>
      <c r="E230" s="21">
        <v>16</v>
      </c>
      <c r="F230" s="21">
        <v>3</v>
      </c>
      <c r="G230" s="21">
        <v>1</v>
      </c>
      <c r="H230" s="115">
        <v>1662.5064212593807</v>
      </c>
      <c r="I230" s="96">
        <v>1</v>
      </c>
      <c r="J230" s="96">
        <v>1</v>
      </c>
      <c r="K230" s="56">
        <f t="shared" si="9"/>
        <v>3.2207633313959723</v>
      </c>
      <c r="L230" s="56">
        <f t="shared" si="10"/>
        <v>0</v>
      </c>
      <c r="M230" s="56">
        <f t="shared" si="11"/>
        <v>0</v>
      </c>
      <c r="N230" s="42">
        <v>69.27</v>
      </c>
      <c r="O230" s="127">
        <v>279.77800000000002</v>
      </c>
      <c r="P230" s="140">
        <v>24.165400000000002</v>
      </c>
      <c r="Q230" s="43">
        <v>12.565033333333332</v>
      </c>
      <c r="R230" s="43">
        <v>8.8667588888888886</v>
      </c>
      <c r="S230" s="43">
        <v>26.885000000000002</v>
      </c>
      <c r="T230" s="56">
        <v>0.60579888888888922</v>
      </c>
      <c r="U230" s="56">
        <v>-1.3539077777777779</v>
      </c>
      <c r="V230" s="43">
        <v>-5.2860800000000001</v>
      </c>
      <c r="W230" s="47">
        <v>7.2</v>
      </c>
      <c r="X230" s="47">
        <v>73.2</v>
      </c>
      <c r="Y230" s="47">
        <v>14</v>
      </c>
      <c r="Z230" s="47">
        <v>14.3</v>
      </c>
      <c r="AA230" s="47"/>
    </row>
    <row r="231" spans="1:27">
      <c r="A231" s="42" t="s">
        <v>23</v>
      </c>
      <c r="B231" s="21">
        <v>5</v>
      </c>
      <c r="C231" s="12">
        <v>2</v>
      </c>
      <c r="D231" s="47">
        <v>5</v>
      </c>
      <c r="E231" s="21">
        <v>16</v>
      </c>
      <c r="F231" s="21">
        <v>3</v>
      </c>
      <c r="G231" s="21">
        <v>2</v>
      </c>
      <c r="H231" s="96">
        <v>1</v>
      </c>
      <c r="I231" s="96">
        <v>1</v>
      </c>
      <c r="J231" s="96">
        <v>1</v>
      </c>
      <c r="K231" s="56">
        <f t="shared" si="9"/>
        <v>0</v>
      </c>
      <c r="L231" s="56">
        <f t="shared" si="10"/>
        <v>0</v>
      </c>
      <c r="M231" s="56">
        <f t="shared" si="11"/>
        <v>0</v>
      </c>
      <c r="N231" s="42">
        <v>69.27</v>
      </c>
      <c r="O231" s="127">
        <v>279.77800000000002</v>
      </c>
      <c r="P231" s="140">
        <v>24.165400000000002</v>
      </c>
      <c r="Q231" s="43">
        <v>12.565033333333332</v>
      </c>
      <c r="R231" s="43">
        <v>8.8667588888888886</v>
      </c>
      <c r="S231" s="43">
        <v>26.885000000000002</v>
      </c>
      <c r="T231" s="56">
        <v>0.60579888888888922</v>
      </c>
      <c r="U231" s="56">
        <v>-1.3539077777777779</v>
      </c>
      <c r="V231" s="43">
        <v>-5.2860800000000001</v>
      </c>
      <c r="W231" s="47">
        <v>7.2</v>
      </c>
      <c r="X231" s="47">
        <v>73.2</v>
      </c>
      <c r="Y231" s="47">
        <v>14</v>
      </c>
      <c r="Z231" s="47">
        <v>14.3</v>
      </c>
      <c r="AA231" s="47"/>
    </row>
    <row r="232" spans="1:27">
      <c r="A232" s="42" t="s">
        <v>23</v>
      </c>
      <c r="B232" s="21">
        <v>5</v>
      </c>
      <c r="C232" s="12">
        <v>2</v>
      </c>
      <c r="D232" s="47">
        <v>5</v>
      </c>
      <c r="E232" s="21">
        <v>16</v>
      </c>
      <c r="F232" s="21">
        <v>3</v>
      </c>
      <c r="G232" s="21">
        <v>3</v>
      </c>
      <c r="H232" s="121">
        <v>567</v>
      </c>
      <c r="I232" s="96">
        <v>1</v>
      </c>
      <c r="J232" s="96">
        <v>1</v>
      </c>
      <c r="K232" s="56">
        <f t="shared" si="9"/>
        <v>2.7535830588929064</v>
      </c>
      <c r="L232" s="56">
        <f t="shared" si="10"/>
        <v>0</v>
      </c>
      <c r="M232" s="56">
        <f t="shared" si="11"/>
        <v>0</v>
      </c>
      <c r="N232" s="42">
        <v>69.27</v>
      </c>
      <c r="O232" s="127">
        <v>279.77800000000002</v>
      </c>
      <c r="P232" s="140">
        <v>24.165400000000002</v>
      </c>
      <c r="Q232" s="43">
        <v>12.565033333333332</v>
      </c>
      <c r="R232" s="43">
        <v>8.8667588888888886</v>
      </c>
      <c r="S232" s="43">
        <v>26.885000000000002</v>
      </c>
      <c r="T232" s="56">
        <v>0.60579888888888922</v>
      </c>
      <c r="U232" s="56">
        <v>-1.3539077777777779</v>
      </c>
      <c r="V232" s="43">
        <v>-5.2860800000000001</v>
      </c>
      <c r="W232" s="47">
        <v>7.2</v>
      </c>
      <c r="X232" s="47">
        <v>73.2</v>
      </c>
      <c r="Y232" s="47">
        <v>14</v>
      </c>
      <c r="Z232" s="47">
        <v>14.3</v>
      </c>
      <c r="AA232" s="47"/>
    </row>
    <row r="233" spans="1:27">
      <c r="A233" s="42" t="s">
        <v>24</v>
      </c>
      <c r="B233" s="21">
        <v>6</v>
      </c>
      <c r="C233" s="12">
        <v>2</v>
      </c>
      <c r="D233" s="47">
        <v>2</v>
      </c>
      <c r="E233" s="21">
        <v>17</v>
      </c>
      <c r="F233" s="21">
        <v>3</v>
      </c>
      <c r="G233" s="21">
        <v>1</v>
      </c>
      <c r="H233" s="115">
        <v>1170.6906334600935</v>
      </c>
      <c r="I233" s="96">
        <v>1</v>
      </c>
      <c r="J233" s="96">
        <v>1</v>
      </c>
      <c r="K233" s="56">
        <f t="shared" si="9"/>
        <v>3.0684421436359193</v>
      </c>
      <c r="L233" s="56">
        <f t="shared" si="10"/>
        <v>0</v>
      </c>
      <c r="M233" s="56">
        <f t="shared" si="11"/>
        <v>0</v>
      </c>
      <c r="N233" s="42">
        <v>122.518</v>
      </c>
      <c r="O233" s="127">
        <v>468.67099999999999</v>
      </c>
      <c r="P233" s="140">
        <v>23.165199999999999</v>
      </c>
      <c r="Q233" s="43">
        <v>12.393166666666668</v>
      </c>
      <c r="R233" s="43">
        <v>9.7184333333333335</v>
      </c>
      <c r="S233" s="43">
        <v>27.195999999999998</v>
      </c>
      <c r="T233" s="56">
        <v>0.22352222222222265</v>
      </c>
      <c r="U233" s="56">
        <v>-0.94691111111111126</v>
      </c>
      <c r="V233" s="43">
        <v>-4.12852</v>
      </c>
      <c r="W233" s="47">
        <v>6.5</v>
      </c>
      <c r="X233" s="47">
        <v>67.7</v>
      </c>
      <c r="Y233" s="47">
        <v>21</v>
      </c>
      <c r="Z233" s="47">
        <v>11.3</v>
      </c>
      <c r="AA233" s="47"/>
    </row>
    <row r="234" spans="1:27">
      <c r="A234" s="42" t="s">
        <v>24</v>
      </c>
      <c r="B234" s="21">
        <v>6</v>
      </c>
      <c r="C234" s="12">
        <v>2</v>
      </c>
      <c r="D234" s="47">
        <v>2</v>
      </c>
      <c r="E234" s="21">
        <v>17</v>
      </c>
      <c r="F234" s="21">
        <v>3</v>
      </c>
      <c r="G234" s="21">
        <v>2</v>
      </c>
      <c r="H234" s="96">
        <v>1</v>
      </c>
      <c r="I234" s="96">
        <v>1</v>
      </c>
      <c r="J234" s="76">
        <v>101</v>
      </c>
      <c r="K234" s="56">
        <f t="shared" si="9"/>
        <v>0</v>
      </c>
      <c r="L234" s="56">
        <f t="shared" si="10"/>
        <v>0</v>
      </c>
      <c r="M234" s="56">
        <f t="shared" si="11"/>
        <v>2.0043213737826426</v>
      </c>
      <c r="N234" s="42">
        <v>122.518</v>
      </c>
      <c r="O234" s="127">
        <v>468.67099999999999</v>
      </c>
      <c r="P234" s="140">
        <v>23.165199999999999</v>
      </c>
      <c r="Q234" s="43">
        <v>12.393166666666668</v>
      </c>
      <c r="R234" s="43">
        <v>9.7184333333333335</v>
      </c>
      <c r="S234" s="43">
        <v>27.195999999999998</v>
      </c>
      <c r="T234" s="56">
        <v>0.22352222222222265</v>
      </c>
      <c r="U234" s="56">
        <v>-0.94691111111111126</v>
      </c>
      <c r="V234" s="43">
        <v>-4.12852</v>
      </c>
      <c r="W234" s="47">
        <v>6.5</v>
      </c>
      <c r="X234" s="47">
        <v>67.7</v>
      </c>
      <c r="Y234" s="47">
        <v>21</v>
      </c>
      <c r="Z234" s="47">
        <v>11.3</v>
      </c>
      <c r="AA234" s="47"/>
    </row>
    <row r="235" spans="1:27">
      <c r="A235" s="42" t="s">
        <v>24</v>
      </c>
      <c r="B235" s="21">
        <v>6</v>
      </c>
      <c r="C235" s="12">
        <v>2</v>
      </c>
      <c r="D235" s="47">
        <v>2</v>
      </c>
      <c r="E235" s="21">
        <v>17</v>
      </c>
      <c r="F235" s="21">
        <v>3</v>
      </c>
      <c r="G235" s="21">
        <v>3</v>
      </c>
      <c r="H235" s="96">
        <v>1</v>
      </c>
      <c r="I235" s="96">
        <v>1</v>
      </c>
      <c r="J235" s="96">
        <v>1</v>
      </c>
      <c r="K235" s="56">
        <f t="shared" si="9"/>
        <v>0</v>
      </c>
      <c r="L235" s="56">
        <f t="shared" si="10"/>
        <v>0</v>
      </c>
      <c r="M235" s="56">
        <f t="shared" si="11"/>
        <v>0</v>
      </c>
      <c r="N235" s="42">
        <v>122.518</v>
      </c>
      <c r="O235" s="127">
        <v>468.67099999999999</v>
      </c>
      <c r="P235" s="140">
        <v>23.165199999999999</v>
      </c>
      <c r="Q235" s="43">
        <v>12.393166666666668</v>
      </c>
      <c r="R235" s="43">
        <v>9.7184333333333335</v>
      </c>
      <c r="S235" s="43">
        <v>27.195999999999998</v>
      </c>
      <c r="T235" s="56">
        <v>0.22352222222222265</v>
      </c>
      <c r="U235" s="56">
        <v>-0.94691111111111126</v>
      </c>
      <c r="V235" s="43">
        <v>-4.12852</v>
      </c>
      <c r="W235" s="47">
        <v>6.5</v>
      </c>
      <c r="X235" s="47">
        <v>67.7</v>
      </c>
      <c r="Y235" s="47">
        <v>21</v>
      </c>
      <c r="Z235" s="47">
        <v>11.3</v>
      </c>
      <c r="AA235" s="47"/>
    </row>
    <row r="236" spans="1:27">
      <c r="A236" s="42" t="s">
        <v>25</v>
      </c>
      <c r="B236" s="21">
        <v>6</v>
      </c>
      <c r="C236" s="12">
        <v>2</v>
      </c>
      <c r="D236" s="47">
        <v>2</v>
      </c>
      <c r="E236" s="21">
        <v>18</v>
      </c>
      <c r="F236" s="21">
        <v>3</v>
      </c>
      <c r="G236" s="21">
        <v>1</v>
      </c>
      <c r="H236" s="76">
        <v>101</v>
      </c>
      <c r="I236" s="96">
        <v>1</v>
      </c>
      <c r="J236" s="96">
        <v>1</v>
      </c>
      <c r="K236" s="56">
        <f t="shared" si="9"/>
        <v>2.0043213737826426</v>
      </c>
      <c r="L236" s="56">
        <f t="shared" si="10"/>
        <v>0</v>
      </c>
      <c r="M236" s="56">
        <f t="shared" si="11"/>
        <v>0</v>
      </c>
      <c r="N236" s="42">
        <v>122.514</v>
      </c>
      <c r="O236" s="127">
        <v>468.65100000000001</v>
      </c>
      <c r="P236" s="140">
        <v>23.183200000000003</v>
      </c>
      <c r="Q236" s="43">
        <v>12.399366666666666</v>
      </c>
      <c r="R236" s="43">
        <v>9.7242177777777776</v>
      </c>
      <c r="S236" s="43">
        <v>27.204999999999998</v>
      </c>
      <c r="T236" s="56">
        <v>0.22408888888888948</v>
      </c>
      <c r="U236" s="56">
        <v>-0.94375555555555524</v>
      </c>
      <c r="V236" s="43">
        <v>-4.125</v>
      </c>
      <c r="W236" s="47">
        <v>6.5</v>
      </c>
      <c r="X236" s="47">
        <v>67.7</v>
      </c>
      <c r="Y236" s="47">
        <v>21</v>
      </c>
      <c r="Z236" s="47">
        <v>11.3</v>
      </c>
      <c r="AA236" s="47"/>
    </row>
    <row r="237" spans="1:27">
      <c r="A237" s="42" t="s">
        <v>25</v>
      </c>
      <c r="B237" s="21">
        <v>6</v>
      </c>
      <c r="C237" s="12">
        <v>2</v>
      </c>
      <c r="D237" s="47">
        <v>2</v>
      </c>
      <c r="E237" s="21">
        <v>18</v>
      </c>
      <c r="F237" s="21">
        <v>3</v>
      </c>
      <c r="G237" s="21">
        <v>2</v>
      </c>
      <c r="H237" s="96">
        <v>1</v>
      </c>
      <c r="I237" s="121">
        <v>34821</v>
      </c>
      <c r="J237" s="96">
        <v>1</v>
      </c>
      <c r="K237" s="56">
        <f t="shared" si="9"/>
        <v>0</v>
      </c>
      <c r="L237" s="56">
        <f t="shared" si="10"/>
        <v>4.5418412391605703</v>
      </c>
      <c r="M237" s="56">
        <f t="shared" si="11"/>
        <v>0</v>
      </c>
      <c r="N237" s="42">
        <v>122.514</v>
      </c>
      <c r="O237" s="127">
        <v>468.65100000000001</v>
      </c>
      <c r="P237" s="140">
        <v>23.183200000000003</v>
      </c>
      <c r="Q237" s="43">
        <v>12.399366666666666</v>
      </c>
      <c r="R237" s="43">
        <v>9.7242177777777776</v>
      </c>
      <c r="S237" s="43">
        <v>27.204999999999998</v>
      </c>
      <c r="T237" s="56">
        <v>0.22408888888888948</v>
      </c>
      <c r="U237" s="56">
        <v>-0.94375555555555524</v>
      </c>
      <c r="V237" s="43">
        <v>-4.125</v>
      </c>
      <c r="W237" s="47">
        <v>6.5</v>
      </c>
      <c r="X237" s="47">
        <v>67.7</v>
      </c>
      <c r="Y237" s="47">
        <v>21</v>
      </c>
      <c r="Z237" s="47">
        <v>11.3</v>
      </c>
      <c r="AA237" s="47"/>
    </row>
    <row r="238" spans="1:27">
      <c r="A238" s="42" t="s">
        <v>25</v>
      </c>
      <c r="B238" s="21">
        <v>6</v>
      </c>
      <c r="C238" s="12">
        <v>2</v>
      </c>
      <c r="D238" s="47">
        <v>2</v>
      </c>
      <c r="E238" s="21">
        <v>18</v>
      </c>
      <c r="F238" s="21">
        <v>3</v>
      </c>
      <c r="G238" s="21">
        <v>3</v>
      </c>
      <c r="H238" s="115">
        <v>5226.8907188530811</v>
      </c>
      <c r="I238" s="121">
        <v>219512</v>
      </c>
      <c r="J238" s="96">
        <v>1</v>
      </c>
      <c r="K238" s="56">
        <f t="shared" si="9"/>
        <v>3.7182434201866705</v>
      </c>
      <c r="L238" s="56">
        <f t="shared" si="10"/>
        <v>5.3414582666798784</v>
      </c>
      <c r="M238" s="56">
        <f t="shared" si="11"/>
        <v>0</v>
      </c>
      <c r="N238" s="42">
        <v>122.514</v>
      </c>
      <c r="O238" s="127">
        <v>468.65100000000001</v>
      </c>
      <c r="P238" s="140">
        <v>23.183200000000003</v>
      </c>
      <c r="Q238" s="43">
        <v>12.399366666666666</v>
      </c>
      <c r="R238" s="43">
        <v>9.7242177777777776</v>
      </c>
      <c r="S238" s="43">
        <v>27.204999999999998</v>
      </c>
      <c r="T238" s="56">
        <v>0.22408888888888948</v>
      </c>
      <c r="U238" s="56">
        <v>-0.94375555555555524</v>
      </c>
      <c r="V238" s="43">
        <v>-4.125</v>
      </c>
      <c r="W238" s="47">
        <v>6.5</v>
      </c>
      <c r="X238" s="47">
        <v>67.7</v>
      </c>
      <c r="Y238" s="47">
        <v>21</v>
      </c>
      <c r="Z238" s="47">
        <v>11.3</v>
      </c>
      <c r="AA238" s="47"/>
    </row>
    <row r="239" spans="1:27">
      <c r="A239" s="42" t="s">
        <v>26</v>
      </c>
      <c r="B239" s="21">
        <v>6</v>
      </c>
      <c r="C239" s="12">
        <v>2</v>
      </c>
      <c r="D239" s="47">
        <v>2</v>
      </c>
      <c r="E239" s="21">
        <v>19</v>
      </c>
      <c r="F239" s="21">
        <v>3</v>
      </c>
      <c r="G239" s="21">
        <v>1</v>
      </c>
      <c r="H239" s="96">
        <v>1</v>
      </c>
      <c r="I239" s="96">
        <v>1</v>
      </c>
      <c r="J239" s="96">
        <v>1</v>
      </c>
      <c r="K239" s="56">
        <f t="shared" si="9"/>
        <v>0</v>
      </c>
      <c r="L239" s="56">
        <f t="shared" si="10"/>
        <v>0</v>
      </c>
      <c r="M239" s="56">
        <f t="shared" si="11"/>
        <v>0</v>
      </c>
      <c r="N239" s="42">
        <v>122.57</v>
      </c>
      <c r="O239" s="127">
        <v>468.83</v>
      </c>
      <c r="P239" s="140">
        <v>23.220799999999997</v>
      </c>
      <c r="Q239" s="43">
        <v>12.387733333333335</v>
      </c>
      <c r="R239" s="43">
        <v>9.7105022222222228</v>
      </c>
      <c r="S239" s="43">
        <v>27.186666666666667</v>
      </c>
      <c r="T239" s="56">
        <v>0.21535555555555594</v>
      </c>
      <c r="U239" s="56">
        <v>-0.9579444444444446</v>
      </c>
      <c r="V239" s="43">
        <v>-4.1421800000000006</v>
      </c>
      <c r="W239" s="47">
        <v>6.5</v>
      </c>
      <c r="X239" s="47">
        <v>67.7</v>
      </c>
      <c r="Y239" s="47">
        <v>21</v>
      </c>
      <c r="Z239" s="47">
        <v>11.3</v>
      </c>
      <c r="AA239" s="47"/>
    </row>
    <row r="240" spans="1:27">
      <c r="A240" s="42" t="s">
        <v>26</v>
      </c>
      <c r="B240" s="21">
        <v>6</v>
      </c>
      <c r="C240" s="12">
        <v>2</v>
      </c>
      <c r="D240" s="47">
        <v>2</v>
      </c>
      <c r="E240" s="21">
        <v>19</v>
      </c>
      <c r="F240" s="21">
        <v>3</v>
      </c>
      <c r="G240" s="21">
        <v>2</v>
      </c>
      <c r="H240" s="99">
        <v>416</v>
      </c>
      <c r="I240" s="121">
        <v>165952</v>
      </c>
      <c r="J240" s="96">
        <v>1</v>
      </c>
      <c r="K240" s="56">
        <f t="shared" si="9"/>
        <v>2.6190933306267428</v>
      </c>
      <c r="L240" s="56">
        <f t="shared" si="10"/>
        <v>5.2199824907532388</v>
      </c>
      <c r="M240" s="56">
        <f t="shared" si="11"/>
        <v>0</v>
      </c>
      <c r="N240" s="42">
        <v>122.57</v>
      </c>
      <c r="O240" s="127">
        <v>468.83</v>
      </c>
      <c r="P240" s="140">
        <v>23.220799999999997</v>
      </c>
      <c r="Q240" s="43">
        <v>12.387733333333335</v>
      </c>
      <c r="R240" s="43">
        <v>9.7105022222222228</v>
      </c>
      <c r="S240" s="43">
        <v>27.186666666666667</v>
      </c>
      <c r="T240" s="56">
        <v>0.21535555555555594</v>
      </c>
      <c r="U240" s="56">
        <v>-0.9579444444444446</v>
      </c>
      <c r="V240" s="43">
        <v>-4.1421800000000006</v>
      </c>
      <c r="W240" s="47">
        <v>6.5</v>
      </c>
      <c r="X240" s="47">
        <v>67.7</v>
      </c>
      <c r="Y240" s="47">
        <v>21</v>
      </c>
      <c r="Z240" s="47">
        <v>11.3</v>
      </c>
      <c r="AA240" s="47"/>
    </row>
    <row r="241" spans="1:27">
      <c r="A241" s="42" t="s">
        <v>26</v>
      </c>
      <c r="B241" s="21">
        <v>6</v>
      </c>
      <c r="C241" s="12">
        <v>2</v>
      </c>
      <c r="D241" s="47">
        <v>2</v>
      </c>
      <c r="E241" s="21">
        <v>19</v>
      </c>
      <c r="F241" s="21">
        <v>3</v>
      </c>
      <c r="G241" s="21">
        <v>3</v>
      </c>
      <c r="H241" s="99">
        <v>637</v>
      </c>
      <c r="I241" s="118">
        <v>101</v>
      </c>
      <c r="J241" s="96">
        <v>1</v>
      </c>
      <c r="K241" s="56">
        <f t="shared" si="9"/>
        <v>2.8041394323353503</v>
      </c>
      <c r="L241" s="56">
        <f t="shared" si="10"/>
        <v>2.0043213737826426</v>
      </c>
      <c r="M241" s="56">
        <f t="shared" si="11"/>
        <v>0</v>
      </c>
      <c r="N241" s="42">
        <v>122.57</v>
      </c>
      <c r="O241" s="127">
        <v>468.83</v>
      </c>
      <c r="P241" s="140">
        <v>23.220799999999997</v>
      </c>
      <c r="Q241" s="43">
        <v>12.387733333333335</v>
      </c>
      <c r="R241" s="43">
        <v>9.7105022222222228</v>
      </c>
      <c r="S241" s="43">
        <v>27.186666666666667</v>
      </c>
      <c r="T241" s="56">
        <v>0.21535555555555594</v>
      </c>
      <c r="U241" s="56">
        <v>-0.9579444444444446</v>
      </c>
      <c r="V241" s="43">
        <v>-4.1421800000000006</v>
      </c>
      <c r="W241" s="47">
        <v>6.5</v>
      </c>
      <c r="X241" s="47">
        <v>67.7</v>
      </c>
      <c r="Y241" s="47">
        <v>21</v>
      </c>
      <c r="Z241" s="47">
        <v>11.3</v>
      </c>
      <c r="AA241" s="47"/>
    </row>
    <row r="242" spans="1:27">
      <c r="A242" s="42" t="s">
        <v>27</v>
      </c>
      <c r="B242" s="21">
        <v>7</v>
      </c>
      <c r="C242" s="12">
        <v>3</v>
      </c>
      <c r="D242" s="47">
        <v>2</v>
      </c>
      <c r="E242" s="21">
        <v>20</v>
      </c>
      <c r="F242" s="21">
        <v>3</v>
      </c>
      <c r="G242" s="21">
        <v>1</v>
      </c>
      <c r="H242" s="76">
        <v>1</v>
      </c>
      <c r="I242" s="97">
        <v>1</v>
      </c>
      <c r="J242" s="96">
        <v>1</v>
      </c>
      <c r="K242" s="56">
        <f t="shared" si="9"/>
        <v>0</v>
      </c>
      <c r="L242" s="56">
        <f t="shared" si="10"/>
        <v>0</v>
      </c>
      <c r="M242" s="56">
        <f t="shared" si="11"/>
        <v>0</v>
      </c>
      <c r="N242" s="42">
        <v>147.29299999999998</v>
      </c>
      <c r="O242" s="127">
        <v>564.84500000000003</v>
      </c>
      <c r="P242" s="140">
        <v>26.6309</v>
      </c>
      <c r="Q242" s="43">
        <v>10.806966666666668</v>
      </c>
      <c r="R242" s="43">
        <v>8.5794844444444447</v>
      </c>
      <c r="S242" s="43">
        <v>27.000333333333334</v>
      </c>
      <c r="T242" s="56">
        <v>-0.81777777777777738</v>
      </c>
      <c r="U242" s="56">
        <v>-1.7974222222222223</v>
      </c>
      <c r="V242" s="43">
        <v>-5.1587399999999999</v>
      </c>
      <c r="W242" s="47">
        <v>6.5</v>
      </c>
      <c r="X242" s="47">
        <v>71</v>
      </c>
      <c r="Y242" s="47">
        <v>15</v>
      </c>
      <c r="Z242" s="47">
        <v>14</v>
      </c>
      <c r="AA242" s="47"/>
    </row>
    <row r="243" spans="1:27">
      <c r="A243" s="42" t="s">
        <v>27</v>
      </c>
      <c r="B243" s="21">
        <v>7</v>
      </c>
      <c r="C243" s="12">
        <v>3</v>
      </c>
      <c r="D243" s="47">
        <v>2</v>
      </c>
      <c r="E243" s="21">
        <v>20</v>
      </c>
      <c r="F243" s="21">
        <v>3</v>
      </c>
      <c r="G243" s="21">
        <v>2</v>
      </c>
      <c r="H243" s="115">
        <v>1258.7909423349402</v>
      </c>
      <c r="I243" s="97">
        <v>1</v>
      </c>
      <c r="J243" s="96">
        <v>1</v>
      </c>
      <c r="K243" s="56">
        <f t="shared" si="9"/>
        <v>3.0999536092744631</v>
      </c>
      <c r="L243" s="56">
        <f t="shared" si="10"/>
        <v>0</v>
      </c>
      <c r="M243" s="56">
        <f t="shared" si="11"/>
        <v>0</v>
      </c>
      <c r="N243" s="42">
        <v>147.29299999999998</v>
      </c>
      <c r="O243" s="127">
        <v>564.84500000000003</v>
      </c>
      <c r="P243" s="140">
        <v>26.6309</v>
      </c>
      <c r="Q243" s="43">
        <v>10.806966666666668</v>
      </c>
      <c r="R243" s="43">
        <v>8.5794844444444447</v>
      </c>
      <c r="S243" s="43">
        <v>27.000333333333334</v>
      </c>
      <c r="T243" s="56">
        <v>-0.81777777777777738</v>
      </c>
      <c r="U243" s="56">
        <v>-1.7974222222222223</v>
      </c>
      <c r="V243" s="43">
        <v>-5.1587399999999999</v>
      </c>
      <c r="W243" s="47">
        <v>6.5</v>
      </c>
      <c r="X243" s="47">
        <v>71</v>
      </c>
      <c r="Y243" s="47">
        <v>15</v>
      </c>
      <c r="Z243" s="47">
        <v>14</v>
      </c>
      <c r="AA243" s="47"/>
    </row>
    <row r="244" spans="1:27">
      <c r="A244" s="42" t="s">
        <v>27</v>
      </c>
      <c r="B244" s="21">
        <v>7</v>
      </c>
      <c r="C244" s="12">
        <v>3</v>
      </c>
      <c r="D244" s="47">
        <v>2</v>
      </c>
      <c r="E244" s="21">
        <v>20</v>
      </c>
      <c r="F244" s="21">
        <v>3</v>
      </c>
      <c r="G244" s="21">
        <v>3</v>
      </c>
      <c r="H244" s="121">
        <v>1122</v>
      </c>
      <c r="I244" s="76">
        <v>101</v>
      </c>
      <c r="J244" s="96">
        <v>1</v>
      </c>
      <c r="K244" s="56">
        <f t="shared" si="9"/>
        <v>3.0499928569201424</v>
      </c>
      <c r="L244" s="56">
        <f t="shared" si="10"/>
        <v>2.0043213737826426</v>
      </c>
      <c r="M244" s="56">
        <f t="shared" si="11"/>
        <v>0</v>
      </c>
      <c r="N244" s="42">
        <v>147.29299999999998</v>
      </c>
      <c r="O244" s="127">
        <v>564.84500000000003</v>
      </c>
      <c r="P244" s="140">
        <v>26.6309</v>
      </c>
      <c r="Q244" s="43">
        <v>10.806966666666668</v>
      </c>
      <c r="R244" s="43">
        <v>8.5794844444444447</v>
      </c>
      <c r="S244" s="43">
        <v>27.000333333333334</v>
      </c>
      <c r="T244" s="56">
        <v>-0.81777777777777738</v>
      </c>
      <c r="U244" s="56">
        <v>-1.7974222222222223</v>
      </c>
      <c r="V244" s="43">
        <v>-5.1587399999999999</v>
      </c>
      <c r="W244" s="47">
        <v>6.5</v>
      </c>
      <c r="X244" s="47">
        <v>71</v>
      </c>
      <c r="Y244" s="47">
        <v>15</v>
      </c>
      <c r="Z244" s="47">
        <v>14</v>
      </c>
      <c r="AA244" s="47"/>
    </row>
    <row r="245" spans="1:27">
      <c r="A245" s="42" t="s">
        <v>28</v>
      </c>
      <c r="B245" s="21">
        <v>7</v>
      </c>
      <c r="C245" s="12">
        <v>3</v>
      </c>
      <c r="D245" s="47">
        <v>2</v>
      </c>
      <c r="E245" s="21">
        <v>21</v>
      </c>
      <c r="F245" s="21">
        <v>3</v>
      </c>
      <c r="G245" s="21">
        <v>1</v>
      </c>
      <c r="H245" s="100">
        <v>773</v>
      </c>
      <c r="I245" s="76">
        <v>101</v>
      </c>
      <c r="J245" s="96">
        <v>1</v>
      </c>
      <c r="K245" s="56">
        <f t="shared" si="9"/>
        <v>2.888179493918325</v>
      </c>
      <c r="L245" s="56">
        <f t="shared" si="10"/>
        <v>2.0043213737826426</v>
      </c>
      <c r="M245" s="56">
        <f t="shared" si="11"/>
        <v>0</v>
      </c>
      <c r="N245" s="42">
        <v>145.51900000000001</v>
      </c>
      <c r="O245" s="127">
        <v>559.34</v>
      </c>
      <c r="P245" s="140">
        <v>26.5182</v>
      </c>
      <c r="Q245" s="43">
        <v>10.8703</v>
      </c>
      <c r="R245" s="43">
        <v>8.6260655555555559</v>
      </c>
      <c r="S245" s="43">
        <v>27.026666666666667</v>
      </c>
      <c r="T245" s="56">
        <v>-0.7769444444444441</v>
      </c>
      <c r="U245" s="56">
        <v>-1.7639444444444445</v>
      </c>
      <c r="V245" s="43">
        <v>-5.1252399999999998</v>
      </c>
      <c r="W245" s="47">
        <v>6.5</v>
      </c>
      <c r="X245" s="47">
        <v>71</v>
      </c>
      <c r="Y245" s="47">
        <v>15</v>
      </c>
      <c r="Z245" s="47">
        <v>14</v>
      </c>
      <c r="AA245" s="47"/>
    </row>
    <row r="246" spans="1:27">
      <c r="A246" s="42" t="s">
        <v>28</v>
      </c>
      <c r="B246" s="21">
        <v>7</v>
      </c>
      <c r="C246" s="12">
        <v>3</v>
      </c>
      <c r="D246" s="47">
        <v>2</v>
      </c>
      <c r="E246" s="21">
        <v>21</v>
      </c>
      <c r="F246" s="21">
        <v>3</v>
      </c>
      <c r="G246" s="21">
        <v>2</v>
      </c>
      <c r="H246" s="96">
        <v>1</v>
      </c>
      <c r="I246" s="96">
        <v>1</v>
      </c>
      <c r="J246" s="96">
        <v>1</v>
      </c>
      <c r="K246" s="56">
        <f t="shared" si="9"/>
        <v>0</v>
      </c>
      <c r="L246" s="56">
        <f t="shared" si="10"/>
        <v>0</v>
      </c>
      <c r="M246" s="56">
        <f t="shared" si="11"/>
        <v>0</v>
      </c>
      <c r="N246" s="42">
        <v>145.51900000000001</v>
      </c>
      <c r="O246" s="127">
        <v>559.34</v>
      </c>
      <c r="P246" s="140">
        <v>26.5182</v>
      </c>
      <c r="Q246" s="43">
        <v>10.8703</v>
      </c>
      <c r="R246" s="43">
        <v>8.6260655555555559</v>
      </c>
      <c r="S246" s="43">
        <v>27.026666666666667</v>
      </c>
      <c r="T246" s="56">
        <v>-0.7769444444444441</v>
      </c>
      <c r="U246" s="56">
        <v>-1.7639444444444445</v>
      </c>
      <c r="V246" s="43">
        <v>-5.1252399999999998</v>
      </c>
      <c r="W246" s="47">
        <v>6.5</v>
      </c>
      <c r="X246" s="47">
        <v>71</v>
      </c>
      <c r="Y246" s="47">
        <v>15</v>
      </c>
      <c r="Z246" s="47">
        <v>14</v>
      </c>
      <c r="AA246" s="47"/>
    </row>
    <row r="247" spans="1:27">
      <c r="A247" s="42" t="s">
        <v>28</v>
      </c>
      <c r="B247" s="21">
        <v>7</v>
      </c>
      <c r="C247" s="12">
        <v>3</v>
      </c>
      <c r="D247" s="47">
        <v>2</v>
      </c>
      <c r="E247" s="21">
        <v>21</v>
      </c>
      <c r="F247" s="21">
        <v>3</v>
      </c>
      <c r="G247" s="21">
        <v>3</v>
      </c>
      <c r="H247" s="115">
        <v>457.92643290023386</v>
      </c>
      <c r="I247" s="97">
        <v>1</v>
      </c>
      <c r="J247" s="96">
        <v>1</v>
      </c>
      <c r="K247" s="56">
        <f t="shared" si="9"/>
        <v>2.6607957130437172</v>
      </c>
      <c r="L247" s="56">
        <f t="shared" si="10"/>
        <v>0</v>
      </c>
      <c r="M247" s="56">
        <f t="shared" si="11"/>
        <v>0</v>
      </c>
      <c r="N247" s="42">
        <v>145.51900000000001</v>
      </c>
      <c r="O247" s="127">
        <v>559.34</v>
      </c>
      <c r="P247" s="140">
        <v>26.5182</v>
      </c>
      <c r="Q247" s="43">
        <v>10.8703</v>
      </c>
      <c r="R247" s="43">
        <v>8.6260655555555559</v>
      </c>
      <c r="S247" s="43">
        <v>27.026666666666667</v>
      </c>
      <c r="T247" s="56">
        <v>-0.7769444444444441</v>
      </c>
      <c r="U247" s="56">
        <v>-1.7639444444444445</v>
      </c>
      <c r="V247" s="43">
        <v>-5.1252399999999998</v>
      </c>
      <c r="W247" s="47">
        <v>6.5</v>
      </c>
      <c r="X247" s="47">
        <v>71</v>
      </c>
      <c r="Y247" s="47">
        <v>15</v>
      </c>
      <c r="Z247" s="47">
        <v>14</v>
      </c>
      <c r="AA247" s="47"/>
    </row>
    <row r="248" spans="1:27">
      <c r="A248" s="42" t="s">
        <v>29</v>
      </c>
      <c r="B248" s="21">
        <v>7</v>
      </c>
      <c r="C248" s="12">
        <v>3</v>
      </c>
      <c r="D248" s="47">
        <v>2</v>
      </c>
      <c r="E248" s="12">
        <v>22</v>
      </c>
      <c r="F248" s="21">
        <v>3</v>
      </c>
      <c r="G248" s="21">
        <v>1</v>
      </c>
      <c r="H248" s="96">
        <v>1</v>
      </c>
      <c r="I248" s="96">
        <v>1</v>
      </c>
      <c r="J248" s="96">
        <v>1</v>
      </c>
      <c r="K248" s="56">
        <f t="shared" si="9"/>
        <v>0</v>
      </c>
      <c r="L248" s="56">
        <f t="shared" si="10"/>
        <v>0</v>
      </c>
      <c r="M248" s="56">
        <f t="shared" si="11"/>
        <v>0</v>
      </c>
      <c r="N248" s="42">
        <v>141.011</v>
      </c>
      <c r="O248" s="127">
        <v>544.77800000000002</v>
      </c>
      <c r="P248" s="140">
        <v>26.222299999999997</v>
      </c>
      <c r="Q248" s="43">
        <v>11.058166666666665</v>
      </c>
      <c r="R248" s="43">
        <v>8.7533299999999983</v>
      </c>
      <c r="S248" s="43">
        <v>27.069666666666667</v>
      </c>
      <c r="T248" s="56">
        <v>-0.64457777777777747</v>
      </c>
      <c r="U248" s="56">
        <v>-1.67275555555556</v>
      </c>
      <c r="V248" s="43">
        <v>-5.0326599999999999</v>
      </c>
      <c r="W248" s="47">
        <v>6.5</v>
      </c>
      <c r="X248" s="47">
        <v>67.7</v>
      </c>
      <c r="Y248" s="47">
        <v>21</v>
      </c>
      <c r="Z248" s="47">
        <v>11.3</v>
      </c>
      <c r="AA248" s="47"/>
    </row>
    <row r="249" spans="1:27">
      <c r="A249" s="42" t="s">
        <v>29</v>
      </c>
      <c r="B249" s="21">
        <v>7</v>
      </c>
      <c r="C249" s="12">
        <v>3</v>
      </c>
      <c r="D249" s="47">
        <v>2</v>
      </c>
      <c r="E249" s="12">
        <v>22</v>
      </c>
      <c r="F249" s="21">
        <v>3</v>
      </c>
      <c r="G249" s="21">
        <v>2</v>
      </c>
      <c r="H249" s="96">
        <v>1</v>
      </c>
      <c r="I249" s="96">
        <v>1</v>
      </c>
      <c r="J249" s="96">
        <v>1</v>
      </c>
      <c r="K249" s="56">
        <f t="shared" si="9"/>
        <v>0</v>
      </c>
      <c r="L249" s="56">
        <f t="shared" si="10"/>
        <v>0</v>
      </c>
      <c r="M249" s="56">
        <f t="shared" si="11"/>
        <v>0</v>
      </c>
      <c r="N249" s="42">
        <v>141.011</v>
      </c>
      <c r="O249" s="127">
        <v>544.77800000000002</v>
      </c>
      <c r="P249" s="140">
        <v>26.222299999999997</v>
      </c>
      <c r="Q249" s="43">
        <v>11.058166666666665</v>
      </c>
      <c r="R249" s="43">
        <v>8.7533299999999983</v>
      </c>
      <c r="S249" s="43">
        <v>27.069666666666667</v>
      </c>
      <c r="T249" s="56">
        <v>-0.64457777777777747</v>
      </c>
      <c r="U249" s="56">
        <v>-1.67275555555556</v>
      </c>
      <c r="V249" s="43">
        <v>-5.0326599999999999</v>
      </c>
      <c r="W249" s="47">
        <v>6.5</v>
      </c>
      <c r="X249" s="47">
        <v>67.7</v>
      </c>
      <c r="Y249" s="47">
        <v>21</v>
      </c>
      <c r="Z249" s="47">
        <v>11.3</v>
      </c>
      <c r="AA249" s="47"/>
    </row>
    <row r="250" spans="1:27">
      <c r="A250" s="42" t="s">
        <v>29</v>
      </c>
      <c r="B250" s="21">
        <v>7</v>
      </c>
      <c r="C250" s="12">
        <v>3</v>
      </c>
      <c r="D250" s="47">
        <v>2</v>
      </c>
      <c r="E250" s="12">
        <v>22</v>
      </c>
      <c r="F250" s="21">
        <v>3</v>
      </c>
      <c r="G250" s="21">
        <v>3</v>
      </c>
      <c r="H250" s="96">
        <v>1</v>
      </c>
      <c r="I250" s="115">
        <v>101</v>
      </c>
      <c r="J250" s="96">
        <v>1</v>
      </c>
      <c r="K250" s="56">
        <f t="shared" si="9"/>
        <v>0</v>
      </c>
      <c r="L250" s="56">
        <f t="shared" si="10"/>
        <v>2.0043213737826426</v>
      </c>
      <c r="M250" s="56">
        <f t="shared" si="11"/>
        <v>0</v>
      </c>
      <c r="N250" s="42">
        <v>141.011</v>
      </c>
      <c r="O250" s="127">
        <v>544.77800000000002</v>
      </c>
      <c r="P250" s="140">
        <v>26.222299999999997</v>
      </c>
      <c r="Q250" s="43">
        <v>11.058166666666665</v>
      </c>
      <c r="R250" s="43">
        <v>8.7533299999999983</v>
      </c>
      <c r="S250" s="43">
        <v>27.069666666666667</v>
      </c>
      <c r="T250" s="56">
        <v>-0.64457777777777747</v>
      </c>
      <c r="U250" s="56">
        <v>-1.67275555555556</v>
      </c>
      <c r="V250" s="43">
        <v>-5.0326599999999999</v>
      </c>
      <c r="W250" s="47">
        <v>6.5</v>
      </c>
      <c r="X250" s="47">
        <v>67.7</v>
      </c>
      <c r="Y250" s="47">
        <v>21</v>
      </c>
      <c r="Z250" s="47">
        <v>11.3</v>
      </c>
      <c r="AA250" s="47"/>
    </row>
    <row r="251" spans="1:27">
      <c r="A251" s="42" t="s">
        <v>30</v>
      </c>
      <c r="B251" s="21">
        <v>8</v>
      </c>
      <c r="C251" s="12">
        <v>3</v>
      </c>
      <c r="D251" s="47">
        <v>2</v>
      </c>
      <c r="E251" s="21">
        <v>23</v>
      </c>
      <c r="F251" s="21">
        <v>3</v>
      </c>
      <c r="G251" s="21">
        <v>1</v>
      </c>
      <c r="H251" s="115">
        <v>1993.167785676316</v>
      </c>
      <c r="I251" s="96">
        <v>1</v>
      </c>
      <c r="J251" s="96">
        <v>1</v>
      </c>
      <c r="K251" s="56">
        <f t="shared" si="9"/>
        <v>3.2995438593257935</v>
      </c>
      <c r="L251" s="56">
        <f t="shared" si="10"/>
        <v>0</v>
      </c>
      <c r="M251" s="56">
        <f t="shared" si="11"/>
        <v>0</v>
      </c>
      <c r="N251" s="42">
        <v>123.93299999999999</v>
      </c>
      <c r="O251" s="127">
        <v>472.57</v>
      </c>
      <c r="P251" s="140">
        <v>24.145500000000002</v>
      </c>
      <c r="Q251" s="43">
        <v>12.265933333333331</v>
      </c>
      <c r="R251" s="43">
        <v>9.639523333333333</v>
      </c>
      <c r="S251" s="43">
        <v>27.300999999999998</v>
      </c>
      <c r="T251" s="56">
        <v>0.11288888888888929</v>
      </c>
      <c r="U251" s="56">
        <v>-1.0680777777777779</v>
      </c>
      <c r="V251" s="43">
        <v>-4.3231599999999997</v>
      </c>
      <c r="W251" s="47">
        <v>6.5</v>
      </c>
      <c r="X251" s="47">
        <v>67.7</v>
      </c>
      <c r="Y251" s="47">
        <v>21</v>
      </c>
      <c r="Z251" s="47">
        <v>11.3</v>
      </c>
      <c r="AA251" s="47"/>
    </row>
    <row r="252" spans="1:27">
      <c r="A252" s="42" t="s">
        <v>30</v>
      </c>
      <c r="B252" s="21">
        <v>8</v>
      </c>
      <c r="C252" s="12">
        <v>3</v>
      </c>
      <c r="D252" s="47">
        <v>2</v>
      </c>
      <c r="E252" s="21">
        <v>23</v>
      </c>
      <c r="F252" s="21">
        <v>3</v>
      </c>
      <c r="G252" s="21">
        <v>2</v>
      </c>
      <c r="H252" s="96">
        <v>1</v>
      </c>
      <c r="I252" s="96">
        <v>1</v>
      </c>
      <c r="J252" s="76">
        <v>101</v>
      </c>
      <c r="K252" s="56">
        <f t="shared" si="9"/>
        <v>0</v>
      </c>
      <c r="L252" s="56">
        <f t="shared" si="10"/>
        <v>0</v>
      </c>
      <c r="M252" s="56">
        <f t="shared" si="11"/>
        <v>2.0043213737826426</v>
      </c>
      <c r="N252" s="42">
        <v>123.93299999999999</v>
      </c>
      <c r="O252" s="127">
        <v>472.57</v>
      </c>
      <c r="P252" s="140">
        <v>24.145500000000002</v>
      </c>
      <c r="Q252" s="43">
        <v>12.265933333333331</v>
      </c>
      <c r="R252" s="43">
        <v>9.639523333333333</v>
      </c>
      <c r="S252" s="43">
        <v>27.300999999999998</v>
      </c>
      <c r="T252" s="56">
        <v>0.11288888888888929</v>
      </c>
      <c r="U252" s="56">
        <v>-1.0680777777777779</v>
      </c>
      <c r="V252" s="43">
        <v>-4.3231599999999997</v>
      </c>
      <c r="W252" s="47">
        <v>6.5</v>
      </c>
      <c r="X252" s="47">
        <v>67.7</v>
      </c>
      <c r="Y252" s="47">
        <v>21</v>
      </c>
      <c r="Z252" s="47">
        <v>11.3</v>
      </c>
      <c r="AA252" s="47"/>
    </row>
    <row r="253" spans="1:27">
      <c r="A253" s="42" t="s">
        <v>30</v>
      </c>
      <c r="B253" s="21">
        <v>8</v>
      </c>
      <c r="C253" s="12">
        <v>3</v>
      </c>
      <c r="D253" s="47">
        <v>2</v>
      </c>
      <c r="E253" s="21">
        <v>23</v>
      </c>
      <c r="F253" s="21">
        <v>3</v>
      </c>
      <c r="G253" s="21">
        <v>3</v>
      </c>
      <c r="H253" s="96">
        <v>1</v>
      </c>
      <c r="I253" s="118">
        <v>16068.430752057167</v>
      </c>
      <c r="J253" s="96">
        <v>1</v>
      </c>
      <c r="K253" s="56">
        <f t="shared" si="9"/>
        <v>0</v>
      </c>
      <c r="L253" s="56">
        <f t="shared" si="10"/>
        <v>4.2059734655001373</v>
      </c>
      <c r="M253" s="56">
        <f t="shared" si="11"/>
        <v>0</v>
      </c>
      <c r="N253" s="42">
        <v>123.93299999999999</v>
      </c>
      <c r="O253" s="127">
        <v>472.57</v>
      </c>
      <c r="P253" s="140">
        <v>24.145500000000002</v>
      </c>
      <c r="Q253" s="43">
        <v>12.265933333333331</v>
      </c>
      <c r="R253" s="43">
        <v>9.639523333333333</v>
      </c>
      <c r="S253" s="43">
        <v>27.300999999999998</v>
      </c>
      <c r="T253" s="56">
        <v>0.11288888888888929</v>
      </c>
      <c r="U253" s="56">
        <v>-1.0680777777777779</v>
      </c>
      <c r="V253" s="43">
        <v>-4.3231599999999997</v>
      </c>
      <c r="W253" s="47">
        <v>6.5</v>
      </c>
      <c r="X253" s="47">
        <v>67.7</v>
      </c>
      <c r="Y253" s="47">
        <v>21</v>
      </c>
      <c r="Z253" s="47">
        <v>11.3</v>
      </c>
      <c r="AA253" s="47"/>
    </row>
    <row r="254" spans="1:27">
      <c r="A254" s="42" t="s">
        <v>31</v>
      </c>
      <c r="B254" s="21">
        <v>8</v>
      </c>
      <c r="C254" s="12">
        <v>3</v>
      </c>
      <c r="D254" s="47">
        <v>2</v>
      </c>
      <c r="E254" s="21">
        <v>24</v>
      </c>
      <c r="F254" s="21">
        <v>3</v>
      </c>
      <c r="G254" s="21">
        <v>1</v>
      </c>
      <c r="H254" s="96">
        <v>1</v>
      </c>
      <c r="I254" s="96">
        <v>1</v>
      </c>
      <c r="J254" s="76">
        <v>101</v>
      </c>
      <c r="K254" s="56">
        <f t="shared" si="9"/>
        <v>0</v>
      </c>
      <c r="L254" s="56">
        <f t="shared" si="10"/>
        <v>0</v>
      </c>
      <c r="M254" s="56">
        <f t="shared" si="11"/>
        <v>2.0043213737826426</v>
      </c>
      <c r="N254" s="42">
        <v>123.667</v>
      </c>
      <c r="O254" s="127">
        <v>472.03500000000003</v>
      </c>
      <c r="P254" s="140">
        <v>23.8733</v>
      </c>
      <c r="Q254" s="43">
        <v>12.311833333333333</v>
      </c>
      <c r="R254" s="43">
        <v>9.6893922222222209</v>
      </c>
      <c r="S254" s="43">
        <v>27.34566666666667</v>
      </c>
      <c r="T254" s="56">
        <v>0.15965555555555591</v>
      </c>
      <c r="U254" s="56">
        <v>-1.0093000000000001</v>
      </c>
      <c r="V254" s="43">
        <v>-4.2489600000000003</v>
      </c>
      <c r="W254" s="47">
        <v>7</v>
      </c>
      <c r="X254" s="47">
        <v>73.2</v>
      </c>
      <c r="Y254" s="47">
        <v>22.5</v>
      </c>
      <c r="Z254" s="47">
        <v>9.5</v>
      </c>
      <c r="AA254" s="47"/>
    </row>
    <row r="255" spans="1:27">
      <c r="A255" s="42" t="s">
        <v>31</v>
      </c>
      <c r="B255" s="21">
        <v>8</v>
      </c>
      <c r="C255" s="12">
        <v>3</v>
      </c>
      <c r="D255" s="47">
        <v>2</v>
      </c>
      <c r="E255" s="21">
        <v>24</v>
      </c>
      <c r="F255" s="21">
        <v>3</v>
      </c>
      <c r="G255" s="21">
        <v>2</v>
      </c>
      <c r="H255" s="96">
        <v>1</v>
      </c>
      <c r="I255" s="96">
        <v>1</v>
      </c>
      <c r="J255" s="76">
        <v>101</v>
      </c>
      <c r="K255" s="56">
        <f t="shared" si="9"/>
        <v>0</v>
      </c>
      <c r="L255" s="56">
        <f t="shared" si="10"/>
        <v>0</v>
      </c>
      <c r="M255" s="56">
        <f t="shared" si="11"/>
        <v>2.0043213737826426</v>
      </c>
      <c r="N255" s="42">
        <v>123.667</v>
      </c>
      <c r="O255" s="127">
        <v>472.03500000000003</v>
      </c>
      <c r="P255" s="140">
        <v>23.8733</v>
      </c>
      <c r="Q255" s="43">
        <v>12.311833333333333</v>
      </c>
      <c r="R255" s="43">
        <v>9.6893922222222209</v>
      </c>
      <c r="S255" s="43">
        <v>27.34566666666667</v>
      </c>
      <c r="T255" s="56">
        <v>0.15965555555555591</v>
      </c>
      <c r="U255" s="56">
        <v>-1.0093000000000001</v>
      </c>
      <c r="V255" s="43">
        <v>-4.2489600000000003</v>
      </c>
      <c r="W255" s="47">
        <v>7</v>
      </c>
      <c r="X255" s="47">
        <v>73.2</v>
      </c>
      <c r="Y255" s="47">
        <v>22.5</v>
      </c>
      <c r="Z255" s="47">
        <v>9.5</v>
      </c>
      <c r="AA255" s="47"/>
    </row>
    <row r="256" spans="1:27">
      <c r="A256" s="42" t="s">
        <v>31</v>
      </c>
      <c r="B256" s="21">
        <v>8</v>
      </c>
      <c r="C256" s="12">
        <v>3</v>
      </c>
      <c r="D256" s="47">
        <v>2</v>
      </c>
      <c r="E256" s="21">
        <v>24</v>
      </c>
      <c r="F256" s="21">
        <v>3</v>
      </c>
      <c r="G256" s="21">
        <v>3</v>
      </c>
      <c r="H256" s="115">
        <v>1037.308013757159</v>
      </c>
      <c r="I256" s="96">
        <v>1</v>
      </c>
      <c r="J256" s="76">
        <v>101</v>
      </c>
      <c r="K256" s="56">
        <f t="shared" si="9"/>
        <v>3.0159077330648101</v>
      </c>
      <c r="L256" s="56">
        <f t="shared" si="10"/>
        <v>0</v>
      </c>
      <c r="M256" s="56">
        <f t="shared" si="11"/>
        <v>2.0043213737826426</v>
      </c>
      <c r="N256" s="42">
        <v>123.667</v>
      </c>
      <c r="O256" s="127">
        <v>472.03500000000003</v>
      </c>
      <c r="P256" s="140">
        <v>23.8733</v>
      </c>
      <c r="Q256" s="43">
        <v>12.311833333333333</v>
      </c>
      <c r="R256" s="43">
        <v>9.6893922222222209</v>
      </c>
      <c r="S256" s="43">
        <v>27.34566666666667</v>
      </c>
      <c r="T256" s="56">
        <v>0.15965555555555591</v>
      </c>
      <c r="U256" s="56">
        <v>-1.0093000000000001</v>
      </c>
      <c r="V256" s="43">
        <v>-4.2489600000000003</v>
      </c>
      <c r="W256" s="47">
        <v>7</v>
      </c>
      <c r="X256" s="47">
        <v>73.2</v>
      </c>
      <c r="Y256" s="47">
        <v>22.5</v>
      </c>
      <c r="Z256" s="47">
        <v>9.5</v>
      </c>
      <c r="AA256" s="47"/>
    </row>
    <row r="257" spans="1:27">
      <c r="A257" s="42" t="s">
        <v>32</v>
      </c>
      <c r="B257" s="21">
        <v>8</v>
      </c>
      <c r="C257" s="12">
        <v>3</v>
      </c>
      <c r="D257" s="47">
        <v>2</v>
      </c>
      <c r="E257" s="21">
        <v>25</v>
      </c>
      <c r="F257" s="21">
        <v>3</v>
      </c>
      <c r="G257" s="21">
        <v>1</v>
      </c>
      <c r="H257" s="100">
        <v>885</v>
      </c>
      <c r="I257" s="96">
        <v>1</v>
      </c>
      <c r="J257" s="96">
        <v>1</v>
      </c>
      <c r="K257" s="56">
        <f t="shared" si="9"/>
        <v>2.9469432706978256</v>
      </c>
      <c r="L257" s="56">
        <f t="shared" si="10"/>
        <v>0</v>
      </c>
      <c r="M257" s="56">
        <f t="shared" si="11"/>
        <v>0</v>
      </c>
      <c r="N257" s="42">
        <v>124.32300000000001</v>
      </c>
      <c r="O257" s="127">
        <v>473.60199999999998</v>
      </c>
      <c r="P257" s="140">
        <v>24.069400000000002</v>
      </c>
      <c r="Q257" s="43">
        <v>12.192166666666665</v>
      </c>
      <c r="R257" s="43">
        <v>9.593613333333332</v>
      </c>
      <c r="S257" s="43">
        <v>27.270666666666667</v>
      </c>
      <c r="T257" s="56">
        <v>8.1355555555556042E-2</v>
      </c>
      <c r="U257" s="56">
        <v>-1.0915888888888883</v>
      </c>
      <c r="V257" s="43">
        <v>-4.3396999999999988</v>
      </c>
      <c r="W257" s="47">
        <v>7.2</v>
      </c>
      <c r="X257" s="47">
        <v>73.2</v>
      </c>
      <c r="Y257" s="47">
        <v>21</v>
      </c>
      <c r="Z257" s="47">
        <v>24.5</v>
      </c>
      <c r="AA257" s="47"/>
    </row>
    <row r="258" spans="1:27">
      <c r="A258" s="42" t="s">
        <v>32</v>
      </c>
      <c r="B258" s="21">
        <v>8</v>
      </c>
      <c r="C258" s="12">
        <v>3</v>
      </c>
      <c r="D258" s="47">
        <v>2</v>
      </c>
      <c r="E258" s="21">
        <v>25</v>
      </c>
      <c r="F258" s="21">
        <v>3</v>
      </c>
      <c r="G258" s="21">
        <v>2</v>
      </c>
      <c r="H258" s="100">
        <v>1161</v>
      </c>
      <c r="I258" s="96">
        <v>1</v>
      </c>
      <c r="J258" s="96">
        <v>1</v>
      </c>
      <c r="K258" s="56">
        <f t="shared" si="9"/>
        <v>3.064832219738574</v>
      </c>
      <c r="L258" s="56">
        <f t="shared" si="10"/>
        <v>0</v>
      </c>
      <c r="M258" s="56">
        <f t="shared" si="11"/>
        <v>0</v>
      </c>
      <c r="N258" s="42">
        <v>124.32300000000001</v>
      </c>
      <c r="O258" s="127">
        <v>473.60199999999998</v>
      </c>
      <c r="P258" s="140">
        <v>24.069400000000002</v>
      </c>
      <c r="Q258" s="43">
        <v>12.192166666666665</v>
      </c>
      <c r="R258" s="43">
        <v>9.593613333333332</v>
      </c>
      <c r="S258" s="43">
        <v>27.270666666666667</v>
      </c>
      <c r="T258" s="56">
        <v>8.1355555555556042E-2</v>
      </c>
      <c r="U258" s="56">
        <v>-1.0915888888888883</v>
      </c>
      <c r="V258" s="43">
        <v>-4.3396999999999988</v>
      </c>
      <c r="W258" s="47">
        <v>7.2</v>
      </c>
      <c r="X258" s="47">
        <v>73.2</v>
      </c>
      <c r="Y258" s="47">
        <v>21</v>
      </c>
      <c r="Z258" s="47">
        <v>24.5</v>
      </c>
      <c r="AA258" s="47"/>
    </row>
    <row r="259" spans="1:27">
      <c r="A259" s="42" t="s">
        <v>32</v>
      </c>
      <c r="B259" s="21">
        <v>8</v>
      </c>
      <c r="C259" s="12">
        <v>3</v>
      </c>
      <c r="D259" s="47">
        <v>2</v>
      </c>
      <c r="E259" s="21">
        <v>25</v>
      </c>
      <c r="F259" s="21">
        <v>3</v>
      </c>
      <c r="G259" s="21">
        <v>3</v>
      </c>
      <c r="H259" s="96">
        <v>1</v>
      </c>
      <c r="I259" s="96">
        <v>1</v>
      </c>
      <c r="J259" s="76">
        <v>101</v>
      </c>
      <c r="K259" s="56">
        <f t="shared" ref="K259:K283" si="12">LOG10(H259)</f>
        <v>0</v>
      </c>
      <c r="L259" s="56">
        <f t="shared" ref="L259:L283" si="13">LOG10(I259)</f>
        <v>0</v>
      </c>
      <c r="M259" s="56">
        <f t="shared" ref="M259:M283" si="14">LOG10(J259)</f>
        <v>2.0043213737826426</v>
      </c>
      <c r="N259" s="42">
        <v>124.32300000000001</v>
      </c>
      <c r="O259" s="127">
        <v>473.60199999999998</v>
      </c>
      <c r="P259" s="140">
        <v>24.069400000000002</v>
      </c>
      <c r="Q259" s="43">
        <v>12.192166666666665</v>
      </c>
      <c r="R259" s="43">
        <v>9.593613333333332</v>
      </c>
      <c r="S259" s="43">
        <v>27.270666666666667</v>
      </c>
      <c r="T259" s="56">
        <v>8.1355555555556042E-2</v>
      </c>
      <c r="U259" s="56">
        <v>-1.0915888888888883</v>
      </c>
      <c r="V259" s="43">
        <v>-4.3396999999999988</v>
      </c>
      <c r="W259" s="47">
        <v>7.2</v>
      </c>
      <c r="X259" s="47">
        <v>73.2</v>
      </c>
      <c r="Y259" s="47">
        <v>21</v>
      </c>
      <c r="Z259" s="47">
        <v>24.5</v>
      </c>
      <c r="AA259" s="47"/>
    </row>
    <row r="260" spans="1:27">
      <c r="A260" s="28" t="s">
        <v>33</v>
      </c>
      <c r="B260" s="21">
        <v>8</v>
      </c>
      <c r="C260" s="12">
        <v>3</v>
      </c>
      <c r="D260" s="47">
        <v>2</v>
      </c>
      <c r="E260" s="21">
        <v>26</v>
      </c>
      <c r="F260" s="21">
        <v>3</v>
      </c>
      <c r="G260" s="21">
        <v>1</v>
      </c>
      <c r="H260" s="115">
        <v>676.78706152577809</v>
      </c>
      <c r="I260" s="96">
        <v>1</v>
      </c>
      <c r="J260" s="96">
        <v>1</v>
      </c>
      <c r="K260" s="56">
        <f t="shared" si="12"/>
        <v>2.8304520474871282</v>
      </c>
      <c r="L260" s="56">
        <f t="shared" si="13"/>
        <v>0</v>
      </c>
      <c r="M260" s="56">
        <f t="shared" si="14"/>
        <v>0</v>
      </c>
      <c r="N260" s="42">
        <v>131.899</v>
      </c>
      <c r="O260" s="127">
        <v>506.05900000000003</v>
      </c>
      <c r="P260" s="140">
        <v>24.599</v>
      </c>
      <c r="Q260" s="43">
        <v>11.514899999999999</v>
      </c>
      <c r="R260" s="43">
        <v>9.08152111111111</v>
      </c>
      <c r="S260" s="43">
        <v>27.072000000000003</v>
      </c>
      <c r="T260" s="56">
        <v>-0.31111111111111045</v>
      </c>
      <c r="U260" s="56">
        <v>-1.3912888888888884</v>
      </c>
      <c r="V260" s="43">
        <v>-4.6688999999999998</v>
      </c>
      <c r="W260" s="47">
        <v>7</v>
      </c>
      <c r="X260" s="47">
        <v>68</v>
      </c>
      <c r="Y260" s="47">
        <v>10.3</v>
      </c>
      <c r="Z260" s="47">
        <v>9.5</v>
      </c>
      <c r="AA260" s="47"/>
    </row>
    <row r="261" spans="1:27">
      <c r="A261" s="28" t="s">
        <v>33</v>
      </c>
      <c r="B261" s="21">
        <v>8</v>
      </c>
      <c r="C261" s="12">
        <v>3</v>
      </c>
      <c r="D261" s="47">
        <v>2</v>
      </c>
      <c r="E261" s="21">
        <v>26</v>
      </c>
      <c r="F261" s="21">
        <v>3</v>
      </c>
      <c r="G261" s="21">
        <v>2</v>
      </c>
      <c r="H261" s="96">
        <v>1</v>
      </c>
      <c r="I261" s="96">
        <v>1</v>
      </c>
      <c r="J261" s="96">
        <v>1</v>
      </c>
      <c r="K261" s="56">
        <f t="shared" si="12"/>
        <v>0</v>
      </c>
      <c r="L261" s="56">
        <f t="shared" si="13"/>
        <v>0</v>
      </c>
      <c r="M261" s="56">
        <f t="shared" si="14"/>
        <v>0</v>
      </c>
      <c r="N261" s="42">
        <v>131.899</v>
      </c>
      <c r="O261" s="127">
        <v>506.05900000000003</v>
      </c>
      <c r="P261" s="140">
        <v>24.599</v>
      </c>
      <c r="Q261" s="43">
        <v>11.514899999999999</v>
      </c>
      <c r="R261" s="43">
        <v>9.08152111111111</v>
      </c>
      <c r="S261" s="43">
        <v>27.072000000000003</v>
      </c>
      <c r="T261" s="56">
        <v>-0.31111111111111045</v>
      </c>
      <c r="U261" s="56">
        <v>-1.3912888888888884</v>
      </c>
      <c r="V261" s="43">
        <v>-4.6688999999999998</v>
      </c>
      <c r="W261" s="47">
        <v>7</v>
      </c>
      <c r="X261" s="47">
        <v>68</v>
      </c>
      <c r="Y261" s="47">
        <v>10.3</v>
      </c>
      <c r="Z261" s="47">
        <v>9.5</v>
      </c>
      <c r="AA261" s="47"/>
    </row>
    <row r="262" spans="1:27">
      <c r="A262" s="28" t="s">
        <v>33</v>
      </c>
      <c r="B262" s="21">
        <v>8</v>
      </c>
      <c r="C262" s="12">
        <v>3</v>
      </c>
      <c r="D262" s="47">
        <v>2</v>
      </c>
      <c r="E262" s="21">
        <v>26</v>
      </c>
      <c r="F262" s="21">
        <v>3</v>
      </c>
      <c r="G262" s="21">
        <v>3</v>
      </c>
      <c r="H262" s="118">
        <v>101</v>
      </c>
      <c r="I262" s="115">
        <v>101</v>
      </c>
      <c r="J262" s="96">
        <v>1</v>
      </c>
      <c r="K262" s="56">
        <f t="shared" si="12"/>
        <v>2.0043213737826426</v>
      </c>
      <c r="L262" s="56">
        <f t="shared" si="13"/>
        <v>2.0043213737826426</v>
      </c>
      <c r="M262" s="56">
        <f t="shared" si="14"/>
        <v>0</v>
      </c>
      <c r="N262" s="42">
        <v>131.899</v>
      </c>
      <c r="O262" s="127">
        <v>506.05900000000003</v>
      </c>
      <c r="P262" s="140">
        <v>24.599</v>
      </c>
      <c r="Q262" s="43">
        <v>11.514899999999999</v>
      </c>
      <c r="R262" s="43">
        <v>9.08152111111111</v>
      </c>
      <c r="S262" s="43">
        <v>27.072000000000003</v>
      </c>
      <c r="T262" s="56">
        <v>-0.31111111111111045</v>
      </c>
      <c r="U262" s="56">
        <v>-1.3912888888888884</v>
      </c>
      <c r="V262" s="43">
        <v>-4.6688999999999998</v>
      </c>
      <c r="W262" s="47">
        <v>7</v>
      </c>
      <c r="X262" s="47">
        <v>68</v>
      </c>
      <c r="Y262" s="47">
        <v>10.3</v>
      </c>
      <c r="Z262" s="47">
        <v>9.5</v>
      </c>
      <c r="AA262" s="47"/>
    </row>
    <row r="263" spans="1:27">
      <c r="A263" s="42" t="s">
        <v>34</v>
      </c>
      <c r="B263" s="21">
        <v>9</v>
      </c>
      <c r="C263" s="12">
        <v>1</v>
      </c>
      <c r="D263" s="47">
        <v>4</v>
      </c>
      <c r="E263" s="21">
        <v>27</v>
      </c>
      <c r="F263" s="21">
        <v>3</v>
      </c>
      <c r="G263" s="21">
        <v>1</v>
      </c>
      <c r="H263" s="96">
        <v>1</v>
      </c>
      <c r="I263" s="96">
        <v>1</v>
      </c>
      <c r="J263" s="96">
        <v>1</v>
      </c>
      <c r="K263" s="56">
        <f t="shared" si="12"/>
        <v>0</v>
      </c>
      <c r="L263" s="56">
        <f t="shared" si="13"/>
        <v>0</v>
      </c>
      <c r="M263" s="56">
        <f t="shared" si="14"/>
        <v>0</v>
      </c>
      <c r="N263" s="17">
        <v>42.847099999999998</v>
      </c>
      <c r="O263" s="127">
        <v>299.48899999999998</v>
      </c>
      <c r="P263" s="140">
        <v>24.6907</v>
      </c>
      <c r="Q263" s="17">
        <v>16.478999999999999</v>
      </c>
      <c r="R263" s="43">
        <v>9.5067344444444437</v>
      </c>
      <c r="S263" s="43">
        <v>26.255333333333329</v>
      </c>
      <c r="T263" s="57">
        <v>3.0154999999999998</v>
      </c>
      <c r="U263" s="56">
        <v>-1.1561333333333339</v>
      </c>
      <c r="V263" s="43">
        <v>-4.3859000000000004</v>
      </c>
      <c r="W263" s="47">
        <v>6.7</v>
      </c>
      <c r="X263" s="47">
        <v>71.8</v>
      </c>
      <c r="Y263" s="47">
        <v>14</v>
      </c>
      <c r="Z263" s="47">
        <v>14.2</v>
      </c>
      <c r="AA263" s="47"/>
    </row>
    <row r="264" spans="1:27">
      <c r="A264" s="42" t="s">
        <v>34</v>
      </c>
      <c r="B264" s="21">
        <v>9</v>
      </c>
      <c r="C264" s="12">
        <v>1</v>
      </c>
      <c r="D264" s="47">
        <v>4</v>
      </c>
      <c r="E264" s="21">
        <v>27</v>
      </c>
      <c r="F264" s="21">
        <v>3</v>
      </c>
      <c r="G264" s="21">
        <v>2</v>
      </c>
      <c r="H264" s="100">
        <v>1304</v>
      </c>
      <c r="I264" s="115">
        <v>101</v>
      </c>
      <c r="J264" s="96">
        <v>1</v>
      </c>
      <c r="K264" s="56">
        <f t="shared" si="12"/>
        <v>3.1152775913959014</v>
      </c>
      <c r="L264" s="56">
        <f t="shared" si="13"/>
        <v>2.0043213737826426</v>
      </c>
      <c r="M264" s="56">
        <f t="shared" si="14"/>
        <v>0</v>
      </c>
      <c r="N264" s="17">
        <v>42.847099999999998</v>
      </c>
      <c r="O264" s="127">
        <v>299.48899999999998</v>
      </c>
      <c r="P264" s="140">
        <v>24.6907</v>
      </c>
      <c r="Q264" s="17">
        <v>16.478999999999999</v>
      </c>
      <c r="R264" s="43">
        <v>9.5067344444444437</v>
      </c>
      <c r="S264" s="43">
        <v>26.255333333333329</v>
      </c>
      <c r="T264" s="57">
        <v>3.0154999999999998</v>
      </c>
      <c r="U264" s="56">
        <v>-1.1561333333333339</v>
      </c>
      <c r="V264" s="43">
        <v>-4.3859000000000004</v>
      </c>
      <c r="W264" s="47">
        <v>6.7</v>
      </c>
      <c r="X264" s="47">
        <v>71.8</v>
      </c>
      <c r="Y264" s="47">
        <v>14</v>
      </c>
      <c r="Z264" s="47">
        <v>14.2</v>
      </c>
      <c r="AA264" s="47"/>
    </row>
    <row r="265" spans="1:27">
      <c r="A265" s="42" t="s">
        <v>34</v>
      </c>
      <c r="B265" s="21">
        <v>9</v>
      </c>
      <c r="C265" s="12">
        <v>1</v>
      </c>
      <c r="D265" s="47">
        <v>4</v>
      </c>
      <c r="E265" s="21">
        <v>27</v>
      </c>
      <c r="F265" s="21">
        <v>3</v>
      </c>
      <c r="G265" s="21">
        <v>3</v>
      </c>
      <c r="H265" s="100">
        <v>4578</v>
      </c>
      <c r="I265" s="118">
        <v>18655.283859646923</v>
      </c>
      <c r="J265" s="96">
        <v>1</v>
      </c>
      <c r="K265" s="56">
        <f t="shared" si="12"/>
        <v>3.6606757883385241</v>
      </c>
      <c r="L265" s="56">
        <f t="shared" si="13"/>
        <v>4.2708018616716954</v>
      </c>
      <c r="M265" s="56">
        <f t="shared" si="14"/>
        <v>0</v>
      </c>
      <c r="N265" s="17">
        <v>42.847099999999998</v>
      </c>
      <c r="O265" s="127">
        <v>299.48899999999998</v>
      </c>
      <c r="P265" s="140">
        <v>24.6907</v>
      </c>
      <c r="Q265" s="17">
        <v>16.478999999999999</v>
      </c>
      <c r="R265" s="43">
        <v>9.5067344444444437</v>
      </c>
      <c r="S265" s="43">
        <v>26.255333333333329</v>
      </c>
      <c r="T265" s="57">
        <v>3.0154999999999998</v>
      </c>
      <c r="U265" s="56">
        <v>-1.1561333333333339</v>
      </c>
      <c r="V265" s="43">
        <v>-4.3859000000000004</v>
      </c>
      <c r="W265" s="47">
        <v>6.7</v>
      </c>
      <c r="X265" s="47">
        <v>71.8</v>
      </c>
      <c r="Y265" s="47">
        <v>14</v>
      </c>
      <c r="Z265" s="47">
        <v>14.2</v>
      </c>
      <c r="AA265" s="47"/>
    </row>
    <row r="266" spans="1:27">
      <c r="A266" s="42" t="s">
        <v>35</v>
      </c>
      <c r="B266" s="21">
        <v>9</v>
      </c>
      <c r="C266" s="12">
        <v>1</v>
      </c>
      <c r="D266" s="47">
        <v>4</v>
      </c>
      <c r="E266" s="21">
        <v>28</v>
      </c>
      <c r="F266" s="21">
        <v>3</v>
      </c>
      <c r="G266" s="21">
        <v>1</v>
      </c>
      <c r="H266" s="115">
        <v>16598.44277066239</v>
      </c>
      <c r="I266" s="118">
        <v>212325.43258636125</v>
      </c>
      <c r="J266" s="96">
        <v>1</v>
      </c>
      <c r="K266" s="56">
        <f t="shared" si="12"/>
        <v>4.2200673453995918</v>
      </c>
      <c r="L266" s="56">
        <f t="shared" si="13"/>
        <v>5.3270020175780832</v>
      </c>
      <c r="M266" s="56">
        <f t="shared" si="14"/>
        <v>0</v>
      </c>
      <c r="N266" s="17">
        <v>42.225000000000001</v>
      </c>
      <c r="O266" s="127">
        <v>295.81200000000001</v>
      </c>
      <c r="P266" s="140">
        <v>23.389800000000001</v>
      </c>
      <c r="Q266" s="17">
        <v>16.661000000000001</v>
      </c>
      <c r="R266" s="43">
        <v>9.6503866666666678</v>
      </c>
      <c r="S266" s="43">
        <v>26.405000000000001</v>
      </c>
      <c r="T266" s="57">
        <v>3.1154666666666664</v>
      </c>
      <c r="U266" s="56">
        <v>-1.0559555555555551</v>
      </c>
      <c r="V266" s="43">
        <v>-4.2763</v>
      </c>
      <c r="W266" s="47">
        <v>6.7</v>
      </c>
      <c r="X266" s="47">
        <v>71.8</v>
      </c>
      <c r="Y266" s="47">
        <v>14</v>
      </c>
      <c r="Z266" s="47">
        <v>14.2</v>
      </c>
      <c r="AA266" s="47"/>
    </row>
    <row r="267" spans="1:27">
      <c r="A267" s="42" t="s">
        <v>35</v>
      </c>
      <c r="B267" s="21">
        <v>9</v>
      </c>
      <c r="C267" s="12">
        <v>1</v>
      </c>
      <c r="D267" s="47">
        <v>4</v>
      </c>
      <c r="E267" s="21">
        <v>28</v>
      </c>
      <c r="F267" s="21">
        <v>3</v>
      </c>
      <c r="G267" s="21">
        <v>2</v>
      </c>
      <c r="H267" s="96">
        <v>1</v>
      </c>
      <c r="I267" s="96">
        <v>1</v>
      </c>
      <c r="J267" s="96">
        <v>1</v>
      </c>
      <c r="K267" s="56">
        <f t="shared" si="12"/>
        <v>0</v>
      </c>
      <c r="L267" s="56">
        <f t="shared" si="13"/>
        <v>0</v>
      </c>
      <c r="M267" s="56">
        <f t="shared" si="14"/>
        <v>0</v>
      </c>
      <c r="N267" s="17">
        <v>42.225000000000001</v>
      </c>
      <c r="O267" s="127">
        <v>295.81200000000001</v>
      </c>
      <c r="P267" s="140">
        <v>23.389800000000001</v>
      </c>
      <c r="Q267" s="17">
        <v>16.661000000000001</v>
      </c>
      <c r="R267" s="43">
        <v>9.6503866666666678</v>
      </c>
      <c r="S267" s="43">
        <v>26.405000000000001</v>
      </c>
      <c r="T267" s="57">
        <v>3.1154666666666664</v>
      </c>
      <c r="U267" s="56">
        <v>-1.0559555555555551</v>
      </c>
      <c r="V267" s="43">
        <v>-4.2763</v>
      </c>
      <c r="W267" s="47">
        <v>6.7</v>
      </c>
      <c r="X267" s="47">
        <v>71.8</v>
      </c>
      <c r="Y267" s="47">
        <v>14</v>
      </c>
      <c r="Z267" s="47">
        <v>14.2</v>
      </c>
      <c r="AA267" s="47"/>
    </row>
    <row r="268" spans="1:27">
      <c r="A268" s="42" t="s">
        <v>35</v>
      </c>
      <c r="B268" s="21">
        <v>9</v>
      </c>
      <c r="C268" s="12">
        <v>1</v>
      </c>
      <c r="D268" s="47">
        <v>4</v>
      </c>
      <c r="E268" s="21">
        <v>28</v>
      </c>
      <c r="F268" s="21">
        <v>3</v>
      </c>
      <c r="G268" s="21">
        <v>3</v>
      </c>
      <c r="H268" s="96">
        <v>1</v>
      </c>
      <c r="I268" s="96">
        <v>1</v>
      </c>
      <c r="J268" s="96">
        <v>1</v>
      </c>
      <c r="K268" s="56">
        <f t="shared" si="12"/>
        <v>0</v>
      </c>
      <c r="L268" s="56">
        <f t="shared" si="13"/>
        <v>0</v>
      </c>
      <c r="M268" s="56">
        <f t="shared" si="14"/>
        <v>0</v>
      </c>
      <c r="N268" s="17">
        <v>42.225000000000001</v>
      </c>
      <c r="O268" s="127">
        <v>295.81200000000001</v>
      </c>
      <c r="P268" s="140">
        <v>23.389800000000001</v>
      </c>
      <c r="Q268" s="17">
        <v>16.661000000000001</v>
      </c>
      <c r="R268" s="43">
        <v>9.6503866666666678</v>
      </c>
      <c r="S268" s="43">
        <v>26.405000000000001</v>
      </c>
      <c r="T268" s="57">
        <v>3.1154666666666664</v>
      </c>
      <c r="U268" s="56">
        <v>-1.0559555555555551</v>
      </c>
      <c r="V268" s="43">
        <v>-4.2763</v>
      </c>
      <c r="W268" s="47">
        <v>6.7</v>
      </c>
      <c r="X268" s="47">
        <v>71.8</v>
      </c>
      <c r="Y268" s="47">
        <v>14</v>
      </c>
      <c r="Z268" s="47">
        <v>14.2</v>
      </c>
      <c r="AA268" s="47"/>
    </row>
    <row r="269" spans="1:27">
      <c r="A269" s="42" t="s">
        <v>41</v>
      </c>
      <c r="B269" s="21">
        <v>9</v>
      </c>
      <c r="C269" s="12">
        <v>1</v>
      </c>
      <c r="D269" s="47">
        <v>4</v>
      </c>
      <c r="E269" s="21">
        <v>34</v>
      </c>
      <c r="F269" s="21">
        <v>3</v>
      </c>
      <c r="G269" s="21">
        <v>1</v>
      </c>
      <c r="H269" s="121">
        <v>1107</v>
      </c>
      <c r="I269" s="96">
        <v>1</v>
      </c>
      <c r="J269" s="76">
        <v>101</v>
      </c>
      <c r="K269" s="56">
        <f t="shared" si="12"/>
        <v>3.0441476208787228</v>
      </c>
      <c r="L269" s="56">
        <f t="shared" si="13"/>
        <v>0</v>
      </c>
      <c r="M269" s="56">
        <f t="shared" si="14"/>
        <v>2.0043213737826426</v>
      </c>
      <c r="N269" s="17">
        <v>43.747100000000003</v>
      </c>
      <c r="O269" s="127">
        <v>301.36399999999998</v>
      </c>
      <c r="P269" s="140">
        <v>24.797699999999999</v>
      </c>
      <c r="Q269" s="17">
        <v>16.252333333333333</v>
      </c>
      <c r="R269" s="43">
        <v>9.3286466666666659</v>
      </c>
      <c r="S269" s="43">
        <v>26.138000000000002</v>
      </c>
      <c r="T269" s="57">
        <v>3.0672666666666668</v>
      </c>
      <c r="U269" s="56">
        <v>-1.0654222222222218</v>
      </c>
      <c r="V269" s="43">
        <v>-4.3184399999999998</v>
      </c>
      <c r="W269" s="47">
        <v>7</v>
      </c>
      <c r="X269" s="47">
        <v>57.3</v>
      </c>
      <c r="Y269" s="47">
        <v>20</v>
      </c>
      <c r="Z269" s="47">
        <v>22.7</v>
      </c>
      <c r="AA269" s="47"/>
    </row>
    <row r="270" spans="1:27">
      <c r="A270" s="42" t="s">
        <v>41</v>
      </c>
      <c r="B270" s="21">
        <v>9</v>
      </c>
      <c r="C270" s="12">
        <v>1</v>
      </c>
      <c r="D270" s="47">
        <v>4</v>
      </c>
      <c r="E270" s="21">
        <v>34</v>
      </c>
      <c r="F270" s="21">
        <v>3</v>
      </c>
      <c r="G270" s="21">
        <v>2</v>
      </c>
      <c r="H270" s="115">
        <v>1047.982215866585</v>
      </c>
      <c r="I270" s="96">
        <v>1</v>
      </c>
      <c r="J270" s="96">
        <v>1</v>
      </c>
      <c r="K270" s="56">
        <f t="shared" si="12"/>
        <v>3.020353912784596</v>
      </c>
      <c r="L270" s="56">
        <f t="shared" si="13"/>
        <v>0</v>
      </c>
      <c r="M270" s="56">
        <f t="shared" si="14"/>
        <v>0</v>
      </c>
      <c r="N270" s="17">
        <v>43.747100000000003</v>
      </c>
      <c r="O270" s="127">
        <v>301.36399999999998</v>
      </c>
      <c r="P270" s="140">
        <v>24.797699999999999</v>
      </c>
      <c r="Q270" s="17">
        <v>16.252333333333333</v>
      </c>
      <c r="R270" s="43">
        <v>9.3286466666666659</v>
      </c>
      <c r="S270" s="43">
        <v>26.138000000000002</v>
      </c>
      <c r="T270" s="57">
        <v>3.0672666666666668</v>
      </c>
      <c r="U270" s="56">
        <v>-1.0654222222222218</v>
      </c>
      <c r="V270" s="43">
        <v>-4.3184399999999998</v>
      </c>
      <c r="W270" s="47">
        <v>7</v>
      </c>
      <c r="X270" s="47">
        <v>57.3</v>
      </c>
      <c r="Y270" s="47">
        <v>20</v>
      </c>
      <c r="Z270" s="47">
        <v>22.7</v>
      </c>
      <c r="AA270" s="47"/>
    </row>
    <row r="271" spans="1:27">
      <c r="A271" s="42" t="s">
        <v>41</v>
      </c>
      <c r="B271" s="21">
        <v>9</v>
      </c>
      <c r="C271" s="12">
        <v>1</v>
      </c>
      <c r="D271" s="47">
        <v>4</v>
      </c>
      <c r="E271" s="21">
        <v>34</v>
      </c>
      <c r="F271" s="21">
        <v>3</v>
      </c>
      <c r="G271" s="21">
        <v>3</v>
      </c>
      <c r="H271" s="115">
        <v>1539.8265425964689</v>
      </c>
      <c r="I271" s="96">
        <v>1</v>
      </c>
      <c r="J271" s="96">
        <v>1</v>
      </c>
      <c r="K271" s="56">
        <f t="shared" si="12"/>
        <v>3.1874718014624421</v>
      </c>
      <c r="L271" s="56">
        <f t="shared" si="13"/>
        <v>0</v>
      </c>
      <c r="M271" s="56">
        <f t="shared" si="14"/>
        <v>0</v>
      </c>
      <c r="N271" s="17">
        <v>43.747100000000003</v>
      </c>
      <c r="O271" s="127">
        <v>301.36399999999998</v>
      </c>
      <c r="P271" s="140">
        <v>24.797699999999999</v>
      </c>
      <c r="Q271" s="17">
        <v>16.252333333333333</v>
      </c>
      <c r="R271" s="43">
        <v>9.3286466666666659</v>
      </c>
      <c r="S271" s="43">
        <v>26.138000000000002</v>
      </c>
      <c r="T271" s="57">
        <v>3.0672666666666668</v>
      </c>
      <c r="U271" s="56">
        <v>-1.0654222222222218</v>
      </c>
      <c r="V271" s="43">
        <v>-4.3184399999999998</v>
      </c>
      <c r="W271" s="47">
        <v>7</v>
      </c>
      <c r="X271" s="47">
        <v>57.3</v>
      </c>
      <c r="Y271" s="47">
        <v>20</v>
      </c>
      <c r="Z271" s="47">
        <v>22.7</v>
      </c>
      <c r="AA271" s="47"/>
    </row>
    <row r="272" spans="1:27">
      <c r="A272" s="42" t="s">
        <v>37</v>
      </c>
      <c r="B272" s="21">
        <v>10</v>
      </c>
      <c r="C272" s="12">
        <v>2</v>
      </c>
      <c r="D272" s="47">
        <v>4</v>
      </c>
      <c r="E272" s="21">
        <v>30</v>
      </c>
      <c r="F272" s="21">
        <v>3</v>
      </c>
      <c r="G272" s="21">
        <v>1</v>
      </c>
      <c r="H272" s="118">
        <v>101</v>
      </c>
      <c r="I272" s="96">
        <v>1</v>
      </c>
      <c r="J272" s="76">
        <v>101</v>
      </c>
      <c r="K272" s="56">
        <f t="shared" si="12"/>
        <v>2.0043213737826426</v>
      </c>
      <c r="L272" s="56">
        <f t="shared" si="13"/>
        <v>0</v>
      </c>
      <c r="M272" s="56">
        <f t="shared" si="14"/>
        <v>2.0043213737826426</v>
      </c>
      <c r="N272" s="42">
        <v>104.953</v>
      </c>
      <c r="O272" s="127">
        <v>428.78699999999998</v>
      </c>
      <c r="P272" s="140">
        <v>28.316600000000001</v>
      </c>
      <c r="Q272" s="43">
        <v>12.711933333333334</v>
      </c>
      <c r="R272" s="43">
        <v>9.5310322222222226</v>
      </c>
      <c r="S272" s="43">
        <v>27.335666666666668</v>
      </c>
      <c r="T272" s="56">
        <v>-0.22594444444444395</v>
      </c>
      <c r="U272" s="56">
        <v>-1.7157177777777779</v>
      </c>
      <c r="V272" s="43">
        <v>-5.1596799999999998</v>
      </c>
      <c r="W272" s="47">
        <v>6.5</v>
      </c>
      <c r="X272" s="47">
        <v>69.5</v>
      </c>
      <c r="Y272" s="47">
        <v>19.899999999999999</v>
      </c>
      <c r="Z272" s="47">
        <v>10.6</v>
      </c>
      <c r="AA272" s="47"/>
    </row>
    <row r="273" spans="1:27">
      <c r="A273" s="42" t="s">
        <v>37</v>
      </c>
      <c r="B273" s="21">
        <v>10</v>
      </c>
      <c r="C273" s="12">
        <v>2</v>
      </c>
      <c r="D273" s="47">
        <v>4</v>
      </c>
      <c r="E273" s="21">
        <v>30</v>
      </c>
      <c r="F273" s="21">
        <v>3</v>
      </c>
      <c r="G273" s="21">
        <v>2</v>
      </c>
      <c r="H273" s="96">
        <v>1</v>
      </c>
      <c r="I273" s="96">
        <v>1</v>
      </c>
      <c r="J273" s="76">
        <v>101</v>
      </c>
      <c r="K273" s="56">
        <f t="shared" si="12"/>
        <v>0</v>
      </c>
      <c r="L273" s="56">
        <f t="shared" si="13"/>
        <v>0</v>
      </c>
      <c r="M273" s="56">
        <f t="shared" si="14"/>
        <v>2.0043213737826426</v>
      </c>
      <c r="N273" s="42">
        <v>104.953</v>
      </c>
      <c r="O273" s="127">
        <v>428.78699999999998</v>
      </c>
      <c r="P273" s="140">
        <v>28.316600000000001</v>
      </c>
      <c r="Q273" s="43">
        <v>12.711933333333334</v>
      </c>
      <c r="R273" s="43">
        <v>9.5310322222222226</v>
      </c>
      <c r="S273" s="43">
        <v>27.335666666666668</v>
      </c>
      <c r="T273" s="56">
        <v>-0.22594444444444395</v>
      </c>
      <c r="U273" s="56">
        <v>-1.7157177777777779</v>
      </c>
      <c r="V273" s="43">
        <v>-5.1596799999999998</v>
      </c>
      <c r="W273" s="47">
        <v>6.5</v>
      </c>
      <c r="X273" s="47">
        <v>69.5</v>
      </c>
      <c r="Y273" s="47">
        <v>19.899999999999999</v>
      </c>
      <c r="Z273" s="47">
        <v>10.6</v>
      </c>
      <c r="AA273" s="47"/>
    </row>
    <row r="274" spans="1:27">
      <c r="A274" s="42" t="s">
        <v>37</v>
      </c>
      <c r="B274" s="21">
        <v>10</v>
      </c>
      <c r="C274" s="12">
        <v>2</v>
      </c>
      <c r="D274" s="47">
        <v>4</v>
      </c>
      <c r="E274" s="21">
        <v>30</v>
      </c>
      <c r="F274" s="21">
        <v>3</v>
      </c>
      <c r="G274" s="21">
        <v>3</v>
      </c>
      <c r="H274" s="96">
        <v>1</v>
      </c>
      <c r="I274" s="96">
        <v>1</v>
      </c>
      <c r="J274" s="96">
        <v>1</v>
      </c>
      <c r="K274" s="56">
        <f t="shared" si="12"/>
        <v>0</v>
      </c>
      <c r="L274" s="56">
        <f t="shared" si="13"/>
        <v>0</v>
      </c>
      <c r="M274" s="56">
        <f t="shared" si="14"/>
        <v>0</v>
      </c>
      <c r="N274" s="42">
        <v>104.953</v>
      </c>
      <c r="O274" s="127">
        <v>428.78699999999998</v>
      </c>
      <c r="P274" s="140">
        <v>28.316600000000001</v>
      </c>
      <c r="Q274" s="43">
        <v>12.711933333333334</v>
      </c>
      <c r="R274" s="43">
        <v>9.5310322222222226</v>
      </c>
      <c r="S274" s="43">
        <v>27.335666666666668</v>
      </c>
      <c r="T274" s="56">
        <v>-0.22594444444444395</v>
      </c>
      <c r="U274" s="56">
        <v>-1.7157177777777779</v>
      </c>
      <c r="V274" s="43">
        <v>-5.1596799999999998</v>
      </c>
      <c r="W274" s="47">
        <v>6.5</v>
      </c>
      <c r="X274" s="47">
        <v>69.5</v>
      </c>
      <c r="Y274" s="47">
        <v>19.899999999999999</v>
      </c>
      <c r="Z274" s="47">
        <v>10.6</v>
      </c>
      <c r="AA274" s="47"/>
    </row>
    <row r="275" spans="1:27">
      <c r="A275" s="42" t="s">
        <v>38</v>
      </c>
      <c r="B275" s="21">
        <v>10</v>
      </c>
      <c r="C275" s="12">
        <v>2</v>
      </c>
      <c r="D275" s="47">
        <v>4</v>
      </c>
      <c r="E275" s="21">
        <v>31</v>
      </c>
      <c r="F275" s="21">
        <v>3</v>
      </c>
      <c r="G275" s="21">
        <v>1</v>
      </c>
      <c r="H275" s="96">
        <v>1</v>
      </c>
      <c r="I275" s="96">
        <v>1</v>
      </c>
      <c r="J275" s="96">
        <v>1</v>
      </c>
      <c r="K275" s="56">
        <f t="shared" si="12"/>
        <v>0</v>
      </c>
      <c r="L275" s="56">
        <f t="shared" si="13"/>
        <v>0</v>
      </c>
      <c r="M275" s="56">
        <f t="shared" si="14"/>
        <v>0</v>
      </c>
      <c r="N275" s="42">
        <v>104.89400000000001</v>
      </c>
      <c r="O275" s="127">
        <v>428.702</v>
      </c>
      <c r="P275" s="140">
        <v>28.308500000000002</v>
      </c>
      <c r="Q275" s="43">
        <v>12.715333333333334</v>
      </c>
      <c r="R275" s="43">
        <v>9.5336055555555568</v>
      </c>
      <c r="S275" s="43">
        <v>27.338333333333335</v>
      </c>
      <c r="T275" s="56">
        <v>-0.23204444444444394</v>
      </c>
      <c r="U275" s="56">
        <v>-1.72078</v>
      </c>
      <c r="V275" s="43">
        <v>-5.1629800000000001</v>
      </c>
      <c r="W275" s="47">
        <v>6.5</v>
      </c>
      <c r="X275" s="47">
        <v>69.5</v>
      </c>
      <c r="Y275" s="47">
        <v>19.899999999999999</v>
      </c>
      <c r="Z275" s="47">
        <v>10.6</v>
      </c>
      <c r="AA275" s="47"/>
    </row>
    <row r="276" spans="1:27">
      <c r="A276" s="42" t="s">
        <v>38</v>
      </c>
      <c r="B276" s="21">
        <v>10</v>
      </c>
      <c r="C276" s="12">
        <v>2</v>
      </c>
      <c r="D276" s="47">
        <v>4</v>
      </c>
      <c r="E276" s="21">
        <v>31</v>
      </c>
      <c r="F276" s="21">
        <v>3</v>
      </c>
      <c r="G276" s="21">
        <v>2</v>
      </c>
      <c r="H276" s="96">
        <v>1</v>
      </c>
      <c r="I276" s="96">
        <v>1</v>
      </c>
      <c r="J276" s="76">
        <v>101</v>
      </c>
      <c r="K276" s="56">
        <f t="shared" si="12"/>
        <v>0</v>
      </c>
      <c r="L276" s="56">
        <f t="shared" si="13"/>
        <v>0</v>
      </c>
      <c r="M276" s="56">
        <f t="shared" si="14"/>
        <v>2.0043213737826426</v>
      </c>
      <c r="N276" s="42">
        <v>104.89400000000001</v>
      </c>
      <c r="O276" s="127">
        <v>428.702</v>
      </c>
      <c r="P276" s="140">
        <v>28.308500000000002</v>
      </c>
      <c r="Q276" s="43">
        <v>12.715333333333334</v>
      </c>
      <c r="R276" s="43">
        <v>9.5336055555555568</v>
      </c>
      <c r="S276" s="43">
        <v>27.338333333333335</v>
      </c>
      <c r="T276" s="56">
        <v>-0.23204444444444394</v>
      </c>
      <c r="U276" s="56">
        <v>-1.72078</v>
      </c>
      <c r="V276" s="43">
        <v>-5.1629800000000001</v>
      </c>
      <c r="W276" s="47">
        <v>6.5</v>
      </c>
      <c r="X276" s="47">
        <v>69.5</v>
      </c>
      <c r="Y276" s="47">
        <v>19.899999999999999</v>
      </c>
      <c r="Z276" s="47">
        <v>10.6</v>
      </c>
      <c r="AA276" s="47"/>
    </row>
    <row r="277" spans="1:27">
      <c r="A277" s="42" t="s">
        <v>38</v>
      </c>
      <c r="B277" s="21">
        <v>10</v>
      </c>
      <c r="C277" s="12">
        <v>2</v>
      </c>
      <c r="D277" s="47">
        <v>4</v>
      </c>
      <c r="E277" s="21">
        <v>31</v>
      </c>
      <c r="F277" s="21">
        <v>3</v>
      </c>
      <c r="G277" s="21">
        <v>3</v>
      </c>
      <c r="H277" s="121">
        <v>622</v>
      </c>
      <c r="I277" s="96">
        <v>1</v>
      </c>
      <c r="J277" s="76">
        <v>101</v>
      </c>
      <c r="K277" s="56">
        <f t="shared" si="12"/>
        <v>2.7937903846908188</v>
      </c>
      <c r="L277" s="56">
        <f t="shared" si="13"/>
        <v>0</v>
      </c>
      <c r="M277" s="56">
        <f t="shared" si="14"/>
        <v>2.0043213737826426</v>
      </c>
      <c r="N277" s="42">
        <v>104.89400000000001</v>
      </c>
      <c r="O277" s="127">
        <v>428.702</v>
      </c>
      <c r="P277" s="140">
        <v>28.308500000000002</v>
      </c>
      <c r="Q277" s="43">
        <v>12.715333333333334</v>
      </c>
      <c r="R277" s="43">
        <v>9.5336055555555568</v>
      </c>
      <c r="S277" s="43">
        <v>27.338333333333335</v>
      </c>
      <c r="T277" s="56">
        <v>-0.23204444444444394</v>
      </c>
      <c r="U277" s="56">
        <v>-1.72078</v>
      </c>
      <c r="V277" s="43">
        <v>-5.1629800000000001</v>
      </c>
      <c r="W277" s="47">
        <v>6.5</v>
      </c>
      <c r="X277" s="47">
        <v>69.5</v>
      </c>
      <c r="Y277" s="47">
        <v>19.899999999999999</v>
      </c>
      <c r="Z277" s="47">
        <v>10.6</v>
      </c>
      <c r="AA277" s="47"/>
    </row>
    <row r="278" spans="1:27">
      <c r="A278" s="42" t="s">
        <v>39</v>
      </c>
      <c r="B278" s="21">
        <v>11</v>
      </c>
      <c r="C278" s="12">
        <v>2</v>
      </c>
      <c r="D278" s="47">
        <v>4</v>
      </c>
      <c r="E278" s="21">
        <v>32</v>
      </c>
      <c r="F278" s="21">
        <v>3</v>
      </c>
      <c r="G278" s="21">
        <v>1</v>
      </c>
      <c r="H278" s="115">
        <v>2569.9877814807523</v>
      </c>
      <c r="I278" s="96">
        <v>1</v>
      </c>
      <c r="J278" s="96">
        <v>1</v>
      </c>
      <c r="K278" s="56">
        <f t="shared" si="12"/>
        <v>3.4099310585654967</v>
      </c>
      <c r="L278" s="56">
        <f t="shared" si="13"/>
        <v>0</v>
      </c>
      <c r="M278" s="56">
        <f t="shared" si="14"/>
        <v>0</v>
      </c>
      <c r="N278" s="42">
        <v>102.134</v>
      </c>
      <c r="O278" s="127">
        <v>422.30500000000001</v>
      </c>
      <c r="P278" s="140">
        <v>28.109100000000002</v>
      </c>
      <c r="Q278" s="43">
        <v>12.890099999999999</v>
      </c>
      <c r="R278" s="43">
        <v>9.6522755555555548</v>
      </c>
      <c r="S278" s="43">
        <v>27.474999999999998</v>
      </c>
      <c r="T278" s="56">
        <v>-0.32364444444444418</v>
      </c>
      <c r="U278" s="56">
        <v>-1.7996999999999999</v>
      </c>
      <c r="V278" s="43">
        <v>-5.19102</v>
      </c>
      <c r="W278" s="47">
        <v>6.5</v>
      </c>
      <c r="X278" s="47">
        <v>65.400000000000006</v>
      </c>
      <c r="Y278" s="47">
        <v>14.5</v>
      </c>
      <c r="Z278" s="47">
        <v>20.100000000000001</v>
      </c>
      <c r="AA278" s="47"/>
    </row>
    <row r="279" spans="1:27">
      <c r="A279" s="42" t="s">
        <v>39</v>
      </c>
      <c r="B279" s="21">
        <v>11</v>
      </c>
      <c r="C279" s="12">
        <v>2</v>
      </c>
      <c r="D279" s="47">
        <v>4</v>
      </c>
      <c r="E279" s="21">
        <v>32</v>
      </c>
      <c r="F279" s="21">
        <v>3</v>
      </c>
      <c r="G279" s="21">
        <v>2</v>
      </c>
      <c r="H279" s="96">
        <v>1</v>
      </c>
      <c r="I279" s="96">
        <v>1</v>
      </c>
      <c r="J279" s="96">
        <v>1</v>
      </c>
      <c r="K279" s="56">
        <f t="shared" si="12"/>
        <v>0</v>
      </c>
      <c r="L279" s="56">
        <f t="shared" si="13"/>
        <v>0</v>
      </c>
      <c r="M279" s="56">
        <f t="shared" si="14"/>
        <v>0</v>
      </c>
      <c r="N279" s="42">
        <v>102.134</v>
      </c>
      <c r="O279" s="127">
        <v>422.30500000000001</v>
      </c>
      <c r="P279" s="140">
        <v>28.109100000000002</v>
      </c>
      <c r="Q279" s="43">
        <v>12.890099999999999</v>
      </c>
      <c r="R279" s="43">
        <v>9.6522755555555548</v>
      </c>
      <c r="S279" s="43">
        <v>27.474999999999998</v>
      </c>
      <c r="T279" s="56">
        <v>-0.32364444444444418</v>
      </c>
      <c r="U279" s="56">
        <v>-1.7996999999999999</v>
      </c>
      <c r="V279" s="43">
        <v>-5.19102</v>
      </c>
      <c r="W279" s="47">
        <v>6.5</v>
      </c>
      <c r="X279" s="47">
        <v>65.400000000000006</v>
      </c>
      <c r="Y279" s="47">
        <v>14.5</v>
      </c>
      <c r="Z279" s="47">
        <v>20.100000000000001</v>
      </c>
      <c r="AA279" s="47"/>
    </row>
    <row r="280" spans="1:27">
      <c r="A280" s="42" t="s">
        <v>39</v>
      </c>
      <c r="B280" s="21">
        <v>11</v>
      </c>
      <c r="C280" s="12">
        <v>2</v>
      </c>
      <c r="D280" s="47">
        <v>4</v>
      </c>
      <c r="E280" s="21">
        <v>32</v>
      </c>
      <c r="F280" s="21">
        <v>3</v>
      </c>
      <c r="G280" s="21">
        <v>3</v>
      </c>
      <c r="H280" s="96">
        <v>1</v>
      </c>
      <c r="I280" s="96">
        <v>1</v>
      </c>
      <c r="J280" s="96">
        <v>1</v>
      </c>
      <c r="K280" s="56">
        <f t="shared" si="12"/>
        <v>0</v>
      </c>
      <c r="L280" s="56">
        <f t="shared" si="13"/>
        <v>0</v>
      </c>
      <c r="M280" s="56">
        <f t="shared" si="14"/>
        <v>0</v>
      </c>
      <c r="N280" s="42">
        <v>102.134</v>
      </c>
      <c r="O280" s="127">
        <v>422.30500000000001</v>
      </c>
      <c r="P280" s="140">
        <v>28.109100000000002</v>
      </c>
      <c r="Q280" s="43">
        <v>12.890099999999999</v>
      </c>
      <c r="R280" s="43">
        <v>9.6522755555555548</v>
      </c>
      <c r="S280" s="43">
        <v>27.474999999999998</v>
      </c>
      <c r="T280" s="56">
        <v>-0.32364444444444418</v>
      </c>
      <c r="U280" s="56">
        <v>-1.7996999999999999</v>
      </c>
      <c r="V280" s="43">
        <v>-5.19102</v>
      </c>
      <c r="W280" s="47">
        <v>6.5</v>
      </c>
      <c r="X280" s="47">
        <v>65.400000000000006</v>
      </c>
      <c r="Y280" s="47">
        <v>14.5</v>
      </c>
      <c r="Z280" s="47">
        <v>20.100000000000001</v>
      </c>
      <c r="AA280" s="47"/>
    </row>
    <row r="281" spans="1:27">
      <c r="A281" s="42" t="s">
        <v>40</v>
      </c>
      <c r="B281" s="21">
        <v>11</v>
      </c>
      <c r="C281" s="12">
        <v>2</v>
      </c>
      <c r="D281" s="47">
        <v>4</v>
      </c>
      <c r="E281" s="21">
        <v>33</v>
      </c>
      <c r="F281" s="21">
        <v>3</v>
      </c>
      <c r="G281" s="21">
        <v>1</v>
      </c>
      <c r="H281" s="100">
        <v>816</v>
      </c>
      <c r="I281" s="96">
        <v>1</v>
      </c>
      <c r="J281" s="96">
        <v>1</v>
      </c>
      <c r="K281" s="56">
        <f t="shared" si="12"/>
        <v>2.9116901587538613</v>
      </c>
      <c r="L281" s="56">
        <f t="shared" si="13"/>
        <v>0</v>
      </c>
      <c r="M281" s="56">
        <f t="shared" si="14"/>
        <v>0</v>
      </c>
      <c r="N281" s="42">
        <v>101.81399999999999</v>
      </c>
      <c r="O281" s="127">
        <v>421.315</v>
      </c>
      <c r="P281" s="140">
        <v>28.128500000000003</v>
      </c>
      <c r="Q281" s="43">
        <v>12.911200000000001</v>
      </c>
      <c r="R281" s="43">
        <v>9.6655499999999996</v>
      </c>
      <c r="S281" s="43">
        <v>27.486666666666668</v>
      </c>
      <c r="T281" s="56">
        <v>-0.31904444444444396</v>
      </c>
      <c r="U281" s="56">
        <v>-1.7972000000000001</v>
      </c>
      <c r="V281" s="43">
        <v>-5.1858000000000004</v>
      </c>
      <c r="W281" s="47">
        <v>6.5</v>
      </c>
      <c r="X281" s="47">
        <v>65.400000000000006</v>
      </c>
      <c r="Y281" s="47">
        <v>14.5</v>
      </c>
      <c r="Z281" s="47">
        <v>20.100000000000001</v>
      </c>
      <c r="AA281" s="47"/>
    </row>
    <row r="282" spans="1:27">
      <c r="A282" s="42" t="s">
        <v>40</v>
      </c>
      <c r="B282" s="21">
        <v>11</v>
      </c>
      <c r="C282" s="12">
        <v>2</v>
      </c>
      <c r="D282" s="47">
        <v>4</v>
      </c>
      <c r="E282" s="21">
        <v>33</v>
      </c>
      <c r="F282" s="21">
        <v>3</v>
      </c>
      <c r="G282" s="21">
        <v>2</v>
      </c>
      <c r="H282" s="96">
        <v>1</v>
      </c>
      <c r="I282" s="115">
        <v>101</v>
      </c>
      <c r="J282" s="96">
        <v>1</v>
      </c>
      <c r="K282" s="56">
        <f t="shared" si="12"/>
        <v>0</v>
      </c>
      <c r="L282" s="56">
        <f t="shared" si="13"/>
        <v>2.0043213737826426</v>
      </c>
      <c r="M282" s="56">
        <f t="shared" si="14"/>
        <v>0</v>
      </c>
      <c r="N282" s="42">
        <v>101.81399999999999</v>
      </c>
      <c r="O282" s="127">
        <v>421.315</v>
      </c>
      <c r="P282" s="140">
        <v>28.128500000000003</v>
      </c>
      <c r="Q282" s="43">
        <v>12.911200000000001</v>
      </c>
      <c r="R282" s="43">
        <v>9.6655499999999996</v>
      </c>
      <c r="S282" s="43">
        <v>27.486666666666668</v>
      </c>
      <c r="T282" s="56">
        <v>-0.31904444444444396</v>
      </c>
      <c r="U282" s="56">
        <v>-1.7972000000000001</v>
      </c>
      <c r="V282" s="43">
        <v>-5.1858000000000004</v>
      </c>
      <c r="W282" s="47">
        <v>6.5</v>
      </c>
      <c r="X282" s="47">
        <v>65.400000000000006</v>
      </c>
      <c r="Y282" s="47">
        <v>14.5</v>
      </c>
      <c r="Z282" s="47">
        <v>20.100000000000001</v>
      </c>
      <c r="AA282" s="47"/>
    </row>
    <row r="283" spans="1:27">
      <c r="A283" s="42" t="s">
        <v>40</v>
      </c>
      <c r="B283" s="21">
        <v>11</v>
      </c>
      <c r="C283" s="12">
        <v>2</v>
      </c>
      <c r="D283" s="47">
        <v>4</v>
      </c>
      <c r="E283" s="21">
        <v>33</v>
      </c>
      <c r="F283" s="21">
        <v>3</v>
      </c>
      <c r="G283" s="21">
        <v>3</v>
      </c>
      <c r="H283" s="100">
        <v>868</v>
      </c>
      <c r="I283" s="115">
        <v>101</v>
      </c>
      <c r="J283" s="96">
        <v>1</v>
      </c>
      <c r="K283" s="56">
        <f t="shared" si="12"/>
        <v>2.9385197251764921</v>
      </c>
      <c r="L283" s="56">
        <f t="shared" si="13"/>
        <v>2.0043213737826426</v>
      </c>
      <c r="M283" s="56">
        <f t="shared" si="14"/>
        <v>0</v>
      </c>
      <c r="N283" s="42">
        <v>101.81399999999999</v>
      </c>
      <c r="O283" s="127">
        <v>421.315</v>
      </c>
      <c r="P283" s="140">
        <v>28.128500000000003</v>
      </c>
      <c r="Q283" s="43">
        <v>12.911200000000001</v>
      </c>
      <c r="R283" s="43">
        <v>9.6655499999999996</v>
      </c>
      <c r="S283" s="43">
        <v>27.486666666666668</v>
      </c>
      <c r="T283" s="56">
        <v>-0.31904444444444396</v>
      </c>
      <c r="U283" s="56">
        <v>-1.7972000000000001</v>
      </c>
      <c r="V283" s="43">
        <v>-5.1858000000000004</v>
      </c>
      <c r="W283" s="47">
        <v>6.5</v>
      </c>
      <c r="X283" s="47">
        <v>65.400000000000006</v>
      </c>
      <c r="Y283" s="47">
        <v>14.5</v>
      </c>
      <c r="Z283" s="47">
        <v>20.100000000000001</v>
      </c>
      <c r="AA283" s="47"/>
    </row>
    <row r="284" spans="1:27">
      <c r="E284" s="21"/>
    </row>
    <row r="285" spans="1:27">
      <c r="A285" s="7" t="s">
        <v>42</v>
      </c>
      <c r="E285" s="21"/>
    </row>
    <row r="286" spans="1:27">
      <c r="A286" s="42" t="s">
        <v>43</v>
      </c>
      <c r="E286" s="21"/>
    </row>
    <row r="287" spans="1:27">
      <c r="E287" s="21"/>
    </row>
    <row r="288" spans="1:27">
      <c r="A288" s="18"/>
      <c r="B288" s="30" t="s">
        <v>44</v>
      </c>
      <c r="E288" s="21"/>
    </row>
    <row r="289" spans="1:5">
      <c r="E289" s="21"/>
    </row>
    <row r="290" spans="1:5">
      <c r="A290" s="128"/>
      <c r="B290" s="39" t="s">
        <v>175</v>
      </c>
      <c r="E290" s="21"/>
    </row>
    <row r="291" spans="1:5">
      <c r="E291" s="21"/>
    </row>
    <row r="292" spans="1:5">
      <c r="E292" s="21"/>
    </row>
    <row r="293" spans="1:5">
      <c r="E293" s="21"/>
    </row>
    <row r="294" spans="1:5">
      <c r="E294" s="21"/>
    </row>
    <row r="295" spans="1:5">
      <c r="E295" s="21"/>
    </row>
    <row r="296" spans="1:5">
      <c r="E296" s="21"/>
    </row>
    <row r="297" spans="1:5">
      <c r="E297" s="21"/>
    </row>
    <row r="298" spans="1:5">
      <c r="E298" s="21"/>
    </row>
    <row r="299" spans="1:5">
      <c r="E299" s="21"/>
    </row>
    <row r="300" spans="1:5">
      <c r="E300" s="21"/>
    </row>
    <row r="301" spans="1:5">
      <c r="E301" s="21"/>
    </row>
    <row r="302" spans="1:5">
      <c r="E302" s="21"/>
    </row>
    <row r="303" spans="1:5">
      <c r="E303" s="21"/>
    </row>
    <row r="304" spans="1:5">
      <c r="E304" s="21"/>
    </row>
    <row r="305" spans="5:5">
      <c r="E305" s="21"/>
    </row>
    <row r="306" spans="5:5">
      <c r="E306" s="21"/>
    </row>
    <row r="307" spans="5:5">
      <c r="E307" s="21"/>
    </row>
    <row r="308" spans="5:5">
      <c r="E308" s="21"/>
    </row>
    <row r="309" spans="5:5">
      <c r="E309" s="21"/>
    </row>
    <row r="310" spans="5:5">
      <c r="E310" s="21"/>
    </row>
    <row r="311" spans="5:5">
      <c r="E311" s="21"/>
    </row>
    <row r="312" spans="5:5">
      <c r="E312" s="21"/>
    </row>
    <row r="313" spans="5:5">
      <c r="E313" s="21"/>
    </row>
    <row r="314" spans="5:5">
      <c r="E314" s="21"/>
    </row>
    <row r="315" spans="5:5">
      <c r="E315" s="21"/>
    </row>
    <row r="316" spans="5:5">
      <c r="E316" s="21"/>
    </row>
    <row r="317" spans="5:5">
      <c r="E317" s="21"/>
    </row>
    <row r="318" spans="5:5">
      <c r="E318" s="21"/>
    </row>
    <row r="319" spans="5:5">
      <c r="E319" s="21"/>
    </row>
    <row r="320" spans="5:5">
      <c r="E320" s="21"/>
    </row>
    <row r="321" spans="5:5">
      <c r="E321" s="21"/>
    </row>
    <row r="322" spans="5:5">
      <c r="E322" s="21"/>
    </row>
    <row r="323" spans="5:5">
      <c r="E323" s="21"/>
    </row>
    <row r="324" spans="5:5">
      <c r="E324" s="21"/>
    </row>
    <row r="325" spans="5:5">
      <c r="E325" s="21"/>
    </row>
    <row r="326" spans="5:5">
      <c r="E326" s="21"/>
    </row>
    <row r="327" spans="5:5">
      <c r="E327" s="21"/>
    </row>
    <row r="328" spans="5:5">
      <c r="E328" s="21"/>
    </row>
    <row r="329" spans="5:5">
      <c r="E329" s="21"/>
    </row>
    <row r="330" spans="5:5">
      <c r="E330" s="21"/>
    </row>
    <row r="331" spans="5:5">
      <c r="E331" s="21"/>
    </row>
    <row r="332" spans="5:5">
      <c r="E332" s="12"/>
    </row>
    <row r="333" spans="5:5">
      <c r="E333" s="12"/>
    </row>
    <row r="334" spans="5:5">
      <c r="E334" s="12"/>
    </row>
    <row r="335" spans="5:5">
      <c r="E335" s="21"/>
    </row>
    <row r="336" spans="5:5">
      <c r="E336" s="21"/>
    </row>
    <row r="337" spans="5:5">
      <c r="E337" s="21"/>
    </row>
    <row r="338" spans="5:5">
      <c r="E338" s="21"/>
    </row>
    <row r="339" spans="5:5">
      <c r="E339" s="21"/>
    </row>
    <row r="340" spans="5:5">
      <c r="E340" s="21"/>
    </row>
    <row r="341" spans="5:5">
      <c r="E341" s="21"/>
    </row>
    <row r="342" spans="5:5">
      <c r="E342" s="21"/>
    </row>
    <row r="343" spans="5:5">
      <c r="E343" s="21"/>
    </row>
    <row r="344" spans="5:5">
      <c r="E344" s="21"/>
    </row>
    <row r="345" spans="5:5">
      <c r="E345" s="21"/>
    </row>
    <row r="346" spans="5:5">
      <c r="E346" s="21"/>
    </row>
    <row r="347" spans="5:5">
      <c r="E347" s="21"/>
    </row>
    <row r="348" spans="5:5">
      <c r="E348" s="21"/>
    </row>
    <row r="349" spans="5:5">
      <c r="E349" s="21"/>
    </row>
    <row r="350" spans="5:5">
      <c r="E350" s="21"/>
    </row>
    <row r="351" spans="5:5">
      <c r="E351" s="21"/>
    </row>
    <row r="352" spans="5:5">
      <c r="E352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D319"/>
  <sheetViews>
    <sheetView topLeftCell="J288" workbookViewId="0">
      <selection activeCell="Q292" sqref="Q292:Q301"/>
    </sheetView>
  </sheetViews>
  <sheetFormatPr defaultRowHeight="15"/>
  <cols>
    <col min="1" max="1" width="9.140625" style="39"/>
    <col min="2" max="2" width="12.5703125" style="39" customWidth="1"/>
    <col min="3" max="4" width="8.5703125" style="44" customWidth="1"/>
    <col min="5" max="7" width="8.85546875" style="44" customWidth="1"/>
    <col min="8" max="8" width="7.7109375" style="44" customWidth="1"/>
    <col min="9" max="9" width="6.7109375" style="44" customWidth="1"/>
    <col min="10" max="10" width="9.140625" style="39"/>
    <col min="11" max="13" width="9.140625" style="40"/>
    <col min="14" max="14" width="15" style="40" customWidth="1"/>
    <col min="15" max="15" width="15.42578125" style="39" customWidth="1"/>
    <col min="16" max="16" width="15" style="39" customWidth="1"/>
    <col min="17" max="17" width="14.140625" style="39" customWidth="1"/>
    <col min="18" max="18" width="13.85546875" style="39" customWidth="1"/>
    <col min="19" max="19" width="14.28515625" style="39" customWidth="1"/>
    <col min="20" max="20" width="13.7109375" style="39" customWidth="1"/>
    <col min="21" max="21" width="12.85546875" style="39" customWidth="1"/>
    <col min="22" max="22" width="13" style="39" customWidth="1"/>
    <col min="23" max="23" width="10.28515625" style="42" customWidth="1"/>
    <col min="24" max="26" width="9.140625" style="42"/>
    <col min="27" max="27" width="10.42578125" style="42" customWidth="1"/>
  </cols>
  <sheetData>
    <row r="1" spans="1:27">
      <c r="A1" s="42" t="s">
        <v>0</v>
      </c>
      <c r="B1" s="30" t="s">
        <v>110</v>
      </c>
      <c r="C1" s="21" t="s">
        <v>160</v>
      </c>
      <c r="D1" s="21" t="s">
        <v>2</v>
      </c>
      <c r="E1" s="21" t="s">
        <v>112</v>
      </c>
      <c r="F1" s="21" t="s">
        <v>91</v>
      </c>
      <c r="G1" s="21" t="s">
        <v>90</v>
      </c>
      <c r="H1" s="21" t="s">
        <v>3</v>
      </c>
      <c r="I1" s="21" t="s">
        <v>4</v>
      </c>
      <c r="J1" s="21" t="s">
        <v>5</v>
      </c>
      <c r="K1" s="40" t="s">
        <v>7</v>
      </c>
      <c r="L1" s="40" t="s">
        <v>168</v>
      </c>
      <c r="M1" s="40" t="s">
        <v>169</v>
      </c>
      <c r="N1" s="40" t="s">
        <v>99</v>
      </c>
      <c r="O1" s="21" t="s">
        <v>100</v>
      </c>
      <c r="P1" s="21" t="s">
        <v>101</v>
      </c>
      <c r="Q1" s="40" t="s">
        <v>102</v>
      </c>
      <c r="R1" s="21" t="s">
        <v>103</v>
      </c>
      <c r="S1" s="21" t="s">
        <v>104</v>
      </c>
      <c r="T1" s="40" t="s">
        <v>105</v>
      </c>
      <c r="U1" s="21" t="s">
        <v>106</v>
      </c>
      <c r="V1" s="32" t="s">
        <v>108</v>
      </c>
      <c r="W1" s="47" t="s">
        <v>96</v>
      </c>
      <c r="X1" s="47" t="s">
        <v>92</v>
      </c>
      <c r="Y1" s="47" t="s">
        <v>93</v>
      </c>
      <c r="Z1" s="47" t="s">
        <v>94</v>
      </c>
      <c r="AA1" s="47"/>
    </row>
    <row r="2" spans="1:27">
      <c r="A2" s="63" t="s">
        <v>115</v>
      </c>
      <c r="B2" s="28" t="s">
        <v>116</v>
      </c>
      <c r="C2" s="34">
        <v>4</v>
      </c>
      <c r="D2" s="34">
        <v>2</v>
      </c>
      <c r="E2" s="34">
        <v>1</v>
      </c>
      <c r="F2" s="34">
        <v>3</v>
      </c>
      <c r="G2" s="34">
        <v>2</v>
      </c>
      <c r="H2" s="21">
        <v>1</v>
      </c>
      <c r="I2" s="21">
        <v>1</v>
      </c>
      <c r="J2" s="102">
        <v>1</v>
      </c>
      <c r="K2" s="102">
        <v>1</v>
      </c>
      <c r="L2" s="125">
        <f>LOG10(J2)</f>
        <v>0</v>
      </c>
      <c r="M2" s="125">
        <f>LOG10(K2)</f>
        <v>0</v>
      </c>
      <c r="N2" s="42">
        <v>167.53699999999998</v>
      </c>
      <c r="O2" s="42">
        <v>632.15499999999997</v>
      </c>
      <c r="P2" s="43">
        <v>32.769300000000001</v>
      </c>
      <c r="Q2" s="43">
        <v>13.602933333333333</v>
      </c>
      <c r="R2" s="43">
        <v>10.547599999999999</v>
      </c>
      <c r="S2" s="43">
        <v>25.942333333333334</v>
      </c>
      <c r="T2" s="56">
        <v>2.3208733333333331</v>
      </c>
      <c r="U2" s="42">
        <v>0.79567555555555536</v>
      </c>
      <c r="V2" s="43">
        <v>-2.679824</v>
      </c>
      <c r="W2" s="88">
        <v>6.5</v>
      </c>
      <c r="X2" s="88">
        <v>71</v>
      </c>
      <c r="Y2" s="88">
        <v>15</v>
      </c>
      <c r="Z2" s="88">
        <v>14</v>
      </c>
      <c r="AA2" s="88"/>
    </row>
    <row r="3" spans="1:27">
      <c r="A3" s="63" t="s">
        <v>115</v>
      </c>
      <c r="B3" s="28" t="s">
        <v>116</v>
      </c>
      <c r="C3" s="34">
        <v>4</v>
      </c>
      <c r="D3" s="34">
        <v>2</v>
      </c>
      <c r="E3" s="34">
        <v>1</v>
      </c>
      <c r="F3" s="34">
        <v>3</v>
      </c>
      <c r="G3" s="34">
        <v>2</v>
      </c>
      <c r="H3" s="21">
        <v>1</v>
      </c>
      <c r="I3" s="21">
        <v>2</v>
      </c>
      <c r="J3" s="102">
        <v>1</v>
      </c>
      <c r="K3" s="102">
        <v>1</v>
      </c>
      <c r="L3" s="125">
        <f t="shared" ref="L3:L66" si="0">LOG10(J3)</f>
        <v>0</v>
      </c>
      <c r="M3" s="125">
        <f t="shared" ref="M3:M66" si="1">LOG10(K3)</f>
        <v>0</v>
      </c>
      <c r="N3" s="42">
        <v>167.53699999999998</v>
      </c>
      <c r="O3" s="42">
        <v>632.15499999999997</v>
      </c>
      <c r="P3" s="43">
        <v>32.769300000000001</v>
      </c>
      <c r="Q3" s="43">
        <v>13.602933333333333</v>
      </c>
      <c r="R3" s="43">
        <v>10.547599999999999</v>
      </c>
      <c r="S3" s="43">
        <v>25.942333333333334</v>
      </c>
      <c r="T3" s="56">
        <v>2.3208733333333331</v>
      </c>
      <c r="U3" s="42">
        <v>0.79567555555555536</v>
      </c>
      <c r="V3" s="43">
        <v>-2.679824</v>
      </c>
      <c r="W3" s="88">
        <v>6.5</v>
      </c>
      <c r="X3" s="88">
        <v>71</v>
      </c>
      <c r="Y3" s="88">
        <v>15</v>
      </c>
      <c r="Z3" s="88">
        <v>14</v>
      </c>
      <c r="AA3" s="88"/>
    </row>
    <row r="4" spans="1:27">
      <c r="A4" s="63" t="s">
        <v>115</v>
      </c>
      <c r="B4" s="28" t="s">
        <v>116</v>
      </c>
      <c r="C4" s="34">
        <v>4</v>
      </c>
      <c r="D4" s="34">
        <v>2</v>
      </c>
      <c r="E4" s="34">
        <v>1</v>
      </c>
      <c r="F4" s="34">
        <v>3</v>
      </c>
      <c r="G4" s="34">
        <v>2</v>
      </c>
      <c r="H4" s="21">
        <v>1</v>
      </c>
      <c r="I4" s="21">
        <v>3</v>
      </c>
      <c r="J4" s="102">
        <v>641.53389361492702</v>
      </c>
      <c r="K4" s="102">
        <v>1</v>
      </c>
      <c r="L4" s="125">
        <f t="shared" si="0"/>
        <v>2.8072196060283101</v>
      </c>
      <c r="M4" s="125">
        <f t="shared" si="1"/>
        <v>0</v>
      </c>
      <c r="N4" s="42">
        <v>167.53699999999998</v>
      </c>
      <c r="O4" s="42">
        <v>632.15499999999997</v>
      </c>
      <c r="P4" s="43">
        <v>32.769300000000001</v>
      </c>
      <c r="Q4" s="43">
        <v>13.602933333333333</v>
      </c>
      <c r="R4" s="43">
        <v>10.547599999999999</v>
      </c>
      <c r="S4" s="43">
        <v>25.942333333333334</v>
      </c>
      <c r="T4" s="56">
        <v>2.3208733333333331</v>
      </c>
      <c r="U4" s="42">
        <v>0.79567555555555536</v>
      </c>
      <c r="V4" s="43">
        <v>-2.679824</v>
      </c>
      <c r="W4" s="88">
        <v>6.5</v>
      </c>
      <c r="X4" s="88">
        <v>71</v>
      </c>
      <c r="Y4" s="88">
        <v>15</v>
      </c>
      <c r="Z4" s="88">
        <v>14</v>
      </c>
      <c r="AA4" s="88"/>
    </row>
    <row r="5" spans="1:27">
      <c r="A5" s="63" t="s">
        <v>115</v>
      </c>
      <c r="B5" s="28" t="s">
        <v>116</v>
      </c>
      <c r="C5" s="34">
        <v>4</v>
      </c>
      <c r="D5" s="34">
        <v>2</v>
      </c>
      <c r="E5" s="34">
        <v>1</v>
      </c>
      <c r="F5" s="34">
        <v>3</v>
      </c>
      <c r="G5" s="34">
        <v>2</v>
      </c>
      <c r="H5" s="21">
        <v>1</v>
      </c>
      <c r="I5" s="21">
        <v>4</v>
      </c>
      <c r="J5" s="102">
        <v>1</v>
      </c>
      <c r="K5" s="102">
        <v>1</v>
      </c>
      <c r="L5" s="125">
        <f t="shared" si="0"/>
        <v>0</v>
      </c>
      <c r="M5" s="125">
        <f t="shared" si="1"/>
        <v>0</v>
      </c>
      <c r="N5" s="42">
        <v>167.53699999999998</v>
      </c>
      <c r="O5" s="42">
        <v>632.15499999999997</v>
      </c>
      <c r="P5" s="43">
        <v>32.769300000000001</v>
      </c>
      <c r="Q5" s="43">
        <v>13.602933333333333</v>
      </c>
      <c r="R5" s="43">
        <v>10.547599999999999</v>
      </c>
      <c r="S5" s="43">
        <v>25.942333333333334</v>
      </c>
      <c r="T5" s="56">
        <v>2.3208733333333331</v>
      </c>
      <c r="U5" s="42">
        <v>0.79567555555555536</v>
      </c>
      <c r="V5" s="43">
        <v>-2.679824</v>
      </c>
      <c r="W5" s="88">
        <v>6.5</v>
      </c>
      <c r="X5" s="88">
        <v>71</v>
      </c>
      <c r="Y5" s="88">
        <v>15</v>
      </c>
      <c r="Z5" s="88">
        <v>14</v>
      </c>
      <c r="AA5" s="88"/>
    </row>
    <row r="6" spans="1:27">
      <c r="A6" s="63" t="s">
        <v>115</v>
      </c>
      <c r="B6" s="28" t="s">
        <v>116</v>
      </c>
      <c r="C6" s="34">
        <v>4</v>
      </c>
      <c r="D6" s="34">
        <v>2</v>
      </c>
      <c r="E6" s="34">
        <v>1</v>
      </c>
      <c r="F6" s="34">
        <v>3</v>
      </c>
      <c r="G6" s="34">
        <v>2</v>
      </c>
      <c r="H6" s="21">
        <v>1</v>
      </c>
      <c r="I6" s="21">
        <v>5</v>
      </c>
      <c r="J6" s="104">
        <v>101</v>
      </c>
      <c r="K6" s="102">
        <v>1</v>
      </c>
      <c r="L6" s="125">
        <f t="shared" si="0"/>
        <v>2.0043213737826426</v>
      </c>
      <c r="M6" s="125">
        <f t="shared" si="1"/>
        <v>0</v>
      </c>
      <c r="N6" s="42">
        <v>167.53699999999998</v>
      </c>
      <c r="O6" s="42">
        <v>632.15499999999997</v>
      </c>
      <c r="P6" s="43">
        <v>32.769300000000001</v>
      </c>
      <c r="Q6" s="43">
        <v>13.602933333333333</v>
      </c>
      <c r="R6" s="43">
        <v>10.547599999999999</v>
      </c>
      <c r="S6" s="43">
        <v>25.942333333333334</v>
      </c>
      <c r="T6" s="56">
        <v>2.3208733333333331</v>
      </c>
      <c r="U6" s="42">
        <v>0.79567555555555536</v>
      </c>
      <c r="V6" s="43">
        <v>-2.679824</v>
      </c>
      <c r="W6" s="88">
        <v>6.5</v>
      </c>
      <c r="X6" s="88">
        <v>71</v>
      </c>
      <c r="Y6" s="88">
        <v>15</v>
      </c>
      <c r="Z6" s="88">
        <v>14</v>
      </c>
      <c r="AA6" s="88"/>
    </row>
    <row r="7" spans="1:27">
      <c r="A7" s="63" t="s">
        <v>117</v>
      </c>
      <c r="B7" s="28" t="s">
        <v>118</v>
      </c>
      <c r="C7" s="34">
        <v>18</v>
      </c>
      <c r="D7" s="34">
        <v>3</v>
      </c>
      <c r="E7" s="34">
        <v>2</v>
      </c>
      <c r="F7" s="34">
        <v>1</v>
      </c>
      <c r="G7" s="34">
        <v>5</v>
      </c>
      <c r="H7" s="21">
        <v>1</v>
      </c>
      <c r="I7" s="21">
        <v>1</v>
      </c>
      <c r="J7" s="102">
        <v>133.00870236623257</v>
      </c>
      <c r="K7" s="102">
        <v>1</v>
      </c>
      <c r="L7" s="125">
        <f t="shared" si="0"/>
        <v>2.1238800565008789</v>
      </c>
      <c r="M7" s="125">
        <f t="shared" si="1"/>
        <v>0</v>
      </c>
      <c r="N7" s="42">
        <v>81.271999999999991</v>
      </c>
      <c r="O7" s="42">
        <v>293.35000000000002</v>
      </c>
      <c r="P7" s="43">
        <v>25.431100000000001</v>
      </c>
      <c r="Q7" s="43">
        <v>17.713333333333335</v>
      </c>
      <c r="R7" s="43">
        <v>13.538172222222222</v>
      </c>
      <c r="S7" s="43">
        <v>29.581666666666667</v>
      </c>
      <c r="T7" s="56">
        <v>4.3384333333333336</v>
      </c>
      <c r="U7" s="42">
        <v>2.7017844444444443</v>
      </c>
      <c r="V7" s="43">
        <v>-1.1277280000000001</v>
      </c>
      <c r="W7" s="88">
        <v>7.2</v>
      </c>
      <c r="X7" s="88">
        <v>70.8</v>
      </c>
      <c r="Y7" s="88">
        <v>7.5</v>
      </c>
      <c r="Z7" s="88">
        <v>21.7</v>
      </c>
      <c r="AA7" s="88"/>
    </row>
    <row r="8" spans="1:27">
      <c r="A8" s="63" t="s">
        <v>117</v>
      </c>
      <c r="B8" s="28" t="s">
        <v>118</v>
      </c>
      <c r="C8" s="34">
        <v>18</v>
      </c>
      <c r="D8" s="34">
        <v>3</v>
      </c>
      <c r="E8" s="34">
        <v>2</v>
      </c>
      <c r="F8" s="34">
        <v>1</v>
      </c>
      <c r="G8" s="34">
        <v>5</v>
      </c>
      <c r="H8" s="21">
        <v>1</v>
      </c>
      <c r="I8" s="21">
        <v>2</v>
      </c>
      <c r="J8" s="102">
        <v>1</v>
      </c>
      <c r="K8" s="102">
        <v>1</v>
      </c>
      <c r="L8" s="125">
        <f t="shared" si="0"/>
        <v>0</v>
      </c>
      <c r="M8" s="125">
        <f t="shared" si="1"/>
        <v>0</v>
      </c>
      <c r="N8" s="42">
        <v>81.271999999999991</v>
      </c>
      <c r="O8" s="42">
        <v>293.35000000000002</v>
      </c>
      <c r="P8" s="43">
        <v>25.431100000000001</v>
      </c>
      <c r="Q8" s="43">
        <v>17.713333333333335</v>
      </c>
      <c r="R8" s="43">
        <v>13.538172222222222</v>
      </c>
      <c r="S8" s="43">
        <v>29.581666666666667</v>
      </c>
      <c r="T8" s="56">
        <v>4.3384333333333336</v>
      </c>
      <c r="U8" s="42">
        <v>2.7017844444444443</v>
      </c>
      <c r="V8" s="43">
        <v>-1.1277280000000001</v>
      </c>
      <c r="W8" s="88">
        <v>7.2</v>
      </c>
      <c r="X8" s="88">
        <v>70.8</v>
      </c>
      <c r="Y8" s="88">
        <v>7.5</v>
      </c>
      <c r="Z8" s="88">
        <v>21.7</v>
      </c>
      <c r="AA8" s="88"/>
    </row>
    <row r="9" spans="1:27">
      <c r="A9" s="63" t="s">
        <v>117</v>
      </c>
      <c r="B9" s="28" t="s">
        <v>118</v>
      </c>
      <c r="C9" s="34">
        <v>18</v>
      </c>
      <c r="D9" s="34">
        <v>3</v>
      </c>
      <c r="E9" s="34">
        <v>2</v>
      </c>
      <c r="F9" s="34">
        <v>1</v>
      </c>
      <c r="G9" s="34">
        <v>5</v>
      </c>
      <c r="H9" s="21">
        <v>1</v>
      </c>
      <c r="I9" s="21">
        <v>3</v>
      </c>
      <c r="J9" s="104">
        <v>101</v>
      </c>
      <c r="K9" s="102">
        <v>1</v>
      </c>
      <c r="L9" s="125">
        <f t="shared" si="0"/>
        <v>2.0043213737826426</v>
      </c>
      <c r="M9" s="125">
        <f t="shared" si="1"/>
        <v>0</v>
      </c>
      <c r="N9" s="42">
        <v>81.271999999999991</v>
      </c>
      <c r="O9" s="42">
        <v>293.35000000000002</v>
      </c>
      <c r="P9" s="43">
        <v>25.431100000000001</v>
      </c>
      <c r="Q9" s="43">
        <v>17.713333333333335</v>
      </c>
      <c r="R9" s="43">
        <v>13.538172222222222</v>
      </c>
      <c r="S9" s="43">
        <v>29.581666666666667</v>
      </c>
      <c r="T9" s="56">
        <v>4.3384333333333336</v>
      </c>
      <c r="U9" s="42">
        <v>2.7017844444444443</v>
      </c>
      <c r="V9" s="43">
        <v>-1.1277280000000001</v>
      </c>
      <c r="W9" s="88">
        <v>7.2</v>
      </c>
      <c r="X9" s="88">
        <v>70.8</v>
      </c>
      <c r="Y9" s="88">
        <v>7.5</v>
      </c>
      <c r="Z9" s="88">
        <v>21.7</v>
      </c>
      <c r="AA9" s="88"/>
    </row>
    <row r="10" spans="1:27">
      <c r="A10" s="63" t="s">
        <v>117</v>
      </c>
      <c r="B10" s="28" t="s">
        <v>118</v>
      </c>
      <c r="C10" s="34">
        <v>18</v>
      </c>
      <c r="D10" s="34">
        <v>3</v>
      </c>
      <c r="E10" s="34">
        <v>2</v>
      </c>
      <c r="F10" s="34">
        <v>1</v>
      </c>
      <c r="G10" s="34">
        <v>5</v>
      </c>
      <c r="H10" s="21">
        <v>1</v>
      </c>
      <c r="I10" s="21">
        <v>4</v>
      </c>
      <c r="J10" s="102">
        <v>248.70064355349496</v>
      </c>
      <c r="K10" s="102">
        <v>1</v>
      </c>
      <c r="L10" s="125">
        <f t="shared" si="0"/>
        <v>2.3956769090792247</v>
      </c>
      <c r="M10" s="125">
        <f t="shared" si="1"/>
        <v>0</v>
      </c>
      <c r="N10" s="42">
        <v>81.271999999999991</v>
      </c>
      <c r="O10" s="42">
        <v>293.35000000000002</v>
      </c>
      <c r="P10" s="43">
        <v>25.431100000000001</v>
      </c>
      <c r="Q10" s="43">
        <v>17.713333333333335</v>
      </c>
      <c r="R10" s="43">
        <v>13.538172222222222</v>
      </c>
      <c r="S10" s="43">
        <v>29.581666666666667</v>
      </c>
      <c r="T10" s="56">
        <v>4.3384333333333336</v>
      </c>
      <c r="U10" s="42">
        <v>2.7017844444444443</v>
      </c>
      <c r="V10" s="43">
        <v>-1.1277280000000001</v>
      </c>
      <c r="W10" s="88">
        <v>7.2</v>
      </c>
      <c r="X10" s="88">
        <v>70.8</v>
      </c>
      <c r="Y10" s="88">
        <v>7.5</v>
      </c>
      <c r="Z10" s="88">
        <v>21.7</v>
      </c>
      <c r="AA10" s="88"/>
    </row>
    <row r="11" spans="1:27">
      <c r="A11" s="63" t="s">
        <v>117</v>
      </c>
      <c r="B11" s="28" t="s">
        <v>118</v>
      </c>
      <c r="C11" s="34">
        <v>18</v>
      </c>
      <c r="D11" s="34">
        <v>3</v>
      </c>
      <c r="E11" s="34">
        <v>2</v>
      </c>
      <c r="F11" s="34">
        <v>1</v>
      </c>
      <c r="G11" s="34">
        <v>5</v>
      </c>
      <c r="H11" s="21">
        <v>1</v>
      </c>
      <c r="I11" s="21">
        <v>5</v>
      </c>
      <c r="J11" s="102">
        <v>1</v>
      </c>
      <c r="K11" s="102">
        <v>1</v>
      </c>
      <c r="L11" s="125">
        <f t="shared" si="0"/>
        <v>0</v>
      </c>
      <c r="M11" s="125">
        <f t="shared" si="1"/>
        <v>0</v>
      </c>
      <c r="N11" s="42">
        <v>81.271999999999991</v>
      </c>
      <c r="O11" s="42">
        <v>293.35000000000002</v>
      </c>
      <c r="P11" s="43">
        <v>25.431100000000001</v>
      </c>
      <c r="Q11" s="43">
        <v>17.713333333333335</v>
      </c>
      <c r="R11" s="43">
        <v>13.538172222222222</v>
      </c>
      <c r="S11" s="43">
        <v>29.581666666666667</v>
      </c>
      <c r="T11" s="56">
        <v>4.3384333333333336</v>
      </c>
      <c r="U11" s="42">
        <v>2.7017844444444443</v>
      </c>
      <c r="V11" s="43">
        <v>-1.1277280000000001</v>
      </c>
      <c r="W11" s="88">
        <v>7.2</v>
      </c>
      <c r="X11" s="88">
        <v>70.8</v>
      </c>
      <c r="Y11" s="88">
        <v>7.5</v>
      </c>
      <c r="Z11" s="88">
        <v>21.7</v>
      </c>
      <c r="AA11" s="88"/>
    </row>
    <row r="12" spans="1:27">
      <c r="A12" s="63" t="s">
        <v>119</v>
      </c>
      <c r="B12" s="28" t="s">
        <v>118</v>
      </c>
      <c r="C12" s="34">
        <v>16</v>
      </c>
      <c r="D12" s="34">
        <v>4</v>
      </c>
      <c r="E12" s="34">
        <v>1</v>
      </c>
      <c r="F12" s="34">
        <v>1</v>
      </c>
      <c r="G12" s="34">
        <v>5</v>
      </c>
      <c r="H12" s="21">
        <v>1</v>
      </c>
      <c r="I12" s="21">
        <v>1</v>
      </c>
      <c r="J12" s="105">
        <v>101</v>
      </c>
      <c r="K12" s="71">
        <v>101</v>
      </c>
      <c r="L12" s="125">
        <f t="shared" si="0"/>
        <v>2.0043213737826426</v>
      </c>
      <c r="M12" s="125">
        <f t="shared" si="1"/>
        <v>2.0043213737826426</v>
      </c>
      <c r="N12" s="42">
        <v>81.457999999999998</v>
      </c>
      <c r="O12" s="42">
        <v>293.72199999999998</v>
      </c>
      <c r="P12" s="43">
        <v>25.434699999999999</v>
      </c>
      <c r="Q12" s="43">
        <v>17.702999999999999</v>
      </c>
      <c r="R12" s="43">
        <v>13.529927777777779</v>
      </c>
      <c r="S12" s="43">
        <v>29.573333333333334</v>
      </c>
      <c r="T12" s="56">
        <v>4.3330666666666664</v>
      </c>
      <c r="U12" s="42">
        <v>2.6974266666666669</v>
      </c>
      <c r="V12" s="43">
        <v>-1.1325720000000001</v>
      </c>
      <c r="W12" s="88">
        <v>7.2</v>
      </c>
      <c r="X12" s="88">
        <v>70.8</v>
      </c>
      <c r="Y12" s="88">
        <v>7.5</v>
      </c>
      <c r="Z12" s="88">
        <v>21.7</v>
      </c>
      <c r="AA12" s="88"/>
    </row>
    <row r="13" spans="1:27">
      <c r="A13" s="63" t="s">
        <v>119</v>
      </c>
      <c r="B13" s="28" t="s">
        <v>118</v>
      </c>
      <c r="C13" s="34">
        <v>16</v>
      </c>
      <c r="D13" s="34">
        <v>4</v>
      </c>
      <c r="E13" s="34">
        <v>1</v>
      </c>
      <c r="F13" s="34">
        <v>1</v>
      </c>
      <c r="G13" s="34">
        <v>5</v>
      </c>
      <c r="H13" s="21">
        <v>1</v>
      </c>
      <c r="I13" s="21">
        <v>2</v>
      </c>
      <c r="J13" s="105">
        <v>338.25725470251626</v>
      </c>
      <c r="K13" s="102">
        <v>1</v>
      </c>
      <c r="L13" s="125">
        <f t="shared" si="0"/>
        <v>2.5292471198106323</v>
      </c>
      <c r="M13" s="125">
        <f t="shared" si="1"/>
        <v>0</v>
      </c>
      <c r="N13" s="42">
        <v>81.457999999999998</v>
      </c>
      <c r="O13" s="42">
        <v>293.72199999999998</v>
      </c>
      <c r="P13" s="43">
        <v>25.434699999999999</v>
      </c>
      <c r="Q13" s="43">
        <v>17.702999999999999</v>
      </c>
      <c r="R13" s="43">
        <v>13.529927777777779</v>
      </c>
      <c r="S13" s="43">
        <v>29.573333333333334</v>
      </c>
      <c r="T13" s="56">
        <v>4.3330666666666664</v>
      </c>
      <c r="U13" s="42">
        <v>2.6974266666666669</v>
      </c>
      <c r="V13" s="43">
        <v>-1.1325720000000001</v>
      </c>
      <c r="W13" s="88">
        <v>7.2</v>
      </c>
      <c r="X13" s="88">
        <v>70.8</v>
      </c>
      <c r="Y13" s="88">
        <v>7.5</v>
      </c>
      <c r="Z13" s="88">
        <v>21.7</v>
      </c>
      <c r="AA13" s="88"/>
    </row>
    <row r="14" spans="1:27">
      <c r="A14" s="63" t="s">
        <v>119</v>
      </c>
      <c r="B14" s="28" t="s">
        <v>118</v>
      </c>
      <c r="C14" s="34">
        <v>16</v>
      </c>
      <c r="D14" s="34">
        <v>4</v>
      </c>
      <c r="E14" s="34">
        <v>1</v>
      </c>
      <c r="F14" s="34">
        <v>1</v>
      </c>
      <c r="G14" s="34">
        <v>5</v>
      </c>
      <c r="H14" s="21">
        <v>1</v>
      </c>
      <c r="I14" s="21">
        <v>3</v>
      </c>
      <c r="J14" s="105">
        <v>2023.4839554389621</v>
      </c>
      <c r="K14" s="102">
        <v>1</v>
      </c>
      <c r="L14" s="125">
        <f t="shared" si="0"/>
        <v>3.3060997651437214</v>
      </c>
      <c r="M14" s="125">
        <f t="shared" si="1"/>
        <v>0</v>
      </c>
      <c r="N14" s="42">
        <v>81.457999999999998</v>
      </c>
      <c r="O14" s="42">
        <v>293.72199999999998</v>
      </c>
      <c r="P14" s="43">
        <v>25.434699999999999</v>
      </c>
      <c r="Q14" s="43">
        <v>17.702999999999999</v>
      </c>
      <c r="R14" s="43">
        <v>13.529927777777779</v>
      </c>
      <c r="S14" s="43">
        <v>29.573333333333334</v>
      </c>
      <c r="T14" s="56">
        <v>4.3330666666666664</v>
      </c>
      <c r="U14" s="42">
        <v>2.6974266666666669</v>
      </c>
      <c r="V14" s="43">
        <v>-1.1325720000000001</v>
      </c>
      <c r="W14" s="88">
        <v>7.2</v>
      </c>
      <c r="X14" s="88">
        <v>70.8</v>
      </c>
      <c r="Y14" s="88">
        <v>7.5</v>
      </c>
      <c r="Z14" s="88">
        <v>21.7</v>
      </c>
      <c r="AA14" s="88"/>
    </row>
    <row r="15" spans="1:27">
      <c r="A15" s="63" t="s">
        <v>119</v>
      </c>
      <c r="B15" s="28" t="s">
        <v>118</v>
      </c>
      <c r="C15" s="34">
        <v>16</v>
      </c>
      <c r="D15" s="34">
        <v>4</v>
      </c>
      <c r="E15" s="34">
        <v>1</v>
      </c>
      <c r="F15" s="34">
        <v>1</v>
      </c>
      <c r="G15" s="34">
        <v>5</v>
      </c>
      <c r="H15" s="21">
        <v>1</v>
      </c>
      <c r="I15" s="21">
        <v>4</v>
      </c>
      <c r="J15" s="105">
        <v>248.70064355349496</v>
      </c>
      <c r="K15" s="102">
        <v>1</v>
      </c>
      <c r="L15" s="125">
        <f t="shared" si="0"/>
        <v>2.3956769090792247</v>
      </c>
      <c r="M15" s="125">
        <f t="shared" si="1"/>
        <v>0</v>
      </c>
      <c r="N15" s="42">
        <v>81.457999999999998</v>
      </c>
      <c r="O15" s="42">
        <v>293.72199999999998</v>
      </c>
      <c r="P15" s="43">
        <v>25.434699999999999</v>
      </c>
      <c r="Q15" s="43">
        <v>17.702999999999999</v>
      </c>
      <c r="R15" s="43">
        <v>13.529927777777779</v>
      </c>
      <c r="S15" s="43">
        <v>29.573333333333334</v>
      </c>
      <c r="T15" s="56">
        <v>4.3330666666666664</v>
      </c>
      <c r="U15" s="42">
        <v>2.6974266666666669</v>
      </c>
      <c r="V15" s="43">
        <v>-1.1325720000000001</v>
      </c>
      <c r="W15" s="88">
        <v>7.2</v>
      </c>
      <c r="X15" s="88">
        <v>70.8</v>
      </c>
      <c r="Y15" s="88">
        <v>7.5</v>
      </c>
      <c r="Z15" s="88">
        <v>21.7</v>
      </c>
      <c r="AA15" s="88"/>
    </row>
    <row r="16" spans="1:27">
      <c r="A16" s="63" t="s">
        <v>119</v>
      </c>
      <c r="B16" s="28" t="s">
        <v>118</v>
      </c>
      <c r="C16" s="34">
        <v>16</v>
      </c>
      <c r="D16" s="34">
        <v>4</v>
      </c>
      <c r="E16" s="34">
        <v>1</v>
      </c>
      <c r="F16" s="34">
        <v>1</v>
      </c>
      <c r="G16" s="34">
        <v>5</v>
      </c>
      <c r="H16" s="21">
        <v>1</v>
      </c>
      <c r="I16" s="21">
        <v>5</v>
      </c>
      <c r="J16" s="105">
        <v>1</v>
      </c>
      <c r="K16" s="102">
        <v>1</v>
      </c>
      <c r="L16" s="125">
        <f t="shared" si="0"/>
        <v>0</v>
      </c>
      <c r="M16" s="125">
        <f t="shared" si="1"/>
        <v>0</v>
      </c>
      <c r="N16" s="42">
        <v>81.457999999999998</v>
      </c>
      <c r="O16" s="42">
        <v>293.72199999999998</v>
      </c>
      <c r="P16" s="43">
        <v>25.434699999999999</v>
      </c>
      <c r="Q16" s="43">
        <v>17.702999999999999</v>
      </c>
      <c r="R16" s="43">
        <v>13.529927777777779</v>
      </c>
      <c r="S16" s="43">
        <v>29.573333333333334</v>
      </c>
      <c r="T16" s="56">
        <v>4.3330666666666664</v>
      </c>
      <c r="U16" s="42">
        <v>2.6974266666666669</v>
      </c>
      <c r="V16" s="43">
        <v>-1.1325720000000001</v>
      </c>
      <c r="W16" s="88">
        <v>7.2</v>
      </c>
      <c r="X16" s="88">
        <v>70.8</v>
      </c>
      <c r="Y16" s="88">
        <v>7.5</v>
      </c>
      <c r="Z16" s="88">
        <v>21.7</v>
      </c>
      <c r="AA16" s="88"/>
    </row>
    <row r="17" spans="1:30">
      <c r="A17" s="63" t="s">
        <v>120</v>
      </c>
      <c r="B17" s="28" t="s">
        <v>121</v>
      </c>
      <c r="C17" s="34">
        <v>5</v>
      </c>
      <c r="D17" s="34">
        <v>5</v>
      </c>
      <c r="E17" s="34">
        <v>2</v>
      </c>
      <c r="F17" s="34">
        <v>2</v>
      </c>
      <c r="G17" s="34">
        <v>2</v>
      </c>
      <c r="H17" s="21">
        <v>1</v>
      </c>
      <c r="I17" s="21">
        <v>1</v>
      </c>
      <c r="J17" s="102">
        <v>1814.7561954379469</v>
      </c>
      <c r="K17" s="102">
        <v>1</v>
      </c>
      <c r="L17" s="125">
        <f t="shared" si="0"/>
        <v>3.2588182877257945</v>
      </c>
      <c r="M17" s="125">
        <f t="shared" si="1"/>
        <v>0</v>
      </c>
      <c r="N17" s="42">
        <v>189.654</v>
      </c>
      <c r="O17" s="42">
        <v>617.97</v>
      </c>
      <c r="P17" s="43">
        <v>21.009599999999999</v>
      </c>
      <c r="Q17" s="43">
        <v>15.491666666666667</v>
      </c>
      <c r="R17" s="43">
        <v>13.529927777777779</v>
      </c>
      <c r="S17" s="43">
        <v>29.573333333333334</v>
      </c>
      <c r="T17" s="56">
        <v>3.5609366666666666</v>
      </c>
      <c r="U17" s="42">
        <v>2.0555044444444444</v>
      </c>
      <c r="V17" s="43">
        <v>-1.5017719999999999</v>
      </c>
      <c r="W17" s="88">
        <v>7</v>
      </c>
      <c r="X17" s="88">
        <v>68.900000000000006</v>
      </c>
      <c r="Y17" s="88">
        <v>17.5</v>
      </c>
      <c r="Z17" s="88">
        <v>13.6</v>
      </c>
      <c r="AA17" s="88"/>
    </row>
    <row r="18" spans="1:30">
      <c r="A18" s="63" t="s">
        <v>120</v>
      </c>
      <c r="B18" s="28" t="s">
        <v>121</v>
      </c>
      <c r="C18" s="34">
        <v>5</v>
      </c>
      <c r="D18" s="34">
        <v>5</v>
      </c>
      <c r="E18" s="34">
        <v>2</v>
      </c>
      <c r="F18" s="34">
        <v>2</v>
      </c>
      <c r="G18" s="34">
        <v>2</v>
      </c>
      <c r="H18" s="21">
        <v>1</v>
      </c>
      <c r="I18" s="21">
        <v>2</v>
      </c>
      <c r="J18" s="102">
        <v>1416.2265005584725</v>
      </c>
      <c r="K18" s="102">
        <v>1</v>
      </c>
      <c r="L18" s="125">
        <f t="shared" si="0"/>
        <v>3.1511327166843723</v>
      </c>
      <c r="M18" s="125">
        <f t="shared" si="1"/>
        <v>0</v>
      </c>
      <c r="N18" s="42">
        <v>189.654</v>
      </c>
      <c r="O18" s="42">
        <v>617.97</v>
      </c>
      <c r="P18" s="43">
        <v>21.009599999999999</v>
      </c>
      <c r="Q18" s="43">
        <v>15.491666666666667</v>
      </c>
      <c r="R18" s="43">
        <v>13.529927777777779</v>
      </c>
      <c r="S18" s="43">
        <v>29.573333333333334</v>
      </c>
      <c r="T18" s="56">
        <v>3.5609366666666666</v>
      </c>
      <c r="U18" s="42">
        <v>2.0555044444444444</v>
      </c>
      <c r="V18" s="43">
        <v>-1.5017719999999999</v>
      </c>
      <c r="W18" s="88">
        <v>7</v>
      </c>
      <c r="X18" s="88">
        <v>68.900000000000006</v>
      </c>
      <c r="Y18" s="88">
        <v>17.5</v>
      </c>
      <c r="Z18" s="88">
        <v>13.6</v>
      </c>
      <c r="AA18" s="88"/>
    </row>
    <row r="19" spans="1:30">
      <c r="A19" s="63" t="s">
        <v>120</v>
      </c>
      <c r="B19" s="28" t="s">
        <v>121</v>
      </c>
      <c r="C19" s="34">
        <v>5</v>
      </c>
      <c r="D19" s="34">
        <v>5</v>
      </c>
      <c r="E19" s="34">
        <v>2</v>
      </c>
      <c r="F19" s="34">
        <v>2</v>
      </c>
      <c r="G19" s="34">
        <v>2</v>
      </c>
      <c r="H19" s="21">
        <v>1</v>
      </c>
      <c r="I19" s="21">
        <v>3</v>
      </c>
      <c r="J19" s="102">
        <v>637.66942535161877</v>
      </c>
      <c r="K19" s="102">
        <v>1</v>
      </c>
      <c r="L19" s="125">
        <f t="shared" si="0"/>
        <v>2.804595594156134</v>
      </c>
      <c r="M19" s="125">
        <f t="shared" si="1"/>
        <v>0</v>
      </c>
      <c r="N19" s="42">
        <v>189.654</v>
      </c>
      <c r="O19" s="42">
        <v>617.97</v>
      </c>
      <c r="P19" s="43">
        <v>21.009599999999999</v>
      </c>
      <c r="Q19" s="43">
        <v>15.491666666666667</v>
      </c>
      <c r="R19" s="43">
        <v>13.529927777777779</v>
      </c>
      <c r="S19" s="43">
        <v>29.573333333333334</v>
      </c>
      <c r="T19" s="56">
        <v>3.5609366666666666</v>
      </c>
      <c r="U19" s="42">
        <v>2.0555044444444444</v>
      </c>
      <c r="V19" s="43">
        <v>-1.5017719999999999</v>
      </c>
      <c r="W19" s="88">
        <v>7</v>
      </c>
      <c r="X19" s="88">
        <v>68.900000000000006</v>
      </c>
      <c r="Y19" s="88">
        <v>17.5</v>
      </c>
      <c r="Z19" s="88">
        <v>13.6</v>
      </c>
      <c r="AA19" s="88"/>
    </row>
    <row r="20" spans="1:30">
      <c r="A20" s="63" t="s">
        <v>120</v>
      </c>
      <c r="B20" s="28" t="s">
        <v>121</v>
      </c>
      <c r="C20" s="34">
        <v>5</v>
      </c>
      <c r="D20" s="34">
        <v>5</v>
      </c>
      <c r="E20" s="34">
        <v>2</v>
      </c>
      <c r="F20" s="34">
        <v>2</v>
      </c>
      <c r="G20" s="34">
        <v>2</v>
      </c>
      <c r="H20" s="21">
        <v>1</v>
      </c>
      <c r="I20" s="21">
        <v>4</v>
      </c>
      <c r="J20" s="102">
        <v>657.22776100332544</v>
      </c>
      <c r="K20" s="102">
        <v>1</v>
      </c>
      <c r="L20" s="125">
        <f t="shared" si="0"/>
        <v>2.8177158995529257</v>
      </c>
      <c r="M20" s="125">
        <f t="shared" si="1"/>
        <v>0</v>
      </c>
      <c r="N20" s="42">
        <v>189.654</v>
      </c>
      <c r="O20" s="42">
        <v>617.97</v>
      </c>
      <c r="P20" s="43">
        <v>21.009599999999999</v>
      </c>
      <c r="Q20" s="43">
        <v>15.491666666666667</v>
      </c>
      <c r="R20" s="43">
        <v>13.529927777777779</v>
      </c>
      <c r="S20" s="43">
        <v>29.573333333333334</v>
      </c>
      <c r="T20" s="56">
        <v>3.5609366666666666</v>
      </c>
      <c r="U20" s="42">
        <v>2.0555044444444444</v>
      </c>
      <c r="V20" s="43">
        <v>-1.5017719999999999</v>
      </c>
      <c r="W20" s="88">
        <v>7</v>
      </c>
      <c r="X20" s="88">
        <v>68.900000000000006</v>
      </c>
      <c r="Y20" s="88">
        <v>17.5</v>
      </c>
      <c r="Z20" s="88">
        <v>13.6</v>
      </c>
      <c r="AA20" s="88"/>
    </row>
    <row r="21" spans="1:30">
      <c r="A21" s="63" t="s">
        <v>120</v>
      </c>
      <c r="B21" s="28" t="s">
        <v>121</v>
      </c>
      <c r="C21" s="34">
        <v>5</v>
      </c>
      <c r="D21" s="34">
        <v>5</v>
      </c>
      <c r="E21" s="34">
        <v>2</v>
      </c>
      <c r="F21" s="34">
        <v>2</v>
      </c>
      <c r="G21" s="34">
        <v>2</v>
      </c>
      <c r="H21" s="21">
        <v>1</v>
      </c>
      <c r="I21" s="21">
        <v>5</v>
      </c>
      <c r="J21" s="102">
        <v>1</v>
      </c>
      <c r="K21" s="102">
        <v>1</v>
      </c>
      <c r="L21" s="125">
        <f t="shared" si="0"/>
        <v>0</v>
      </c>
      <c r="M21" s="125">
        <f t="shared" si="1"/>
        <v>0</v>
      </c>
      <c r="N21" s="42">
        <v>189.654</v>
      </c>
      <c r="O21" s="42">
        <v>617.97</v>
      </c>
      <c r="P21" s="43">
        <v>21.009599999999999</v>
      </c>
      <c r="Q21" s="43">
        <v>15.491666666666667</v>
      </c>
      <c r="R21" s="43">
        <v>13.529927777777779</v>
      </c>
      <c r="S21" s="43">
        <v>29.573333333333334</v>
      </c>
      <c r="T21" s="56">
        <v>3.5609366666666666</v>
      </c>
      <c r="U21" s="42">
        <v>2.0555044444444444</v>
      </c>
      <c r="V21" s="43">
        <v>-1.5017719999999999</v>
      </c>
      <c r="W21" s="88">
        <v>7</v>
      </c>
      <c r="X21" s="88">
        <v>68.900000000000006</v>
      </c>
      <c r="Y21" s="88">
        <v>17.5</v>
      </c>
      <c r="Z21" s="88">
        <v>13.6</v>
      </c>
      <c r="AA21" s="88"/>
    </row>
    <row r="22" spans="1:30">
      <c r="A22" s="63" t="s">
        <v>122</v>
      </c>
      <c r="B22" s="28" t="s">
        <v>121</v>
      </c>
      <c r="C22" s="34">
        <v>6</v>
      </c>
      <c r="D22" s="34">
        <v>6</v>
      </c>
      <c r="E22" s="34">
        <v>1</v>
      </c>
      <c r="F22" s="34">
        <v>5</v>
      </c>
      <c r="G22" s="34">
        <v>2</v>
      </c>
      <c r="H22" s="21">
        <v>1</v>
      </c>
      <c r="I22" s="21">
        <v>1</v>
      </c>
      <c r="J22" s="102">
        <v>457.4228150125457</v>
      </c>
      <c r="K22" s="102">
        <v>1</v>
      </c>
      <c r="L22" s="125">
        <f t="shared" si="0"/>
        <v>2.6603178222448141</v>
      </c>
      <c r="M22" s="125">
        <f t="shared" si="1"/>
        <v>0</v>
      </c>
      <c r="N22" s="42">
        <v>156.49099999999999</v>
      </c>
      <c r="O22" s="42">
        <v>516.92899999999997</v>
      </c>
      <c r="P22" s="43">
        <v>23.185400000000001</v>
      </c>
      <c r="Q22" s="43">
        <v>15.944000000000001</v>
      </c>
      <c r="R22" s="43">
        <v>12.731444444444444</v>
      </c>
      <c r="S22" s="43">
        <v>27.989333333333331</v>
      </c>
      <c r="T22" s="56">
        <v>3.5983566666666662</v>
      </c>
      <c r="U22" s="42">
        <v>2.1730600000000004</v>
      </c>
      <c r="V22" s="43">
        <v>-1.5963919999999998</v>
      </c>
      <c r="W22" s="88">
        <v>7</v>
      </c>
      <c r="X22" s="88">
        <v>68.900000000000006</v>
      </c>
      <c r="Y22" s="88">
        <v>17.5</v>
      </c>
      <c r="Z22" s="88">
        <v>13.6</v>
      </c>
      <c r="AA22" s="88"/>
    </row>
    <row r="23" spans="1:30">
      <c r="A23" s="63" t="s">
        <v>122</v>
      </c>
      <c r="B23" s="28" t="s">
        <v>121</v>
      </c>
      <c r="C23" s="34">
        <v>6</v>
      </c>
      <c r="D23" s="34">
        <v>6</v>
      </c>
      <c r="E23" s="34">
        <v>1</v>
      </c>
      <c r="F23" s="34">
        <v>5</v>
      </c>
      <c r="G23" s="34">
        <v>2</v>
      </c>
      <c r="H23" s="21">
        <v>1</v>
      </c>
      <c r="I23" s="21">
        <v>2</v>
      </c>
      <c r="J23" s="102">
        <v>314.63451477848815</v>
      </c>
      <c r="K23" s="102">
        <v>1</v>
      </c>
      <c r="L23" s="125">
        <f t="shared" si="0"/>
        <v>2.4978063621386606</v>
      </c>
      <c r="M23" s="125">
        <f t="shared" si="1"/>
        <v>0</v>
      </c>
      <c r="N23" s="42">
        <v>156.49099999999999</v>
      </c>
      <c r="O23" s="42">
        <v>516.92899999999997</v>
      </c>
      <c r="P23" s="43">
        <v>23.185400000000001</v>
      </c>
      <c r="Q23" s="43">
        <v>15.944000000000001</v>
      </c>
      <c r="R23" s="43">
        <v>12.731444444444444</v>
      </c>
      <c r="S23" s="43">
        <v>27.989333333333331</v>
      </c>
      <c r="T23" s="56">
        <v>3.5983566666666662</v>
      </c>
      <c r="U23" s="42">
        <v>2.1730600000000004</v>
      </c>
      <c r="V23" s="43">
        <v>-1.5963919999999998</v>
      </c>
      <c r="W23" s="88">
        <v>7</v>
      </c>
      <c r="X23" s="88">
        <v>68.900000000000006</v>
      </c>
      <c r="Y23" s="88">
        <v>17.5</v>
      </c>
      <c r="Z23" s="88">
        <v>13.6</v>
      </c>
      <c r="AA23" s="88"/>
    </row>
    <row r="24" spans="1:30">
      <c r="A24" s="63" t="s">
        <v>122</v>
      </c>
      <c r="B24" s="28" t="s">
        <v>121</v>
      </c>
      <c r="C24" s="34">
        <v>6</v>
      </c>
      <c r="D24" s="34">
        <v>6</v>
      </c>
      <c r="E24" s="34">
        <v>1</v>
      </c>
      <c r="F24" s="34">
        <v>5</v>
      </c>
      <c r="G24" s="34">
        <v>2</v>
      </c>
      <c r="H24" s="21">
        <v>1</v>
      </c>
      <c r="I24" s="21">
        <v>3</v>
      </c>
      <c r="J24" s="102">
        <v>352.85047912778401</v>
      </c>
      <c r="K24" s="102">
        <v>1</v>
      </c>
      <c r="L24" s="125">
        <f t="shared" si="0"/>
        <v>2.5475907114893293</v>
      </c>
      <c r="M24" s="125">
        <f t="shared" si="1"/>
        <v>0</v>
      </c>
      <c r="N24" s="42">
        <v>156.49099999999999</v>
      </c>
      <c r="O24" s="42">
        <v>516.92899999999997</v>
      </c>
      <c r="P24" s="43">
        <v>23.185400000000001</v>
      </c>
      <c r="Q24" s="43">
        <v>15.944000000000001</v>
      </c>
      <c r="R24" s="43">
        <v>12.731444444444444</v>
      </c>
      <c r="S24" s="43">
        <v>27.989333333333331</v>
      </c>
      <c r="T24" s="56">
        <v>3.5983566666666662</v>
      </c>
      <c r="U24" s="42">
        <v>2.1730600000000004</v>
      </c>
      <c r="V24" s="43">
        <v>-1.5963919999999998</v>
      </c>
      <c r="W24" s="88">
        <v>7</v>
      </c>
      <c r="X24" s="88">
        <v>68.900000000000006</v>
      </c>
      <c r="Y24" s="88">
        <v>17.5</v>
      </c>
      <c r="Z24" s="88">
        <v>13.6</v>
      </c>
      <c r="AA24" s="88"/>
    </row>
    <row r="25" spans="1:30">
      <c r="A25" s="63" t="s">
        <v>122</v>
      </c>
      <c r="B25" s="28" t="s">
        <v>121</v>
      </c>
      <c r="C25" s="34">
        <v>6</v>
      </c>
      <c r="D25" s="34">
        <v>6</v>
      </c>
      <c r="E25" s="34">
        <v>1</v>
      </c>
      <c r="F25" s="34">
        <v>5</v>
      </c>
      <c r="G25" s="34">
        <v>2</v>
      </c>
      <c r="H25" s="21">
        <v>1</v>
      </c>
      <c r="I25" s="21">
        <v>4</v>
      </c>
      <c r="J25" s="102">
        <v>272.23701004965875</v>
      </c>
      <c r="K25" s="102">
        <v>1</v>
      </c>
      <c r="L25" s="125">
        <f t="shared" si="0"/>
        <v>2.4349471663034996</v>
      </c>
      <c r="M25" s="125">
        <f t="shared" si="1"/>
        <v>0</v>
      </c>
      <c r="N25" s="42">
        <v>156.49099999999999</v>
      </c>
      <c r="O25" s="42">
        <v>516.92899999999997</v>
      </c>
      <c r="P25" s="43">
        <v>23.185400000000001</v>
      </c>
      <c r="Q25" s="43">
        <v>15.944000000000001</v>
      </c>
      <c r="R25" s="43">
        <v>12.731444444444444</v>
      </c>
      <c r="S25" s="43">
        <v>27.989333333333331</v>
      </c>
      <c r="T25" s="56">
        <v>3.5983566666666662</v>
      </c>
      <c r="U25" s="42">
        <v>2.1730600000000004</v>
      </c>
      <c r="V25" s="43">
        <v>-1.5963919999999998</v>
      </c>
      <c r="W25" s="88">
        <v>7</v>
      </c>
      <c r="X25" s="88">
        <v>68.900000000000006</v>
      </c>
      <c r="Y25" s="88">
        <v>17.5</v>
      </c>
      <c r="Z25" s="88">
        <v>13.6</v>
      </c>
      <c r="AA25" s="88"/>
      <c r="AD25" s="39"/>
    </row>
    <row r="26" spans="1:30">
      <c r="A26" s="63" t="s">
        <v>122</v>
      </c>
      <c r="B26" s="28" t="s">
        <v>121</v>
      </c>
      <c r="C26" s="34">
        <v>6</v>
      </c>
      <c r="D26" s="34">
        <v>6</v>
      </c>
      <c r="E26" s="34">
        <v>1</v>
      </c>
      <c r="F26" s="34">
        <v>5</v>
      </c>
      <c r="G26" s="34">
        <v>2</v>
      </c>
      <c r="H26" s="21">
        <v>1</v>
      </c>
      <c r="I26" s="21">
        <v>5</v>
      </c>
      <c r="J26" s="102">
        <v>1</v>
      </c>
      <c r="K26" s="99">
        <v>2537</v>
      </c>
      <c r="L26" s="125">
        <f t="shared" si="0"/>
        <v>0</v>
      </c>
      <c r="M26" s="125">
        <f t="shared" si="1"/>
        <v>3.4043204672217309</v>
      </c>
      <c r="N26" s="42">
        <v>156.49099999999999</v>
      </c>
      <c r="O26" s="42">
        <v>516.92899999999997</v>
      </c>
      <c r="P26" s="43">
        <v>23.185400000000001</v>
      </c>
      <c r="Q26" s="43">
        <v>15.944000000000001</v>
      </c>
      <c r="R26" s="43">
        <v>12.731444444444444</v>
      </c>
      <c r="S26" s="43">
        <v>27.989333333333331</v>
      </c>
      <c r="T26" s="56">
        <v>3.5983566666666662</v>
      </c>
      <c r="U26" s="42">
        <v>2.1730600000000004</v>
      </c>
      <c r="V26" s="43">
        <v>-1.5963919999999998</v>
      </c>
      <c r="W26" s="88">
        <v>7</v>
      </c>
      <c r="X26" s="88">
        <v>68.900000000000006</v>
      </c>
      <c r="Y26" s="88">
        <v>17.5</v>
      </c>
      <c r="Z26" s="88">
        <v>13.6</v>
      </c>
      <c r="AA26" s="88"/>
    </row>
    <row r="27" spans="1:30">
      <c r="A27" s="63" t="s">
        <v>123</v>
      </c>
      <c r="B27" s="28" t="s">
        <v>124</v>
      </c>
      <c r="C27" s="34">
        <v>13</v>
      </c>
      <c r="D27" s="34">
        <v>7</v>
      </c>
      <c r="E27" s="34">
        <v>2</v>
      </c>
      <c r="F27" s="34">
        <v>2</v>
      </c>
      <c r="G27" s="34">
        <v>5</v>
      </c>
      <c r="H27" s="21">
        <v>1</v>
      </c>
      <c r="I27" s="21">
        <v>1</v>
      </c>
      <c r="J27" s="102">
        <v>101</v>
      </c>
      <c r="K27" s="102">
        <v>1</v>
      </c>
      <c r="L27" s="125">
        <f t="shared" si="0"/>
        <v>2.0043213737826426</v>
      </c>
      <c r="M27" s="125">
        <f t="shared" si="1"/>
        <v>0</v>
      </c>
      <c r="N27" s="42">
        <v>96.897000000000006</v>
      </c>
      <c r="O27" s="42">
        <v>398.11200000000002</v>
      </c>
      <c r="P27" s="43">
        <v>34.501400000000004</v>
      </c>
      <c r="Q27" s="43">
        <v>16.550666666666668</v>
      </c>
      <c r="R27" s="43">
        <v>12.907855555555557</v>
      </c>
      <c r="S27" s="43">
        <v>28.867999999999995</v>
      </c>
      <c r="T27" s="56">
        <v>2.8747799999999999</v>
      </c>
      <c r="U27" s="42">
        <v>1.467262222222222</v>
      </c>
      <c r="V27" s="43">
        <v>-1.889208</v>
      </c>
      <c r="W27" s="88">
        <v>7.2</v>
      </c>
      <c r="X27" s="88">
        <v>73.2</v>
      </c>
      <c r="Y27" s="88">
        <v>12.5</v>
      </c>
      <c r="Z27" s="88">
        <v>14.3</v>
      </c>
      <c r="AA27" s="88"/>
    </row>
    <row r="28" spans="1:30">
      <c r="A28" s="63" t="s">
        <v>123</v>
      </c>
      <c r="B28" s="28" t="s">
        <v>124</v>
      </c>
      <c r="C28" s="34">
        <v>13</v>
      </c>
      <c r="D28" s="34">
        <v>7</v>
      </c>
      <c r="E28" s="34">
        <v>2</v>
      </c>
      <c r="F28" s="34">
        <v>2</v>
      </c>
      <c r="G28" s="34">
        <v>5</v>
      </c>
      <c r="H28" s="21">
        <v>1</v>
      </c>
      <c r="I28" s="21">
        <v>2</v>
      </c>
      <c r="J28" s="102">
        <v>1</v>
      </c>
      <c r="K28" s="102">
        <v>1</v>
      </c>
      <c r="L28" s="125">
        <f t="shared" si="0"/>
        <v>0</v>
      </c>
      <c r="M28" s="125">
        <f t="shared" si="1"/>
        <v>0</v>
      </c>
      <c r="N28" s="42">
        <v>96.897000000000006</v>
      </c>
      <c r="O28" s="42">
        <v>398.11200000000002</v>
      </c>
      <c r="P28" s="43">
        <v>34.501400000000004</v>
      </c>
      <c r="Q28" s="43">
        <v>16.550666666666668</v>
      </c>
      <c r="R28" s="43">
        <v>12.907855555555557</v>
      </c>
      <c r="S28" s="43">
        <v>28.867999999999995</v>
      </c>
      <c r="T28" s="56">
        <v>2.8747799999999999</v>
      </c>
      <c r="U28" s="42">
        <v>1.467262222222222</v>
      </c>
      <c r="V28" s="43">
        <v>-1.889208</v>
      </c>
      <c r="W28" s="88">
        <v>7.2</v>
      </c>
      <c r="X28" s="88">
        <v>73.2</v>
      </c>
      <c r="Y28" s="88">
        <v>12.5</v>
      </c>
      <c r="Z28" s="88">
        <v>14.3</v>
      </c>
      <c r="AA28" s="88"/>
    </row>
    <row r="29" spans="1:30">
      <c r="A29" s="63" t="s">
        <v>123</v>
      </c>
      <c r="B29" s="28" t="s">
        <v>124</v>
      </c>
      <c r="C29" s="34">
        <v>13</v>
      </c>
      <c r="D29" s="34">
        <v>7</v>
      </c>
      <c r="E29" s="34">
        <v>2</v>
      </c>
      <c r="F29" s="34">
        <v>2</v>
      </c>
      <c r="G29" s="34">
        <v>5</v>
      </c>
      <c r="H29" s="21">
        <v>1</v>
      </c>
      <c r="I29" s="21">
        <v>3</v>
      </c>
      <c r="J29" s="102">
        <v>386.28310049605818</v>
      </c>
      <c r="K29" s="102">
        <v>1</v>
      </c>
      <c r="L29" s="125">
        <f t="shared" si="0"/>
        <v>2.586905708605987</v>
      </c>
      <c r="M29" s="125">
        <f t="shared" si="1"/>
        <v>0</v>
      </c>
      <c r="N29" s="42">
        <v>96.897000000000006</v>
      </c>
      <c r="O29" s="42">
        <v>398.11200000000002</v>
      </c>
      <c r="P29" s="43">
        <v>34.501400000000004</v>
      </c>
      <c r="Q29" s="43">
        <v>16.550666666666668</v>
      </c>
      <c r="R29" s="43">
        <v>12.907855555555557</v>
      </c>
      <c r="S29" s="43">
        <v>28.867999999999995</v>
      </c>
      <c r="T29" s="56">
        <v>2.8747799999999999</v>
      </c>
      <c r="U29" s="42">
        <v>1.467262222222222</v>
      </c>
      <c r="V29" s="43">
        <v>-1.889208</v>
      </c>
      <c r="W29" s="88">
        <v>7.2</v>
      </c>
      <c r="X29" s="88">
        <v>73.2</v>
      </c>
      <c r="Y29" s="88">
        <v>12.5</v>
      </c>
      <c r="Z29" s="88">
        <v>14.3</v>
      </c>
      <c r="AA29" s="88"/>
    </row>
    <row r="30" spans="1:30">
      <c r="A30" s="63" t="s">
        <v>123</v>
      </c>
      <c r="B30" s="28" t="s">
        <v>124</v>
      </c>
      <c r="C30" s="34">
        <v>13</v>
      </c>
      <c r="D30" s="34">
        <v>7</v>
      </c>
      <c r="E30" s="34">
        <v>2</v>
      </c>
      <c r="F30" s="34">
        <v>2</v>
      </c>
      <c r="G30" s="34">
        <v>5</v>
      </c>
      <c r="H30" s="21">
        <v>1</v>
      </c>
      <c r="I30" s="21">
        <v>4</v>
      </c>
      <c r="J30" s="102">
        <v>101</v>
      </c>
      <c r="K30" s="102">
        <v>1</v>
      </c>
      <c r="L30" s="125">
        <f t="shared" si="0"/>
        <v>2.0043213737826426</v>
      </c>
      <c r="M30" s="125">
        <f t="shared" si="1"/>
        <v>0</v>
      </c>
      <c r="N30" s="42">
        <v>96.897000000000006</v>
      </c>
      <c r="O30" s="42">
        <v>398.11200000000002</v>
      </c>
      <c r="P30" s="43">
        <v>34.501400000000004</v>
      </c>
      <c r="Q30" s="43">
        <v>16.550666666666668</v>
      </c>
      <c r="R30" s="43">
        <v>12.907855555555557</v>
      </c>
      <c r="S30" s="43">
        <v>28.867999999999995</v>
      </c>
      <c r="T30" s="56">
        <v>2.8747799999999999</v>
      </c>
      <c r="U30" s="42">
        <v>1.467262222222222</v>
      </c>
      <c r="V30" s="43">
        <v>-1.889208</v>
      </c>
      <c r="W30" s="88">
        <v>7.2</v>
      </c>
      <c r="X30" s="88">
        <v>73.2</v>
      </c>
      <c r="Y30" s="88">
        <v>12.5</v>
      </c>
      <c r="Z30" s="88">
        <v>14.3</v>
      </c>
      <c r="AA30" s="88"/>
    </row>
    <row r="31" spans="1:30">
      <c r="A31" s="63" t="s">
        <v>123</v>
      </c>
      <c r="B31" s="28" t="s">
        <v>124</v>
      </c>
      <c r="C31" s="34">
        <v>13</v>
      </c>
      <c r="D31" s="34">
        <v>7</v>
      </c>
      <c r="E31" s="34">
        <v>2</v>
      </c>
      <c r="F31" s="34">
        <v>2</v>
      </c>
      <c r="G31" s="34">
        <v>5</v>
      </c>
      <c r="H31" s="21">
        <v>1</v>
      </c>
      <c r="I31" s="21">
        <v>5</v>
      </c>
      <c r="J31" s="102">
        <v>593.07475453889776</v>
      </c>
      <c r="K31" s="99">
        <v>3418</v>
      </c>
      <c r="L31" s="125">
        <f t="shared" si="0"/>
        <v>2.7731094377784058</v>
      </c>
      <c r="M31" s="125">
        <f t="shared" si="1"/>
        <v>3.5337720583847179</v>
      </c>
      <c r="N31" s="42">
        <v>96.897000000000006</v>
      </c>
      <c r="O31" s="42">
        <v>398.11200000000002</v>
      </c>
      <c r="P31" s="43">
        <v>34.501400000000004</v>
      </c>
      <c r="Q31" s="43">
        <v>16.550666666666668</v>
      </c>
      <c r="R31" s="43">
        <v>12.907855555555557</v>
      </c>
      <c r="S31" s="43">
        <v>28.867999999999995</v>
      </c>
      <c r="T31" s="56">
        <v>2.8747799999999999</v>
      </c>
      <c r="U31" s="42">
        <v>1.467262222222222</v>
      </c>
      <c r="V31" s="43">
        <v>-1.889208</v>
      </c>
      <c r="W31" s="88">
        <v>7.2</v>
      </c>
      <c r="X31" s="88">
        <v>73.2</v>
      </c>
      <c r="Y31" s="88">
        <v>12.5</v>
      </c>
      <c r="Z31" s="88">
        <v>14.3</v>
      </c>
      <c r="AA31" s="88"/>
    </row>
    <row r="32" spans="1:30">
      <c r="A32" s="63" t="s">
        <v>125</v>
      </c>
      <c r="B32" s="28" t="s">
        <v>124</v>
      </c>
      <c r="C32" s="34">
        <v>15</v>
      </c>
      <c r="D32" s="34">
        <v>8</v>
      </c>
      <c r="E32" s="34">
        <v>1</v>
      </c>
      <c r="F32" s="34">
        <v>2</v>
      </c>
      <c r="G32" s="34">
        <v>5</v>
      </c>
      <c r="H32" s="21">
        <v>1</v>
      </c>
      <c r="I32" s="21">
        <v>1</v>
      </c>
      <c r="J32" s="102">
        <v>101</v>
      </c>
      <c r="K32" s="102">
        <v>1</v>
      </c>
      <c r="L32" s="125">
        <f t="shared" si="0"/>
        <v>2.0043213737826426</v>
      </c>
      <c r="M32" s="125">
        <f t="shared" si="1"/>
        <v>0</v>
      </c>
      <c r="N32" s="42">
        <v>96.513000000000005</v>
      </c>
      <c r="O32" s="42">
        <v>396.89</v>
      </c>
      <c r="P32" s="43">
        <v>34.336399999999998</v>
      </c>
      <c r="Q32" s="43">
        <v>16.560999999999996</v>
      </c>
      <c r="R32" s="43">
        <v>12.919344444444443</v>
      </c>
      <c r="S32" s="43">
        <v>28.879333333333332</v>
      </c>
      <c r="T32" s="56">
        <v>2.8841633333333334</v>
      </c>
      <c r="U32" s="42">
        <v>1.4757177777777777</v>
      </c>
      <c r="V32" s="43">
        <v>-1.8824280000000002</v>
      </c>
      <c r="W32" s="88">
        <v>7.2</v>
      </c>
      <c r="X32" s="88">
        <v>73.2</v>
      </c>
      <c r="Y32" s="88">
        <v>12.5</v>
      </c>
      <c r="Z32" s="88">
        <v>14.3</v>
      </c>
      <c r="AA32" s="88"/>
    </row>
    <row r="33" spans="1:27">
      <c r="A33" s="63" t="s">
        <v>125</v>
      </c>
      <c r="B33" s="28" t="s">
        <v>124</v>
      </c>
      <c r="C33" s="34">
        <v>15</v>
      </c>
      <c r="D33" s="34">
        <v>8</v>
      </c>
      <c r="E33" s="34">
        <v>1</v>
      </c>
      <c r="F33" s="34">
        <v>2</v>
      </c>
      <c r="G33" s="34">
        <v>5</v>
      </c>
      <c r="H33" s="21">
        <v>1</v>
      </c>
      <c r="I33" s="21">
        <v>2</v>
      </c>
      <c r="J33" s="102">
        <v>1</v>
      </c>
      <c r="K33" s="102">
        <v>1</v>
      </c>
      <c r="L33" s="125">
        <f t="shared" si="0"/>
        <v>0</v>
      </c>
      <c r="M33" s="125">
        <f t="shared" si="1"/>
        <v>0</v>
      </c>
      <c r="N33" s="42">
        <v>96.513000000000005</v>
      </c>
      <c r="O33" s="42">
        <v>396.89</v>
      </c>
      <c r="P33" s="43">
        <v>34.336399999999998</v>
      </c>
      <c r="Q33" s="43">
        <v>16.560999999999996</v>
      </c>
      <c r="R33" s="43">
        <v>12.919344444444443</v>
      </c>
      <c r="S33" s="43">
        <v>28.879333333333332</v>
      </c>
      <c r="T33" s="56">
        <v>2.8841633333333334</v>
      </c>
      <c r="U33" s="42">
        <v>1.4757177777777777</v>
      </c>
      <c r="V33" s="43">
        <v>-1.8824280000000002</v>
      </c>
      <c r="W33" s="88">
        <v>7.2</v>
      </c>
      <c r="X33" s="88">
        <v>73.2</v>
      </c>
      <c r="Y33" s="88">
        <v>12.5</v>
      </c>
      <c r="Z33" s="88">
        <v>14.3</v>
      </c>
      <c r="AA33" s="88"/>
    </row>
    <row r="34" spans="1:27">
      <c r="A34" s="63" t="s">
        <v>125</v>
      </c>
      <c r="B34" s="28" t="s">
        <v>124</v>
      </c>
      <c r="C34" s="34">
        <v>15</v>
      </c>
      <c r="D34" s="34">
        <v>8</v>
      </c>
      <c r="E34" s="34">
        <v>1</v>
      </c>
      <c r="F34" s="34">
        <v>2</v>
      </c>
      <c r="G34" s="34">
        <v>5</v>
      </c>
      <c r="H34" s="21">
        <v>1</v>
      </c>
      <c r="I34" s="21">
        <v>3</v>
      </c>
      <c r="J34" s="102">
        <v>101</v>
      </c>
      <c r="K34" s="102">
        <v>1</v>
      </c>
      <c r="L34" s="125">
        <f t="shared" si="0"/>
        <v>2.0043213737826426</v>
      </c>
      <c r="M34" s="125">
        <f t="shared" si="1"/>
        <v>0</v>
      </c>
      <c r="N34" s="42">
        <v>96.513000000000005</v>
      </c>
      <c r="O34" s="42">
        <v>396.89</v>
      </c>
      <c r="P34" s="43">
        <v>34.336399999999998</v>
      </c>
      <c r="Q34" s="43">
        <v>16.560999999999996</v>
      </c>
      <c r="R34" s="43">
        <v>12.919344444444443</v>
      </c>
      <c r="S34" s="43">
        <v>28.879333333333332</v>
      </c>
      <c r="T34" s="56">
        <v>2.8841633333333334</v>
      </c>
      <c r="U34" s="42">
        <v>1.4757177777777777</v>
      </c>
      <c r="V34" s="43">
        <v>-1.8824280000000002</v>
      </c>
      <c r="W34" s="88">
        <v>7.2</v>
      </c>
      <c r="X34" s="88">
        <v>73.2</v>
      </c>
      <c r="Y34" s="88">
        <v>12.5</v>
      </c>
      <c r="Z34" s="88">
        <v>14.3</v>
      </c>
      <c r="AA34" s="88"/>
    </row>
    <row r="35" spans="1:27">
      <c r="A35" s="63" t="s">
        <v>125</v>
      </c>
      <c r="B35" s="28" t="s">
        <v>124</v>
      </c>
      <c r="C35" s="34">
        <v>15</v>
      </c>
      <c r="D35" s="34">
        <v>8</v>
      </c>
      <c r="E35" s="34">
        <v>1</v>
      </c>
      <c r="F35" s="34">
        <v>2</v>
      </c>
      <c r="G35" s="34">
        <v>5</v>
      </c>
      <c r="H35" s="21">
        <v>1</v>
      </c>
      <c r="I35" s="21">
        <v>4</v>
      </c>
      <c r="J35" s="102">
        <v>101</v>
      </c>
      <c r="K35" s="102">
        <v>1</v>
      </c>
      <c r="L35" s="125">
        <f t="shared" si="0"/>
        <v>2.0043213737826426</v>
      </c>
      <c r="M35" s="125">
        <f t="shared" si="1"/>
        <v>0</v>
      </c>
      <c r="N35" s="42">
        <v>96.513000000000005</v>
      </c>
      <c r="O35" s="42">
        <v>396.89</v>
      </c>
      <c r="P35" s="43">
        <v>34.336399999999998</v>
      </c>
      <c r="Q35" s="43">
        <v>16.560999999999996</v>
      </c>
      <c r="R35" s="43">
        <v>12.919344444444443</v>
      </c>
      <c r="S35" s="43">
        <v>28.879333333333332</v>
      </c>
      <c r="T35" s="56">
        <v>2.8841633333333334</v>
      </c>
      <c r="U35" s="42">
        <v>1.4757177777777777</v>
      </c>
      <c r="V35" s="43">
        <v>-1.8824280000000002</v>
      </c>
      <c r="W35" s="88">
        <v>7.2</v>
      </c>
      <c r="X35" s="88">
        <v>73.2</v>
      </c>
      <c r="Y35" s="88">
        <v>12.5</v>
      </c>
      <c r="Z35" s="88">
        <v>14.3</v>
      </c>
      <c r="AA35" s="88"/>
    </row>
    <row r="36" spans="1:27">
      <c r="A36" s="63" t="s">
        <v>125</v>
      </c>
      <c r="B36" s="28" t="s">
        <v>124</v>
      </c>
      <c r="C36" s="34">
        <v>15</v>
      </c>
      <c r="D36" s="34">
        <v>8</v>
      </c>
      <c r="E36" s="34">
        <v>1</v>
      </c>
      <c r="F36" s="34">
        <v>2</v>
      </c>
      <c r="G36" s="34">
        <v>5</v>
      </c>
      <c r="H36" s="21">
        <v>1</v>
      </c>
      <c r="I36" s="21">
        <v>5</v>
      </c>
      <c r="J36" s="102">
        <v>101</v>
      </c>
      <c r="K36" s="102">
        <v>1</v>
      </c>
      <c r="L36" s="125">
        <f t="shared" si="0"/>
        <v>2.0043213737826426</v>
      </c>
      <c r="M36" s="125">
        <f t="shared" si="1"/>
        <v>0</v>
      </c>
      <c r="N36" s="42">
        <v>96.513000000000005</v>
      </c>
      <c r="O36" s="42">
        <v>396.89</v>
      </c>
      <c r="P36" s="43">
        <v>34.336399999999998</v>
      </c>
      <c r="Q36" s="43">
        <v>16.560999999999996</v>
      </c>
      <c r="R36" s="43">
        <v>12.919344444444443</v>
      </c>
      <c r="S36" s="43">
        <v>28.879333333333332</v>
      </c>
      <c r="T36" s="56">
        <v>2.8841633333333334</v>
      </c>
      <c r="U36" s="42">
        <v>1.4757177777777777</v>
      </c>
      <c r="V36" s="43">
        <v>-1.8824280000000002</v>
      </c>
      <c r="W36" s="88">
        <v>7.2</v>
      </c>
      <c r="X36" s="88">
        <v>73.2</v>
      </c>
      <c r="Y36" s="88">
        <v>12.5</v>
      </c>
      <c r="Z36" s="88">
        <v>14.3</v>
      </c>
      <c r="AA36" s="88"/>
    </row>
    <row r="37" spans="1:27">
      <c r="A37" s="63" t="s">
        <v>126</v>
      </c>
      <c r="B37" s="28" t="s">
        <v>127</v>
      </c>
      <c r="C37" s="34">
        <v>8</v>
      </c>
      <c r="D37" s="34">
        <v>9</v>
      </c>
      <c r="E37" s="34">
        <v>2</v>
      </c>
      <c r="F37" s="78">
        <v>3</v>
      </c>
      <c r="G37" s="78">
        <v>2</v>
      </c>
      <c r="H37" s="21">
        <v>1</v>
      </c>
      <c r="I37" s="21">
        <v>1</v>
      </c>
      <c r="J37" s="102">
        <v>101</v>
      </c>
      <c r="K37" s="102">
        <v>1</v>
      </c>
      <c r="L37" s="125">
        <f t="shared" si="0"/>
        <v>2.0043213737826426</v>
      </c>
      <c r="M37" s="125">
        <f t="shared" si="1"/>
        <v>0</v>
      </c>
      <c r="N37" s="42">
        <v>151.65699999999998</v>
      </c>
      <c r="O37" s="42">
        <v>594.56200000000001</v>
      </c>
      <c r="P37" s="43">
        <v>45.030100000000004</v>
      </c>
      <c r="Q37" s="43">
        <v>13.994300000000001</v>
      </c>
      <c r="R37" s="43">
        <v>10.652803333333335</v>
      </c>
      <c r="S37" s="43">
        <v>26.266666666666666</v>
      </c>
      <c r="T37" s="56">
        <v>1.5997000000000001</v>
      </c>
      <c r="U37" s="42">
        <v>0.12953888888888876</v>
      </c>
      <c r="V37" s="43">
        <v>-3.3096100000000002</v>
      </c>
      <c r="W37" s="88">
        <v>6.5</v>
      </c>
      <c r="X37" s="88">
        <v>71</v>
      </c>
      <c r="Y37" s="88">
        <v>15</v>
      </c>
      <c r="Z37" s="88">
        <v>14</v>
      </c>
      <c r="AA37" s="88"/>
    </row>
    <row r="38" spans="1:27">
      <c r="A38" s="63" t="s">
        <v>126</v>
      </c>
      <c r="B38" s="28" t="s">
        <v>127</v>
      </c>
      <c r="C38" s="34">
        <v>8</v>
      </c>
      <c r="D38" s="34">
        <v>9</v>
      </c>
      <c r="E38" s="34">
        <v>2</v>
      </c>
      <c r="F38" s="78">
        <v>3</v>
      </c>
      <c r="G38" s="78">
        <v>2</v>
      </c>
      <c r="H38" s="21">
        <v>1</v>
      </c>
      <c r="I38" s="21">
        <v>2</v>
      </c>
      <c r="J38" s="102">
        <v>1</v>
      </c>
      <c r="K38" s="102">
        <v>1</v>
      </c>
      <c r="L38" s="125">
        <f t="shared" si="0"/>
        <v>0</v>
      </c>
      <c r="M38" s="125">
        <f t="shared" si="1"/>
        <v>0</v>
      </c>
      <c r="N38" s="42">
        <v>151.65699999999998</v>
      </c>
      <c r="O38" s="42">
        <v>594.56200000000001</v>
      </c>
      <c r="P38" s="43">
        <v>45.030100000000004</v>
      </c>
      <c r="Q38" s="43">
        <v>13.994300000000001</v>
      </c>
      <c r="R38" s="43">
        <v>10.652803333333335</v>
      </c>
      <c r="S38" s="43">
        <v>26.266666666666666</v>
      </c>
      <c r="T38" s="56">
        <v>1.5997000000000001</v>
      </c>
      <c r="U38" s="42">
        <v>0.12953888888888876</v>
      </c>
      <c r="V38" s="43">
        <v>-3.3096100000000002</v>
      </c>
      <c r="W38" s="88">
        <v>6.5</v>
      </c>
      <c r="X38" s="88">
        <v>71</v>
      </c>
      <c r="Y38" s="88">
        <v>15</v>
      </c>
      <c r="Z38" s="88">
        <v>14</v>
      </c>
      <c r="AA38" s="88"/>
    </row>
    <row r="39" spans="1:27">
      <c r="A39" s="63" t="s">
        <v>126</v>
      </c>
      <c r="B39" s="28" t="s">
        <v>127</v>
      </c>
      <c r="C39" s="34">
        <v>8</v>
      </c>
      <c r="D39" s="34">
        <v>9</v>
      </c>
      <c r="E39" s="34">
        <v>2</v>
      </c>
      <c r="F39" s="78">
        <v>3</v>
      </c>
      <c r="G39" s="78">
        <v>2</v>
      </c>
      <c r="H39" s="21">
        <v>1</v>
      </c>
      <c r="I39" s="21">
        <v>3</v>
      </c>
      <c r="J39" s="102">
        <v>1</v>
      </c>
      <c r="K39" s="102">
        <v>1</v>
      </c>
      <c r="L39" s="125">
        <f t="shared" si="0"/>
        <v>0</v>
      </c>
      <c r="M39" s="125">
        <f t="shared" si="1"/>
        <v>0</v>
      </c>
      <c r="N39" s="42">
        <v>151.65699999999998</v>
      </c>
      <c r="O39" s="42">
        <v>594.56200000000001</v>
      </c>
      <c r="P39" s="43">
        <v>45.030100000000004</v>
      </c>
      <c r="Q39" s="43">
        <v>13.994300000000001</v>
      </c>
      <c r="R39" s="43">
        <v>10.652803333333335</v>
      </c>
      <c r="S39" s="43">
        <v>26.266666666666666</v>
      </c>
      <c r="T39" s="56">
        <v>1.5997000000000001</v>
      </c>
      <c r="U39" s="42">
        <v>0.12953888888888876</v>
      </c>
      <c r="V39" s="43">
        <v>-3.3096100000000002</v>
      </c>
      <c r="W39" s="88">
        <v>6.5</v>
      </c>
      <c r="X39" s="88">
        <v>71</v>
      </c>
      <c r="Y39" s="88">
        <v>15</v>
      </c>
      <c r="Z39" s="88">
        <v>14</v>
      </c>
      <c r="AA39" s="88"/>
    </row>
    <row r="40" spans="1:27">
      <c r="A40" s="63" t="s">
        <v>126</v>
      </c>
      <c r="B40" s="28" t="s">
        <v>127</v>
      </c>
      <c r="C40" s="34">
        <v>8</v>
      </c>
      <c r="D40" s="34">
        <v>9</v>
      </c>
      <c r="E40" s="34">
        <v>2</v>
      </c>
      <c r="F40" s="78">
        <v>3</v>
      </c>
      <c r="G40" s="78">
        <v>2</v>
      </c>
      <c r="H40" s="21">
        <v>1</v>
      </c>
      <c r="I40" s="21">
        <v>4</v>
      </c>
      <c r="J40" s="102">
        <v>1</v>
      </c>
      <c r="K40" s="102">
        <v>1</v>
      </c>
      <c r="L40" s="125">
        <f t="shared" si="0"/>
        <v>0</v>
      </c>
      <c r="M40" s="125">
        <f t="shared" si="1"/>
        <v>0</v>
      </c>
      <c r="N40" s="42">
        <v>151.65699999999998</v>
      </c>
      <c r="O40" s="42">
        <v>594.56200000000001</v>
      </c>
      <c r="P40" s="43">
        <v>45.030100000000004</v>
      </c>
      <c r="Q40" s="43">
        <v>13.994300000000001</v>
      </c>
      <c r="R40" s="43">
        <v>10.652803333333335</v>
      </c>
      <c r="S40" s="43">
        <v>26.266666666666666</v>
      </c>
      <c r="T40" s="56">
        <v>1.5997000000000001</v>
      </c>
      <c r="U40" s="42">
        <v>0.12953888888888876</v>
      </c>
      <c r="V40" s="43">
        <v>-3.3096100000000002</v>
      </c>
      <c r="W40" s="88">
        <v>6.5</v>
      </c>
      <c r="X40" s="88">
        <v>71</v>
      </c>
      <c r="Y40" s="88">
        <v>15</v>
      </c>
      <c r="Z40" s="88">
        <v>14</v>
      </c>
      <c r="AA40" s="88"/>
    </row>
    <row r="41" spans="1:27">
      <c r="A41" s="63" t="s">
        <v>126</v>
      </c>
      <c r="B41" s="28" t="s">
        <v>127</v>
      </c>
      <c r="C41" s="34">
        <v>8</v>
      </c>
      <c r="D41" s="34">
        <v>9</v>
      </c>
      <c r="E41" s="34">
        <v>2</v>
      </c>
      <c r="F41" s="78">
        <v>3</v>
      </c>
      <c r="G41" s="78">
        <v>2</v>
      </c>
      <c r="H41" s="21">
        <v>1</v>
      </c>
      <c r="I41" s="21">
        <v>5</v>
      </c>
      <c r="J41" s="102">
        <v>1</v>
      </c>
      <c r="K41" s="102">
        <v>1</v>
      </c>
      <c r="L41" s="125">
        <f t="shared" si="0"/>
        <v>0</v>
      </c>
      <c r="M41" s="125">
        <f t="shared" si="1"/>
        <v>0</v>
      </c>
      <c r="N41" s="42">
        <v>151.65699999999998</v>
      </c>
      <c r="O41" s="42">
        <v>594.56200000000001</v>
      </c>
      <c r="P41" s="43">
        <v>45.030100000000004</v>
      </c>
      <c r="Q41" s="43">
        <v>13.994300000000001</v>
      </c>
      <c r="R41" s="43">
        <v>10.652803333333335</v>
      </c>
      <c r="S41" s="43">
        <v>26.266666666666666</v>
      </c>
      <c r="T41" s="56">
        <v>1.5997000000000001</v>
      </c>
      <c r="U41" s="42">
        <v>0.12953888888888876</v>
      </c>
      <c r="V41" s="43">
        <v>-3.3096100000000002</v>
      </c>
      <c r="W41" s="88">
        <v>6.5</v>
      </c>
      <c r="X41" s="88">
        <v>71</v>
      </c>
      <c r="Y41" s="88">
        <v>15</v>
      </c>
      <c r="Z41" s="88">
        <v>14</v>
      </c>
      <c r="AA41" s="88"/>
    </row>
    <row r="42" spans="1:27">
      <c r="A42" s="63" t="s">
        <v>128</v>
      </c>
      <c r="B42" s="28" t="s">
        <v>127</v>
      </c>
      <c r="C42" s="34">
        <v>9</v>
      </c>
      <c r="D42" s="34">
        <v>10</v>
      </c>
      <c r="E42" s="34">
        <v>1</v>
      </c>
      <c r="F42" s="78">
        <v>3</v>
      </c>
      <c r="G42" s="78">
        <v>2</v>
      </c>
      <c r="H42" s="21">
        <v>1</v>
      </c>
      <c r="I42" s="21">
        <v>1</v>
      </c>
      <c r="J42" s="102">
        <v>101</v>
      </c>
      <c r="K42" s="102">
        <v>1</v>
      </c>
      <c r="L42" s="125">
        <f t="shared" si="0"/>
        <v>2.0043213737826426</v>
      </c>
      <c r="M42" s="125">
        <f t="shared" si="1"/>
        <v>0</v>
      </c>
      <c r="N42" s="42">
        <v>147.19800000000001</v>
      </c>
      <c r="O42" s="42">
        <v>583.94500000000005</v>
      </c>
      <c r="P42" s="43">
        <v>45.361599999999996</v>
      </c>
      <c r="Q42" s="43">
        <v>14.005666666666665</v>
      </c>
      <c r="R42" s="43">
        <v>10.628177777777777</v>
      </c>
      <c r="S42" s="43">
        <v>26.22066666666667</v>
      </c>
      <c r="T42" s="56">
        <v>1.5690666666666668</v>
      </c>
      <c r="U42" s="42">
        <v>7.5363333333333282E-2</v>
      </c>
      <c r="V42" s="43">
        <v>-3.3855060000000003</v>
      </c>
      <c r="W42" s="88">
        <v>6.5</v>
      </c>
      <c r="X42" s="88">
        <v>71</v>
      </c>
      <c r="Y42" s="88">
        <v>15</v>
      </c>
      <c r="Z42" s="88">
        <v>14</v>
      </c>
      <c r="AA42" s="88"/>
    </row>
    <row r="43" spans="1:27">
      <c r="A43" s="63" t="s">
        <v>128</v>
      </c>
      <c r="B43" s="28" t="s">
        <v>127</v>
      </c>
      <c r="C43" s="34">
        <v>9</v>
      </c>
      <c r="D43" s="34">
        <v>10</v>
      </c>
      <c r="E43" s="34">
        <v>1</v>
      </c>
      <c r="F43" s="78">
        <v>3</v>
      </c>
      <c r="G43" s="78">
        <v>2</v>
      </c>
      <c r="H43" s="21">
        <v>1</v>
      </c>
      <c r="I43" s="21">
        <v>2</v>
      </c>
      <c r="J43" s="102">
        <v>1</v>
      </c>
      <c r="K43" s="102">
        <v>1</v>
      </c>
      <c r="L43" s="125">
        <f t="shared" si="0"/>
        <v>0</v>
      </c>
      <c r="M43" s="125">
        <f t="shared" si="1"/>
        <v>0</v>
      </c>
      <c r="N43" s="42">
        <v>147.19800000000001</v>
      </c>
      <c r="O43" s="42">
        <v>583.94500000000005</v>
      </c>
      <c r="P43" s="43">
        <v>45.361599999999996</v>
      </c>
      <c r="Q43" s="43">
        <v>14.005666666666665</v>
      </c>
      <c r="R43" s="43">
        <v>10.628177777777777</v>
      </c>
      <c r="S43" s="43">
        <v>26.22066666666667</v>
      </c>
      <c r="T43" s="56">
        <v>1.5690666666666668</v>
      </c>
      <c r="U43" s="42">
        <v>7.5363333333333282E-2</v>
      </c>
      <c r="V43" s="43">
        <v>-3.3855060000000003</v>
      </c>
      <c r="W43" s="88">
        <v>6.5</v>
      </c>
      <c r="X43" s="88">
        <v>71</v>
      </c>
      <c r="Y43" s="88">
        <v>15</v>
      </c>
      <c r="Z43" s="88">
        <v>14</v>
      </c>
      <c r="AA43" s="88"/>
    </row>
    <row r="44" spans="1:27">
      <c r="A44" s="63" t="s">
        <v>128</v>
      </c>
      <c r="B44" s="28" t="s">
        <v>127</v>
      </c>
      <c r="C44" s="34">
        <v>9</v>
      </c>
      <c r="D44" s="34">
        <v>10</v>
      </c>
      <c r="E44" s="34">
        <v>1</v>
      </c>
      <c r="F44" s="78">
        <v>3</v>
      </c>
      <c r="G44" s="78">
        <v>2</v>
      </c>
      <c r="H44" s="21">
        <v>1</v>
      </c>
      <c r="I44" s="21">
        <v>3</v>
      </c>
      <c r="J44" s="102">
        <v>1</v>
      </c>
      <c r="K44" s="102">
        <v>1</v>
      </c>
      <c r="L44" s="125">
        <f t="shared" si="0"/>
        <v>0</v>
      </c>
      <c r="M44" s="125">
        <f t="shared" si="1"/>
        <v>0</v>
      </c>
      <c r="N44" s="42">
        <v>147.19800000000001</v>
      </c>
      <c r="O44" s="42">
        <v>583.94500000000005</v>
      </c>
      <c r="P44" s="43">
        <v>45.361599999999996</v>
      </c>
      <c r="Q44" s="43">
        <v>14.005666666666665</v>
      </c>
      <c r="R44" s="43">
        <v>10.628177777777777</v>
      </c>
      <c r="S44" s="43">
        <v>26.22066666666667</v>
      </c>
      <c r="T44" s="56">
        <v>1.5690666666666668</v>
      </c>
      <c r="U44" s="42">
        <v>7.5363333333333282E-2</v>
      </c>
      <c r="V44" s="43">
        <v>-3.3855060000000003</v>
      </c>
      <c r="W44" s="88">
        <v>6.5</v>
      </c>
      <c r="X44" s="88">
        <v>71</v>
      </c>
      <c r="Y44" s="88">
        <v>15</v>
      </c>
      <c r="Z44" s="88">
        <v>14</v>
      </c>
      <c r="AA44" s="88"/>
    </row>
    <row r="45" spans="1:27">
      <c r="A45" s="63" t="s">
        <v>128</v>
      </c>
      <c r="B45" s="28" t="s">
        <v>127</v>
      </c>
      <c r="C45" s="34">
        <v>9</v>
      </c>
      <c r="D45" s="34">
        <v>10</v>
      </c>
      <c r="E45" s="34">
        <v>1</v>
      </c>
      <c r="F45" s="78">
        <v>3</v>
      </c>
      <c r="G45" s="78">
        <v>2</v>
      </c>
      <c r="H45" s="21">
        <v>1</v>
      </c>
      <c r="I45" s="21">
        <v>4</v>
      </c>
      <c r="J45" s="102">
        <v>1</v>
      </c>
      <c r="K45" s="98">
        <v>18791</v>
      </c>
      <c r="L45" s="125">
        <f t="shared" si="0"/>
        <v>0</v>
      </c>
      <c r="M45" s="125">
        <f t="shared" si="1"/>
        <v>4.2739498925500081</v>
      </c>
      <c r="N45" s="42">
        <v>147.19800000000001</v>
      </c>
      <c r="O45" s="42">
        <v>583.94500000000005</v>
      </c>
      <c r="P45" s="43">
        <v>45.361599999999996</v>
      </c>
      <c r="Q45" s="43">
        <v>14.005666666666665</v>
      </c>
      <c r="R45" s="43">
        <v>10.628177777777777</v>
      </c>
      <c r="S45" s="43">
        <v>26.22066666666667</v>
      </c>
      <c r="T45" s="56">
        <v>1.5690666666666668</v>
      </c>
      <c r="U45" s="42">
        <v>7.5363333333333282E-2</v>
      </c>
      <c r="V45" s="43">
        <v>-3.3855060000000003</v>
      </c>
      <c r="W45" s="88">
        <v>6.5</v>
      </c>
      <c r="X45" s="88">
        <v>71</v>
      </c>
      <c r="Y45" s="88">
        <v>15</v>
      </c>
      <c r="Z45" s="88">
        <v>14</v>
      </c>
      <c r="AA45" s="88"/>
    </row>
    <row r="46" spans="1:27">
      <c r="A46" s="63" t="s">
        <v>128</v>
      </c>
      <c r="B46" s="28" t="s">
        <v>127</v>
      </c>
      <c r="C46" s="34">
        <v>9</v>
      </c>
      <c r="D46" s="34">
        <v>10</v>
      </c>
      <c r="E46" s="34">
        <v>1</v>
      </c>
      <c r="F46" s="78">
        <v>3</v>
      </c>
      <c r="G46" s="78">
        <v>2</v>
      </c>
      <c r="H46" s="21">
        <v>1</v>
      </c>
      <c r="I46" s="21">
        <v>5</v>
      </c>
      <c r="J46" s="102">
        <v>1</v>
      </c>
      <c r="K46" s="98">
        <v>4556</v>
      </c>
      <c r="L46" s="125">
        <f t="shared" si="0"/>
        <v>0</v>
      </c>
      <c r="M46" s="125">
        <f t="shared" si="1"/>
        <v>3.6585837154070626</v>
      </c>
      <c r="N46" s="42">
        <v>147.19800000000001</v>
      </c>
      <c r="O46" s="42">
        <v>583.94500000000005</v>
      </c>
      <c r="P46" s="43">
        <v>45.361599999999996</v>
      </c>
      <c r="Q46" s="43">
        <v>14.005666666666665</v>
      </c>
      <c r="R46" s="43">
        <v>10.628177777777777</v>
      </c>
      <c r="S46" s="43">
        <v>26.22066666666667</v>
      </c>
      <c r="T46" s="56">
        <v>1.5690666666666668</v>
      </c>
      <c r="U46" s="42">
        <v>7.5363333333333282E-2</v>
      </c>
      <c r="V46" s="43">
        <v>-3.3855060000000003</v>
      </c>
      <c r="W46" s="88">
        <v>6.5</v>
      </c>
      <c r="X46" s="88">
        <v>71</v>
      </c>
      <c r="Y46" s="88">
        <v>15</v>
      </c>
      <c r="Z46" s="88">
        <v>14</v>
      </c>
      <c r="AA46" s="88"/>
    </row>
    <row r="47" spans="1:27">
      <c r="A47" s="63" t="s">
        <v>129</v>
      </c>
      <c r="B47" s="28" t="s">
        <v>130</v>
      </c>
      <c r="C47" s="34">
        <v>10</v>
      </c>
      <c r="D47" s="34">
        <v>11</v>
      </c>
      <c r="E47" s="34">
        <v>1</v>
      </c>
      <c r="F47" s="34">
        <v>1</v>
      </c>
      <c r="G47" s="34">
        <v>5</v>
      </c>
      <c r="H47" s="21">
        <v>1</v>
      </c>
      <c r="I47" s="21">
        <v>1</v>
      </c>
      <c r="J47" s="102">
        <v>101</v>
      </c>
      <c r="K47" s="98">
        <v>2500</v>
      </c>
      <c r="L47" s="125">
        <f t="shared" si="0"/>
        <v>2.0043213737826426</v>
      </c>
      <c r="M47" s="125">
        <f t="shared" si="1"/>
        <v>3.3979400086720375</v>
      </c>
      <c r="N47" s="42">
        <v>88.191000000000003</v>
      </c>
      <c r="O47" s="42">
        <v>372.73</v>
      </c>
      <c r="P47" s="43">
        <v>27.367999999999999</v>
      </c>
      <c r="Q47" s="43">
        <v>15.038233333333332</v>
      </c>
      <c r="R47" s="43">
        <v>11.015488888888889</v>
      </c>
      <c r="S47" s="43">
        <v>27.35766666666667</v>
      </c>
      <c r="T47" s="56">
        <v>2.0019200000000001</v>
      </c>
      <c r="U47" s="42">
        <v>0.38503999999999994</v>
      </c>
      <c r="V47" s="43">
        <v>-3.2209879999999997</v>
      </c>
      <c r="W47" s="88">
        <v>7.3</v>
      </c>
      <c r="X47" s="88">
        <v>70.8</v>
      </c>
      <c r="Y47" s="88">
        <v>7.6</v>
      </c>
      <c r="Z47" s="88">
        <v>21.7</v>
      </c>
      <c r="AA47" s="88"/>
    </row>
    <row r="48" spans="1:27">
      <c r="A48" s="63" t="s">
        <v>129</v>
      </c>
      <c r="B48" s="28" t="s">
        <v>130</v>
      </c>
      <c r="C48" s="34">
        <v>10</v>
      </c>
      <c r="D48" s="34">
        <v>11</v>
      </c>
      <c r="E48" s="34">
        <v>1</v>
      </c>
      <c r="F48" s="34">
        <v>1</v>
      </c>
      <c r="G48" s="34">
        <v>5</v>
      </c>
      <c r="H48" s="21">
        <v>1</v>
      </c>
      <c r="I48" s="21">
        <v>2</v>
      </c>
      <c r="J48" s="102">
        <v>1</v>
      </c>
      <c r="K48" s="98">
        <v>1329</v>
      </c>
      <c r="L48" s="125">
        <f t="shared" si="0"/>
        <v>0</v>
      </c>
      <c r="M48" s="125">
        <f t="shared" si="1"/>
        <v>3.1235249809427321</v>
      </c>
      <c r="N48" s="42">
        <v>88.191000000000003</v>
      </c>
      <c r="O48" s="42">
        <v>372.73</v>
      </c>
      <c r="P48" s="43">
        <v>27.367999999999999</v>
      </c>
      <c r="Q48" s="43">
        <v>15.038233333333332</v>
      </c>
      <c r="R48" s="43">
        <v>11.015488888888889</v>
      </c>
      <c r="S48" s="43">
        <v>27.35766666666667</v>
      </c>
      <c r="T48" s="56">
        <v>2.0019200000000001</v>
      </c>
      <c r="U48" s="42">
        <v>0.38503999999999994</v>
      </c>
      <c r="V48" s="43">
        <v>-3.2209879999999997</v>
      </c>
      <c r="W48" s="88">
        <v>7.3</v>
      </c>
      <c r="X48" s="88">
        <v>70.8</v>
      </c>
      <c r="Y48" s="88">
        <v>7.6</v>
      </c>
      <c r="Z48" s="88">
        <v>21.7</v>
      </c>
      <c r="AA48" s="88"/>
    </row>
    <row r="49" spans="1:27">
      <c r="A49" s="63" t="s">
        <v>129</v>
      </c>
      <c r="B49" s="28" t="s">
        <v>130</v>
      </c>
      <c r="C49" s="34">
        <v>10</v>
      </c>
      <c r="D49" s="34">
        <v>11</v>
      </c>
      <c r="E49" s="34">
        <v>1</v>
      </c>
      <c r="F49" s="34">
        <v>1</v>
      </c>
      <c r="G49" s="34">
        <v>5</v>
      </c>
      <c r="H49" s="21">
        <v>1</v>
      </c>
      <c r="I49" s="21">
        <v>3</v>
      </c>
      <c r="J49" s="102">
        <v>1</v>
      </c>
      <c r="K49" s="98">
        <v>9125</v>
      </c>
      <c r="L49" s="125">
        <f t="shared" si="0"/>
        <v>0</v>
      </c>
      <c r="M49" s="125">
        <f t="shared" si="1"/>
        <v>3.9602328731285121</v>
      </c>
      <c r="N49" s="42">
        <v>88.191000000000003</v>
      </c>
      <c r="O49" s="42">
        <v>372.73</v>
      </c>
      <c r="P49" s="43">
        <v>27.367999999999999</v>
      </c>
      <c r="Q49" s="43">
        <v>15.038233333333332</v>
      </c>
      <c r="R49" s="43">
        <v>11.015488888888889</v>
      </c>
      <c r="S49" s="43">
        <v>27.35766666666667</v>
      </c>
      <c r="T49" s="56">
        <v>2.0019200000000001</v>
      </c>
      <c r="U49" s="42">
        <v>0.38503999999999994</v>
      </c>
      <c r="V49" s="43">
        <v>-3.2209879999999997</v>
      </c>
      <c r="W49" s="88">
        <v>7.3</v>
      </c>
      <c r="X49" s="88">
        <v>70.8</v>
      </c>
      <c r="Y49" s="88">
        <v>7.6</v>
      </c>
      <c r="Z49" s="88">
        <v>21.7</v>
      </c>
      <c r="AA49" s="88"/>
    </row>
    <row r="50" spans="1:27">
      <c r="A50" s="63" t="s">
        <v>129</v>
      </c>
      <c r="B50" s="28" t="s">
        <v>130</v>
      </c>
      <c r="C50" s="34">
        <v>10</v>
      </c>
      <c r="D50" s="34">
        <v>11</v>
      </c>
      <c r="E50" s="34">
        <v>1</v>
      </c>
      <c r="F50" s="34">
        <v>1</v>
      </c>
      <c r="G50" s="34">
        <v>5</v>
      </c>
      <c r="H50" s="21">
        <v>1</v>
      </c>
      <c r="I50" s="21">
        <v>4</v>
      </c>
      <c r="J50" s="102">
        <v>1</v>
      </c>
      <c r="K50" s="102">
        <v>1</v>
      </c>
      <c r="L50" s="125">
        <f t="shared" si="0"/>
        <v>0</v>
      </c>
      <c r="M50" s="125">
        <f t="shared" si="1"/>
        <v>0</v>
      </c>
      <c r="N50" s="42">
        <v>88.191000000000003</v>
      </c>
      <c r="O50" s="42">
        <v>372.73</v>
      </c>
      <c r="P50" s="43">
        <v>27.367999999999999</v>
      </c>
      <c r="Q50" s="43">
        <v>15.038233333333332</v>
      </c>
      <c r="R50" s="43">
        <v>11.015488888888889</v>
      </c>
      <c r="S50" s="43">
        <v>27.35766666666667</v>
      </c>
      <c r="T50" s="56">
        <v>2.0019200000000001</v>
      </c>
      <c r="U50" s="42">
        <v>0.38503999999999994</v>
      </c>
      <c r="V50" s="43">
        <v>-3.2209879999999997</v>
      </c>
      <c r="W50" s="88">
        <v>7.3</v>
      </c>
      <c r="X50" s="88">
        <v>70.8</v>
      </c>
      <c r="Y50" s="88">
        <v>7.6</v>
      </c>
      <c r="Z50" s="88">
        <v>21.7</v>
      </c>
      <c r="AA50" s="88"/>
    </row>
    <row r="51" spans="1:27">
      <c r="A51" s="63" t="s">
        <v>129</v>
      </c>
      <c r="B51" s="28" t="s">
        <v>130</v>
      </c>
      <c r="C51" s="34">
        <v>10</v>
      </c>
      <c r="D51" s="34">
        <v>11</v>
      </c>
      <c r="E51" s="34">
        <v>1</v>
      </c>
      <c r="F51" s="34">
        <v>1</v>
      </c>
      <c r="G51" s="34">
        <v>5</v>
      </c>
      <c r="H51" s="21">
        <v>1</v>
      </c>
      <c r="I51" s="21">
        <v>5</v>
      </c>
      <c r="J51" s="102">
        <v>1</v>
      </c>
      <c r="K51" s="102">
        <v>1</v>
      </c>
      <c r="L51" s="125">
        <f t="shared" si="0"/>
        <v>0</v>
      </c>
      <c r="M51" s="125">
        <f t="shared" si="1"/>
        <v>0</v>
      </c>
      <c r="N51" s="42">
        <v>88.191000000000003</v>
      </c>
      <c r="O51" s="42">
        <v>372.73</v>
      </c>
      <c r="P51" s="43">
        <v>27.367999999999999</v>
      </c>
      <c r="Q51" s="43">
        <v>15.038233333333332</v>
      </c>
      <c r="R51" s="43">
        <v>11.015488888888889</v>
      </c>
      <c r="S51" s="43">
        <v>27.35766666666667</v>
      </c>
      <c r="T51" s="56">
        <v>2.0019200000000001</v>
      </c>
      <c r="U51" s="42">
        <v>0.38503999999999994</v>
      </c>
      <c r="V51" s="43">
        <v>-3.2209879999999997</v>
      </c>
      <c r="W51" s="88">
        <v>7.3</v>
      </c>
      <c r="X51" s="88">
        <v>70.8</v>
      </c>
      <c r="Y51" s="88">
        <v>7.6</v>
      </c>
      <c r="Z51" s="88">
        <v>21.7</v>
      </c>
      <c r="AA51" s="88"/>
    </row>
    <row r="52" spans="1:27">
      <c r="A52" s="63" t="s">
        <v>131</v>
      </c>
      <c r="B52" s="28" t="s">
        <v>132</v>
      </c>
      <c r="C52" s="34">
        <v>20</v>
      </c>
      <c r="D52" s="34">
        <v>12</v>
      </c>
      <c r="E52" s="34">
        <v>2</v>
      </c>
      <c r="F52" s="34">
        <v>1</v>
      </c>
      <c r="G52" s="34">
        <v>5</v>
      </c>
      <c r="H52" s="21">
        <v>1</v>
      </c>
      <c r="I52" s="21">
        <v>1</v>
      </c>
      <c r="J52" s="102">
        <v>1</v>
      </c>
      <c r="K52" s="102">
        <v>1</v>
      </c>
      <c r="L52" s="125">
        <f t="shared" si="0"/>
        <v>0</v>
      </c>
      <c r="M52" s="125">
        <f t="shared" si="1"/>
        <v>0</v>
      </c>
      <c r="N52" s="42">
        <v>73.004000000000005</v>
      </c>
      <c r="O52" s="42">
        <v>305.29899999999998</v>
      </c>
      <c r="P52" s="43">
        <v>24.993200000000002</v>
      </c>
      <c r="Q52" s="43">
        <v>16.675000000000001</v>
      </c>
      <c r="R52" s="43">
        <v>12.507844444444444</v>
      </c>
      <c r="S52" s="43">
        <v>29.128</v>
      </c>
      <c r="T52" s="56">
        <v>2.5865703333333339</v>
      </c>
      <c r="U52" s="42">
        <v>1.1045848888888889</v>
      </c>
      <c r="V52" s="43">
        <v>-2.4005272</v>
      </c>
      <c r="W52" s="88">
        <v>7.2</v>
      </c>
      <c r="X52" s="88">
        <v>70.8</v>
      </c>
      <c r="Y52" s="88">
        <v>7.5</v>
      </c>
      <c r="Z52" s="88">
        <v>21.7</v>
      </c>
      <c r="AA52" s="88"/>
    </row>
    <row r="53" spans="1:27">
      <c r="A53" s="63" t="s">
        <v>131</v>
      </c>
      <c r="B53" s="28" t="s">
        <v>132</v>
      </c>
      <c r="C53" s="34">
        <v>20</v>
      </c>
      <c r="D53" s="34">
        <v>12</v>
      </c>
      <c r="E53" s="34">
        <v>2</v>
      </c>
      <c r="F53" s="34">
        <v>1</v>
      </c>
      <c r="G53" s="34">
        <v>5</v>
      </c>
      <c r="H53" s="21">
        <v>1</v>
      </c>
      <c r="I53" s="21">
        <v>2</v>
      </c>
      <c r="J53" s="102">
        <v>637.66942535161877</v>
      </c>
      <c r="K53" s="102">
        <v>1</v>
      </c>
      <c r="L53" s="125">
        <f t="shared" si="0"/>
        <v>2.804595594156134</v>
      </c>
      <c r="M53" s="125">
        <f t="shared" si="1"/>
        <v>0</v>
      </c>
      <c r="N53" s="42">
        <v>73.004000000000005</v>
      </c>
      <c r="O53" s="42">
        <v>305.29899999999998</v>
      </c>
      <c r="P53" s="43">
        <v>24.993200000000002</v>
      </c>
      <c r="Q53" s="43">
        <v>16.675000000000001</v>
      </c>
      <c r="R53" s="43">
        <v>12.507844444444444</v>
      </c>
      <c r="S53" s="43">
        <v>29.128</v>
      </c>
      <c r="T53" s="56">
        <v>2.5865703333333339</v>
      </c>
      <c r="U53" s="42">
        <v>1.1045848888888889</v>
      </c>
      <c r="V53" s="43">
        <v>-2.4005272</v>
      </c>
      <c r="W53" s="88">
        <v>7.6</v>
      </c>
      <c r="X53" s="88">
        <v>70.8</v>
      </c>
      <c r="Y53" s="88">
        <v>7.5</v>
      </c>
      <c r="Z53" s="88">
        <v>21.7</v>
      </c>
      <c r="AA53" s="88"/>
    </row>
    <row r="54" spans="1:27">
      <c r="A54" s="63" t="s">
        <v>131</v>
      </c>
      <c r="B54" s="28" t="s">
        <v>132</v>
      </c>
      <c r="C54" s="34">
        <v>20</v>
      </c>
      <c r="D54" s="34">
        <v>12</v>
      </c>
      <c r="E54" s="34">
        <v>2</v>
      </c>
      <c r="F54" s="34">
        <v>1</v>
      </c>
      <c r="G54" s="34">
        <v>5</v>
      </c>
      <c r="H54" s="21">
        <v>1</v>
      </c>
      <c r="I54" s="21">
        <v>3</v>
      </c>
      <c r="J54" s="102">
        <v>101</v>
      </c>
      <c r="K54" s="103">
        <v>101</v>
      </c>
      <c r="L54" s="125">
        <f t="shared" si="0"/>
        <v>2.0043213737826426</v>
      </c>
      <c r="M54" s="125">
        <f t="shared" si="1"/>
        <v>2.0043213737826426</v>
      </c>
      <c r="N54" s="42">
        <v>73.004000000000005</v>
      </c>
      <c r="O54" s="42">
        <v>305.29899999999998</v>
      </c>
      <c r="P54" s="43">
        <v>24.993200000000002</v>
      </c>
      <c r="Q54" s="43">
        <v>16.675000000000001</v>
      </c>
      <c r="R54" s="43">
        <v>12.507844444444444</v>
      </c>
      <c r="S54" s="43">
        <v>29.128</v>
      </c>
      <c r="T54" s="56">
        <v>2.5865703333333339</v>
      </c>
      <c r="U54" s="42">
        <v>1.1045848888888889</v>
      </c>
      <c r="V54" s="43">
        <v>-2.4005272</v>
      </c>
      <c r="W54" s="88">
        <v>7.6</v>
      </c>
      <c r="X54" s="88">
        <v>70.8</v>
      </c>
      <c r="Y54" s="88">
        <v>7.5</v>
      </c>
      <c r="Z54" s="88">
        <v>21.7</v>
      </c>
      <c r="AA54" s="88"/>
    </row>
    <row r="55" spans="1:27">
      <c r="A55" s="63" t="s">
        <v>131</v>
      </c>
      <c r="B55" s="28" t="s">
        <v>132</v>
      </c>
      <c r="C55" s="34">
        <v>20</v>
      </c>
      <c r="D55" s="34">
        <v>12</v>
      </c>
      <c r="E55" s="34">
        <v>2</v>
      </c>
      <c r="F55" s="34">
        <v>1</v>
      </c>
      <c r="G55" s="34">
        <v>5</v>
      </c>
      <c r="H55" s="21">
        <v>1</v>
      </c>
      <c r="I55" s="21">
        <v>4</v>
      </c>
      <c r="J55" s="102">
        <v>101</v>
      </c>
      <c r="K55" s="103">
        <v>101</v>
      </c>
      <c r="L55" s="125">
        <f t="shared" si="0"/>
        <v>2.0043213737826426</v>
      </c>
      <c r="M55" s="125">
        <f t="shared" si="1"/>
        <v>2.0043213737826426</v>
      </c>
      <c r="N55" s="42">
        <v>73.004000000000005</v>
      </c>
      <c r="O55" s="42">
        <v>305.29899999999998</v>
      </c>
      <c r="P55" s="43">
        <v>24.993200000000002</v>
      </c>
      <c r="Q55" s="43">
        <v>16.675000000000001</v>
      </c>
      <c r="R55" s="43">
        <v>12.507844444444444</v>
      </c>
      <c r="S55" s="43">
        <v>29.128</v>
      </c>
      <c r="T55" s="56">
        <v>2.5865703333333339</v>
      </c>
      <c r="U55" s="42">
        <v>1.1045848888888889</v>
      </c>
      <c r="V55" s="43">
        <v>-2.4005272</v>
      </c>
      <c r="W55" s="88">
        <v>7.6</v>
      </c>
      <c r="X55" s="88">
        <v>70.8</v>
      </c>
      <c r="Y55" s="88">
        <v>7.5</v>
      </c>
      <c r="Z55" s="88">
        <v>21.7</v>
      </c>
      <c r="AA55" s="88"/>
    </row>
    <row r="56" spans="1:27">
      <c r="A56" s="63" t="s">
        <v>131</v>
      </c>
      <c r="B56" s="28" t="s">
        <v>132</v>
      </c>
      <c r="C56" s="34">
        <v>20</v>
      </c>
      <c r="D56" s="34">
        <v>12</v>
      </c>
      <c r="E56" s="34">
        <v>2</v>
      </c>
      <c r="F56" s="34">
        <v>1</v>
      </c>
      <c r="G56" s="34">
        <v>5</v>
      </c>
      <c r="H56" s="21">
        <v>1</v>
      </c>
      <c r="I56" s="21">
        <v>5</v>
      </c>
      <c r="J56" s="102">
        <v>857.43009123332456</v>
      </c>
      <c r="K56" s="102">
        <v>1</v>
      </c>
      <c r="L56" s="125">
        <f t="shared" si="0"/>
        <v>2.9331987208672512</v>
      </c>
      <c r="M56" s="125">
        <f t="shared" si="1"/>
        <v>0</v>
      </c>
      <c r="N56" s="42">
        <v>73.004000000000005</v>
      </c>
      <c r="O56" s="42">
        <v>305.29899999999998</v>
      </c>
      <c r="P56" s="43">
        <v>24.993200000000002</v>
      </c>
      <c r="Q56" s="43">
        <v>16.675000000000001</v>
      </c>
      <c r="R56" s="43">
        <v>12.507844444444444</v>
      </c>
      <c r="S56" s="43">
        <v>29.128</v>
      </c>
      <c r="T56" s="56">
        <v>2.5865703333333339</v>
      </c>
      <c r="U56" s="42">
        <v>1.1045848888888889</v>
      </c>
      <c r="V56" s="43">
        <v>-2.4005272</v>
      </c>
      <c r="W56" s="88">
        <v>7.6</v>
      </c>
      <c r="X56" s="88">
        <v>70.8</v>
      </c>
      <c r="Y56" s="88">
        <v>7.5</v>
      </c>
      <c r="Z56" s="88">
        <v>21.7</v>
      </c>
      <c r="AA56" s="88"/>
    </row>
    <row r="57" spans="1:27">
      <c r="A57" s="63" t="s">
        <v>133</v>
      </c>
      <c r="B57" s="28" t="s">
        <v>132</v>
      </c>
      <c r="C57" s="34">
        <v>17</v>
      </c>
      <c r="D57" s="34">
        <v>13</v>
      </c>
      <c r="E57" s="34">
        <v>1</v>
      </c>
      <c r="F57" s="34">
        <v>1</v>
      </c>
      <c r="G57" s="34">
        <v>5</v>
      </c>
      <c r="H57" s="21">
        <v>1</v>
      </c>
      <c r="I57" s="21">
        <v>1</v>
      </c>
      <c r="J57" s="102">
        <v>1270.1699365193672</v>
      </c>
      <c r="K57" s="99">
        <v>2914</v>
      </c>
      <c r="L57" s="125">
        <f t="shared" si="0"/>
        <v>3.1038618292672822</v>
      </c>
      <c r="M57" s="125">
        <f t="shared" si="1"/>
        <v>3.4644895474339714</v>
      </c>
      <c r="N57" s="42">
        <v>72.754999999999995</v>
      </c>
      <c r="O57" s="42">
        <v>304.56700000000001</v>
      </c>
      <c r="P57" s="43">
        <v>24.962699999999998</v>
      </c>
      <c r="Q57" s="43">
        <v>16.743333333333336</v>
      </c>
      <c r="R57" s="43">
        <v>12.568424444444444</v>
      </c>
      <c r="S57" s="43">
        <v>29.186666666666667</v>
      </c>
      <c r="T57" s="56">
        <v>2.6400866666666665</v>
      </c>
      <c r="U57" s="42">
        <v>1.1493386666666667</v>
      </c>
      <c r="V57" s="43">
        <v>-2.3614904000000001</v>
      </c>
      <c r="W57" s="88">
        <v>7.6</v>
      </c>
      <c r="X57" s="88">
        <v>70.8</v>
      </c>
      <c r="Y57" s="88">
        <v>7.5</v>
      </c>
      <c r="Z57" s="88">
        <v>21.7</v>
      </c>
      <c r="AA57" s="88"/>
    </row>
    <row r="58" spans="1:27">
      <c r="A58" s="63" t="s">
        <v>133</v>
      </c>
      <c r="B58" s="28" t="s">
        <v>132</v>
      </c>
      <c r="C58" s="34">
        <v>17</v>
      </c>
      <c r="D58" s="34">
        <v>13</v>
      </c>
      <c r="E58" s="34">
        <v>1</v>
      </c>
      <c r="F58" s="34">
        <v>1</v>
      </c>
      <c r="G58" s="34">
        <v>5</v>
      </c>
      <c r="H58" s="21">
        <v>1</v>
      </c>
      <c r="I58" s="21">
        <v>2</v>
      </c>
      <c r="J58" s="102">
        <v>812.03356875093129</v>
      </c>
      <c r="K58" s="102">
        <v>1</v>
      </c>
      <c r="L58" s="125">
        <f t="shared" si="0"/>
        <v>2.9095739829627933</v>
      </c>
      <c r="M58" s="125">
        <f t="shared" si="1"/>
        <v>0</v>
      </c>
      <c r="N58" s="42">
        <v>72.754999999999995</v>
      </c>
      <c r="O58" s="42">
        <v>304.56700000000001</v>
      </c>
      <c r="P58" s="43">
        <v>24.962699999999998</v>
      </c>
      <c r="Q58" s="43">
        <v>16.743333333333336</v>
      </c>
      <c r="R58" s="43">
        <v>12.568424444444444</v>
      </c>
      <c r="S58" s="43">
        <v>29.186666666666667</v>
      </c>
      <c r="T58" s="56">
        <v>2.6400866666666665</v>
      </c>
      <c r="U58" s="42">
        <v>1.1493386666666667</v>
      </c>
      <c r="V58" s="43">
        <v>-2.3614904000000001</v>
      </c>
      <c r="W58" s="88">
        <v>7.6</v>
      </c>
      <c r="X58" s="88">
        <v>70.8</v>
      </c>
      <c r="Y58" s="88">
        <v>7.5</v>
      </c>
      <c r="Z58" s="88">
        <v>21.7</v>
      </c>
      <c r="AA58" s="88"/>
    </row>
    <row r="59" spans="1:27">
      <c r="A59" s="63" t="s">
        <v>133</v>
      </c>
      <c r="B59" s="28" t="s">
        <v>132</v>
      </c>
      <c r="C59" s="34">
        <v>17</v>
      </c>
      <c r="D59" s="34">
        <v>13</v>
      </c>
      <c r="E59" s="34">
        <v>1</v>
      </c>
      <c r="F59" s="34">
        <v>1</v>
      </c>
      <c r="G59" s="34">
        <v>5</v>
      </c>
      <c r="H59" s="21">
        <v>1</v>
      </c>
      <c r="I59" s="21">
        <v>3</v>
      </c>
      <c r="J59" s="102">
        <v>101</v>
      </c>
      <c r="K59" s="102">
        <v>1</v>
      </c>
      <c r="L59" s="125">
        <f t="shared" si="0"/>
        <v>2.0043213737826426</v>
      </c>
      <c r="M59" s="125">
        <f t="shared" si="1"/>
        <v>0</v>
      </c>
      <c r="N59" s="42">
        <v>72.754999999999995</v>
      </c>
      <c r="O59" s="42">
        <v>304.56700000000001</v>
      </c>
      <c r="P59" s="43">
        <v>24.962699999999998</v>
      </c>
      <c r="Q59" s="43">
        <v>16.743333333333336</v>
      </c>
      <c r="R59" s="43">
        <v>12.568424444444444</v>
      </c>
      <c r="S59" s="43">
        <v>29.186666666666667</v>
      </c>
      <c r="T59" s="56">
        <v>2.6400866666666665</v>
      </c>
      <c r="U59" s="42">
        <v>1.1493386666666667</v>
      </c>
      <c r="V59" s="43">
        <v>-2.3614904000000001</v>
      </c>
      <c r="W59" s="88">
        <v>7.6</v>
      </c>
      <c r="X59" s="88">
        <v>70.8</v>
      </c>
      <c r="Y59" s="88">
        <v>7.5</v>
      </c>
      <c r="Z59" s="88">
        <v>21.7</v>
      </c>
      <c r="AA59" s="88"/>
    </row>
    <row r="60" spans="1:27">
      <c r="A60" s="63" t="s">
        <v>133</v>
      </c>
      <c r="B60" s="28" t="s">
        <v>132</v>
      </c>
      <c r="C60" s="34">
        <v>17</v>
      </c>
      <c r="D60" s="34">
        <v>13</v>
      </c>
      <c r="E60" s="34">
        <v>1</v>
      </c>
      <c r="F60" s="34">
        <v>1</v>
      </c>
      <c r="G60" s="34">
        <v>5</v>
      </c>
      <c r="H60" s="21">
        <v>1</v>
      </c>
      <c r="I60" s="21">
        <v>4</v>
      </c>
      <c r="J60" s="102">
        <v>1046.7308194540631</v>
      </c>
      <c r="K60" s="102">
        <v>1</v>
      </c>
      <c r="L60" s="125">
        <f t="shared" si="0"/>
        <v>3.0198350115202013</v>
      </c>
      <c r="M60" s="125">
        <f t="shared" si="1"/>
        <v>0</v>
      </c>
      <c r="N60" s="42">
        <v>72.754999999999995</v>
      </c>
      <c r="O60" s="42">
        <v>304.56700000000001</v>
      </c>
      <c r="P60" s="43">
        <v>24.962699999999998</v>
      </c>
      <c r="Q60" s="43">
        <v>16.743333333333336</v>
      </c>
      <c r="R60" s="43">
        <v>12.568424444444444</v>
      </c>
      <c r="S60" s="43">
        <v>29.186666666666667</v>
      </c>
      <c r="T60" s="56">
        <v>2.6400866666666665</v>
      </c>
      <c r="U60" s="42">
        <v>1.1493386666666667</v>
      </c>
      <c r="V60" s="43">
        <v>-2.3614904000000001</v>
      </c>
      <c r="W60" s="88">
        <v>7.6</v>
      </c>
      <c r="X60" s="88">
        <v>70.8</v>
      </c>
      <c r="Y60" s="88">
        <v>7.5</v>
      </c>
      <c r="Z60" s="88">
        <v>21.7</v>
      </c>
      <c r="AA60" s="88"/>
    </row>
    <row r="61" spans="1:27">
      <c r="A61" s="63" t="s">
        <v>133</v>
      </c>
      <c r="B61" s="28" t="s">
        <v>132</v>
      </c>
      <c r="C61" s="34">
        <v>17</v>
      </c>
      <c r="D61" s="34">
        <v>13</v>
      </c>
      <c r="E61" s="34">
        <v>1</v>
      </c>
      <c r="F61" s="34">
        <v>1</v>
      </c>
      <c r="G61" s="34">
        <v>5</v>
      </c>
      <c r="H61" s="21">
        <v>1</v>
      </c>
      <c r="I61" s="21">
        <v>5</v>
      </c>
      <c r="J61" s="102">
        <v>1</v>
      </c>
      <c r="K61" s="102">
        <v>1</v>
      </c>
      <c r="L61" s="125">
        <f t="shared" si="0"/>
        <v>0</v>
      </c>
      <c r="M61" s="125">
        <f t="shared" si="1"/>
        <v>0</v>
      </c>
      <c r="N61" s="42">
        <v>72.754999999999995</v>
      </c>
      <c r="O61" s="42">
        <v>304.56700000000001</v>
      </c>
      <c r="P61" s="43">
        <v>24.962699999999998</v>
      </c>
      <c r="Q61" s="43">
        <v>16.743333333333336</v>
      </c>
      <c r="R61" s="43">
        <v>12.568424444444444</v>
      </c>
      <c r="S61" s="43">
        <v>29.186666666666667</v>
      </c>
      <c r="T61" s="56">
        <v>2.6400866666666665</v>
      </c>
      <c r="U61" s="42">
        <v>1.1493386666666667</v>
      </c>
      <c r="V61" s="43">
        <v>-2.3614904000000001</v>
      </c>
      <c r="W61" s="88">
        <v>7.6</v>
      </c>
      <c r="X61" s="88">
        <v>70.8</v>
      </c>
      <c r="Y61" s="88">
        <v>7.5</v>
      </c>
      <c r="Z61" s="88">
        <v>21.7</v>
      </c>
      <c r="AA61" s="88"/>
    </row>
    <row r="62" spans="1:27">
      <c r="A62" s="63" t="s">
        <v>134</v>
      </c>
      <c r="B62" s="28" t="s">
        <v>135</v>
      </c>
      <c r="C62" s="34">
        <v>21</v>
      </c>
      <c r="D62" s="34">
        <v>14</v>
      </c>
      <c r="E62" s="34">
        <v>2</v>
      </c>
      <c r="F62" s="34">
        <v>3</v>
      </c>
      <c r="G62" s="34">
        <v>2</v>
      </c>
      <c r="H62" s="21">
        <v>1</v>
      </c>
      <c r="I62" s="21">
        <v>1</v>
      </c>
      <c r="J62" s="102">
        <v>101</v>
      </c>
      <c r="K62" s="102">
        <v>1</v>
      </c>
      <c r="L62" s="125">
        <f t="shared" si="0"/>
        <v>2.0043213737826426</v>
      </c>
      <c r="M62" s="125">
        <f t="shared" si="1"/>
        <v>0</v>
      </c>
      <c r="N62" s="42">
        <v>146.13</v>
      </c>
      <c r="O62" s="42">
        <v>537.85400000000004</v>
      </c>
      <c r="P62" s="43">
        <v>29.898</v>
      </c>
      <c r="Q62" s="43">
        <v>14.185066666666666</v>
      </c>
      <c r="R62" s="43">
        <v>12.568424444444444</v>
      </c>
      <c r="S62" s="43">
        <v>29.186666666666667</v>
      </c>
      <c r="T62" s="56">
        <v>3.3358600000000003</v>
      </c>
      <c r="U62" s="42">
        <v>1.7894366666666666</v>
      </c>
      <c r="V62" s="43">
        <v>-1.6728739999999998</v>
      </c>
      <c r="W62" s="88">
        <v>6.5</v>
      </c>
      <c r="X62" s="88">
        <v>67.7</v>
      </c>
      <c r="Y62" s="88">
        <v>21</v>
      </c>
      <c r="Z62" s="88">
        <v>11.3</v>
      </c>
      <c r="AA62" s="88"/>
    </row>
    <row r="63" spans="1:27">
      <c r="A63" s="63" t="s">
        <v>134</v>
      </c>
      <c r="B63" s="28" t="s">
        <v>135</v>
      </c>
      <c r="C63" s="34">
        <v>21</v>
      </c>
      <c r="D63" s="34">
        <v>14</v>
      </c>
      <c r="E63" s="34">
        <v>2</v>
      </c>
      <c r="F63" s="34">
        <v>3</v>
      </c>
      <c r="G63" s="34">
        <v>2</v>
      </c>
      <c r="H63" s="21">
        <v>1</v>
      </c>
      <c r="I63" s="21">
        <v>2</v>
      </c>
      <c r="J63" s="102">
        <v>328.20557603174348</v>
      </c>
      <c r="K63" s="102">
        <v>1</v>
      </c>
      <c r="L63" s="125">
        <f t="shared" si="0"/>
        <v>2.5161459552035028</v>
      </c>
      <c r="M63" s="125">
        <f t="shared" si="1"/>
        <v>0</v>
      </c>
      <c r="N63" s="42">
        <v>146.13</v>
      </c>
      <c r="O63" s="42">
        <v>537.85400000000004</v>
      </c>
      <c r="P63" s="43">
        <v>29.898</v>
      </c>
      <c r="Q63" s="43">
        <v>14.185066666666666</v>
      </c>
      <c r="R63" s="43">
        <v>12.568424444444444</v>
      </c>
      <c r="S63" s="43">
        <v>29.186666666666667</v>
      </c>
      <c r="T63" s="56">
        <v>3.3358600000000003</v>
      </c>
      <c r="U63" s="42">
        <v>1.7894366666666666</v>
      </c>
      <c r="V63" s="43">
        <v>-1.6728739999999998</v>
      </c>
      <c r="W63" s="88">
        <v>6.5</v>
      </c>
      <c r="X63" s="88">
        <v>67.7</v>
      </c>
      <c r="Y63" s="88">
        <v>21</v>
      </c>
      <c r="Z63" s="88">
        <v>11.3</v>
      </c>
      <c r="AA63" s="88"/>
    </row>
    <row r="64" spans="1:27">
      <c r="A64" s="63" t="s">
        <v>134</v>
      </c>
      <c r="B64" s="28" t="s">
        <v>135</v>
      </c>
      <c r="C64" s="34">
        <v>21</v>
      </c>
      <c r="D64" s="34">
        <v>14</v>
      </c>
      <c r="E64" s="34">
        <v>2</v>
      </c>
      <c r="F64" s="34">
        <v>3</v>
      </c>
      <c r="G64" s="34">
        <v>2</v>
      </c>
      <c r="H64" s="21">
        <v>1</v>
      </c>
      <c r="I64" s="21">
        <v>3</v>
      </c>
      <c r="J64" s="102">
        <v>200.21167301230773</v>
      </c>
      <c r="K64" s="102">
        <v>1</v>
      </c>
      <c r="L64" s="125">
        <f t="shared" si="0"/>
        <v>2.3014893947069583</v>
      </c>
      <c r="M64" s="125">
        <f t="shared" si="1"/>
        <v>0</v>
      </c>
      <c r="N64" s="42">
        <v>146.13</v>
      </c>
      <c r="O64" s="42">
        <v>537.85400000000004</v>
      </c>
      <c r="P64" s="43">
        <v>29.898</v>
      </c>
      <c r="Q64" s="43">
        <v>14.185066666666666</v>
      </c>
      <c r="R64" s="43">
        <v>12.568424444444444</v>
      </c>
      <c r="S64" s="43">
        <v>29.186666666666667</v>
      </c>
      <c r="T64" s="56">
        <v>3.3358600000000003</v>
      </c>
      <c r="U64" s="42">
        <v>1.7894366666666666</v>
      </c>
      <c r="V64" s="43">
        <v>-1.6728739999999998</v>
      </c>
      <c r="W64" s="88">
        <v>6.5</v>
      </c>
      <c r="X64" s="88">
        <v>67.7</v>
      </c>
      <c r="Y64" s="88">
        <v>21</v>
      </c>
      <c r="Z64" s="88">
        <v>11.3</v>
      </c>
      <c r="AA64" s="88"/>
    </row>
    <row r="65" spans="1:27">
      <c r="A65" s="63" t="s">
        <v>134</v>
      </c>
      <c r="B65" s="28" t="s">
        <v>135</v>
      </c>
      <c r="C65" s="34">
        <v>21</v>
      </c>
      <c r="D65" s="34">
        <v>14</v>
      </c>
      <c r="E65" s="34">
        <v>2</v>
      </c>
      <c r="F65" s="34">
        <v>3</v>
      </c>
      <c r="G65" s="34">
        <v>2</v>
      </c>
      <c r="H65" s="21">
        <v>1</v>
      </c>
      <c r="I65" s="21">
        <v>4</v>
      </c>
      <c r="J65" s="102">
        <v>162.18720011543687</v>
      </c>
      <c r="K65" s="103">
        <v>101</v>
      </c>
      <c r="L65" s="125">
        <f t="shared" si="0"/>
        <v>2.2100165765176456</v>
      </c>
      <c r="M65" s="125">
        <f t="shared" si="1"/>
        <v>2.0043213737826426</v>
      </c>
      <c r="N65" s="42">
        <v>146.13</v>
      </c>
      <c r="O65" s="42">
        <v>537.85400000000004</v>
      </c>
      <c r="P65" s="43">
        <v>29.898</v>
      </c>
      <c r="Q65" s="43">
        <v>14.185066666666666</v>
      </c>
      <c r="R65" s="43">
        <v>12.568424444444444</v>
      </c>
      <c r="S65" s="43">
        <v>29.186666666666667</v>
      </c>
      <c r="T65" s="56">
        <v>3.3358600000000003</v>
      </c>
      <c r="U65" s="42">
        <v>1.7894366666666666</v>
      </c>
      <c r="V65" s="43">
        <v>-1.6728739999999998</v>
      </c>
      <c r="W65" s="88">
        <v>6.5</v>
      </c>
      <c r="X65" s="88">
        <v>67.7</v>
      </c>
      <c r="Y65" s="88">
        <v>21</v>
      </c>
      <c r="Z65" s="88">
        <v>11.3</v>
      </c>
      <c r="AA65" s="88"/>
    </row>
    <row r="66" spans="1:27">
      <c r="A66" s="63" t="s">
        <v>134</v>
      </c>
      <c r="B66" s="28" t="s">
        <v>135</v>
      </c>
      <c r="C66" s="34">
        <v>21</v>
      </c>
      <c r="D66" s="34">
        <v>14</v>
      </c>
      <c r="E66" s="34">
        <v>2</v>
      </c>
      <c r="F66" s="34">
        <v>3</v>
      </c>
      <c r="G66" s="34">
        <v>2</v>
      </c>
      <c r="H66" s="21">
        <v>1</v>
      </c>
      <c r="I66" s="21">
        <v>5</v>
      </c>
      <c r="J66" s="102">
        <v>216.51641509777374</v>
      </c>
      <c r="K66" s="103">
        <v>101</v>
      </c>
      <c r="L66" s="125">
        <f t="shared" si="0"/>
        <v>2.3354908277846995</v>
      </c>
      <c r="M66" s="125">
        <f t="shared" si="1"/>
        <v>2.0043213737826426</v>
      </c>
      <c r="N66" s="42">
        <v>146.13</v>
      </c>
      <c r="O66" s="42">
        <v>537.85400000000004</v>
      </c>
      <c r="P66" s="43">
        <v>29.898</v>
      </c>
      <c r="Q66" s="43">
        <v>14.185066666666666</v>
      </c>
      <c r="R66" s="43">
        <v>12.568424444444444</v>
      </c>
      <c r="S66" s="43">
        <v>29.186666666666667</v>
      </c>
      <c r="T66" s="56">
        <v>3.3358600000000003</v>
      </c>
      <c r="U66" s="42">
        <v>1.7894366666666666</v>
      </c>
      <c r="V66" s="43">
        <v>-1.6728739999999998</v>
      </c>
      <c r="W66" s="88">
        <v>6.5</v>
      </c>
      <c r="X66" s="88">
        <v>67.7</v>
      </c>
      <c r="Y66" s="88">
        <v>21</v>
      </c>
      <c r="Z66" s="88">
        <v>11.3</v>
      </c>
      <c r="AA66" s="88"/>
    </row>
    <row r="67" spans="1:27">
      <c r="A67" s="63" t="s">
        <v>136</v>
      </c>
      <c r="B67" s="28" t="s">
        <v>135</v>
      </c>
      <c r="C67" s="34">
        <v>1</v>
      </c>
      <c r="D67" s="34">
        <v>15</v>
      </c>
      <c r="E67" s="34">
        <v>1</v>
      </c>
      <c r="F67" s="34">
        <v>3</v>
      </c>
      <c r="G67" s="34">
        <v>2</v>
      </c>
      <c r="H67" s="21">
        <v>1</v>
      </c>
      <c r="I67" s="21">
        <v>1</v>
      </c>
      <c r="J67" s="102">
        <v>101</v>
      </c>
      <c r="K67" s="102">
        <v>1</v>
      </c>
      <c r="L67" s="125">
        <f t="shared" ref="L67:L130" si="2">LOG10(J67)</f>
        <v>2.0043213737826426</v>
      </c>
      <c r="M67" s="125">
        <f t="shared" ref="M67:M130" si="3">LOG10(K67)</f>
        <v>0</v>
      </c>
      <c r="N67" s="42">
        <v>147.523</v>
      </c>
      <c r="O67" s="42">
        <v>547.25800000000004</v>
      </c>
      <c r="P67" s="43">
        <v>30.438800000000001</v>
      </c>
      <c r="Q67" s="43">
        <v>14.147566666666668</v>
      </c>
      <c r="R67" s="43">
        <v>11.05108888888889</v>
      </c>
      <c r="S67" s="43">
        <v>26.346666666666664</v>
      </c>
      <c r="T67" s="56">
        <v>3.2903933333333328</v>
      </c>
      <c r="U67" s="42">
        <v>1.7539822222222223</v>
      </c>
      <c r="V67" s="43">
        <v>-1.7066119999999998</v>
      </c>
      <c r="W67" s="88">
        <v>7</v>
      </c>
      <c r="X67" s="88">
        <v>54</v>
      </c>
      <c r="Y67" s="88">
        <v>27</v>
      </c>
      <c r="Z67" s="88">
        <v>19</v>
      </c>
      <c r="AA67" s="88"/>
    </row>
    <row r="68" spans="1:27">
      <c r="A68" s="63" t="s">
        <v>136</v>
      </c>
      <c r="B68" s="28" t="s">
        <v>135</v>
      </c>
      <c r="C68" s="34">
        <v>1</v>
      </c>
      <c r="D68" s="34">
        <v>15</v>
      </c>
      <c r="E68" s="34">
        <v>1</v>
      </c>
      <c r="F68" s="34">
        <v>3</v>
      </c>
      <c r="G68" s="34">
        <v>2</v>
      </c>
      <c r="H68" s="21">
        <v>1</v>
      </c>
      <c r="I68" s="21">
        <v>2</v>
      </c>
      <c r="J68" s="102">
        <v>1</v>
      </c>
      <c r="K68" s="102">
        <v>1</v>
      </c>
      <c r="L68" s="125">
        <f t="shared" si="2"/>
        <v>0</v>
      </c>
      <c r="M68" s="125">
        <f t="shared" si="3"/>
        <v>0</v>
      </c>
      <c r="N68" s="42">
        <v>147.523</v>
      </c>
      <c r="O68" s="42">
        <v>547.25800000000004</v>
      </c>
      <c r="P68" s="43">
        <v>30.438800000000001</v>
      </c>
      <c r="Q68" s="43">
        <v>14.147566666666668</v>
      </c>
      <c r="R68" s="43">
        <v>11.05108888888889</v>
      </c>
      <c r="S68" s="43">
        <v>26.346666666666664</v>
      </c>
      <c r="T68" s="56">
        <v>3.2903933333333328</v>
      </c>
      <c r="U68" s="42">
        <v>1.7539822222222223</v>
      </c>
      <c r="V68" s="43">
        <v>-1.7066119999999998</v>
      </c>
      <c r="W68" s="88">
        <v>7</v>
      </c>
      <c r="X68" s="88">
        <v>54</v>
      </c>
      <c r="Y68" s="88">
        <v>27</v>
      </c>
      <c r="Z68" s="88">
        <v>19</v>
      </c>
      <c r="AA68" s="88"/>
    </row>
    <row r="69" spans="1:27">
      <c r="A69" s="63" t="s">
        <v>136</v>
      </c>
      <c r="B69" s="28" t="s">
        <v>135</v>
      </c>
      <c r="C69" s="34">
        <v>1</v>
      </c>
      <c r="D69" s="34">
        <v>15</v>
      </c>
      <c r="E69" s="34">
        <v>1</v>
      </c>
      <c r="F69" s="34">
        <v>3</v>
      </c>
      <c r="G69" s="34">
        <v>2</v>
      </c>
      <c r="H69" s="21">
        <v>1</v>
      </c>
      <c r="I69" s="21">
        <v>3</v>
      </c>
      <c r="J69" s="102">
        <v>1</v>
      </c>
      <c r="K69" s="102">
        <v>1</v>
      </c>
      <c r="L69" s="125">
        <f t="shared" si="2"/>
        <v>0</v>
      </c>
      <c r="M69" s="125">
        <f t="shared" si="3"/>
        <v>0</v>
      </c>
      <c r="N69" s="42">
        <v>147.523</v>
      </c>
      <c r="O69" s="42">
        <v>547.25800000000004</v>
      </c>
      <c r="P69" s="43">
        <v>30.438800000000001</v>
      </c>
      <c r="Q69" s="43">
        <v>14.147566666666668</v>
      </c>
      <c r="R69" s="43">
        <v>11.05108888888889</v>
      </c>
      <c r="S69" s="43">
        <v>26.346666666666664</v>
      </c>
      <c r="T69" s="56">
        <v>3.2903933333333328</v>
      </c>
      <c r="U69" s="42">
        <v>1.7539822222222223</v>
      </c>
      <c r="V69" s="43">
        <v>-1.7066119999999998</v>
      </c>
      <c r="W69" s="88">
        <v>7</v>
      </c>
      <c r="X69" s="88">
        <v>54</v>
      </c>
      <c r="Y69" s="88">
        <v>27</v>
      </c>
      <c r="Z69" s="88">
        <v>19</v>
      </c>
      <c r="AA69" s="88"/>
    </row>
    <row r="70" spans="1:27">
      <c r="A70" s="63" t="s">
        <v>136</v>
      </c>
      <c r="B70" s="28" t="s">
        <v>135</v>
      </c>
      <c r="C70" s="34">
        <v>1</v>
      </c>
      <c r="D70" s="34">
        <v>15</v>
      </c>
      <c r="E70" s="34">
        <v>1</v>
      </c>
      <c r="F70" s="34">
        <v>3</v>
      </c>
      <c r="G70" s="34">
        <v>2</v>
      </c>
      <c r="H70" s="21">
        <v>1</v>
      </c>
      <c r="I70" s="21">
        <v>4</v>
      </c>
      <c r="J70" s="102">
        <v>1</v>
      </c>
      <c r="K70" s="102">
        <v>1</v>
      </c>
      <c r="L70" s="125">
        <f t="shared" si="2"/>
        <v>0</v>
      </c>
      <c r="M70" s="125">
        <f t="shared" si="3"/>
        <v>0</v>
      </c>
      <c r="N70" s="42">
        <v>147.523</v>
      </c>
      <c r="O70" s="42">
        <v>547.25800000000004</v>
      </c>
      <c r="P70" s="43">
        <v>30.438800000000001</v>
      </c>
      <c r="Q70" s="43">
        <v>14.147566666666668</v>
      </c>
      <c r="R70" s="43">
        <v>11.05108888888889</v>
      </c>
      <c r="S70" s="43">
        <v>26.346666666666664</v>
      </c>
      <c r="T70" s="56">
        <v>3.2903933333333328</v>
      </c>
      <c r="U70" s="42">
        <v>1.7539822222222223</v>
      </c>
      <c r="V70" s="43">
        <v>-1.7066119999999998</v>
      </c>
      <c r="W70" s="88">
        <v>7</v>
      </c>
      <c r="X70" s="88">
        <v>54</v>
      </c>
      <c r="Y70" s="88">
        <v>27</v>
      </c>
      <c r="Z70" s="88">
        <v>19</v>
      </c>
      <c r="AA70" s="88"/>
    </row>
    <row r="71" spans="1:27">
      <c r="A71" s="63" t="s">
        <v>136</v>
      </c>
      <c r="B71" s="28" t="s">
        <v>135</v>
      </c>
      <c r="C71" s="34">
        <v>1</v>
      </c>
      <c r="D71" s="34">
        <v>15</v>
      </c>
      <c r="E71" s="34">
        <v>1</v>
      </c>
      <c r="F71" s="34">
        <v>3</v>
      </c>
      <c r="G71" s="34">
        <v>2</v>
      </c>
      <c r="H71" s="21">
        <v>1</v>
      </c>
      <c r="I71" s="21">
        <v>5</v>
      </c>
      <c r="J71" s="102">
        <v>1</v>
      </c>
      <c r="K71" s="102">
        <v>1</v>
      </c>
      <c r="L71" s="125">
        <f t="shared" si="2"/>
        <v>0</v>
      </c>
      <c r="M71" s="125">
        <f t="shared" si="3"/>
        <v>0</v>
      </c>
      <c r="N71" s="42">
        <v>147.523</v>
      </c>
      <c r="O71" s="42">
        <v>547.25800000000004</v>
      </c>
      <c r="P71" s="43">
        <v>30.438800000000001</v>
      </c>
      <c r="Q71" s="43">
        <v>14.147566666666668</v>
      </c>
      <c r="R71" s="43">
        <v>11.05108888888889</v>
      </c>
      <c r="S71" s="43">
        <v>26.346666666666664</v>
      </c>
      <c r="T71" s="56">
        <v>3.2903933333333328</v>
      </c>
      <c r="U71" s="42">
        <v>1.7539822222222223</v>
      </c>
      <c r="V71" s="43">
        <v>-1.7066119999999998</v>
      </c>
      <c r="W71" s="88">
        <v>7</v>
      </c>
      <c r="X71" s="88">
        <v>54</v>
      </c>
      <c r="Y71" s="88">
        <v>27</v>
      </c>
      <c r="Z71" s="88">
        <v>19</v>
      </c>
      <c r="AA71" s="88"/>
    </row>
    <row r="72" spans="1:27">
      <c r="A72" s="63" t="s">
        <v>137</v>
      </c>
      <c r="B72" s="28" t="s">
        <v>138</v>
      </c>
      <c r="C72" s="34">
        <v>14</v>
      </c>
      <c r="D72" s="34">
        <v>16</v>
      </c>
      <c r="E72" s="34">
        <v>2</v>
      </c>
      <c r="F72" s="34">
        <v>1</v>
      </c>
      <c r="G72" s="34">
        <v>5</v>
      </c>
      <c r="H72" s="21">
        <v>1</v>
      </c>
      <c r="I72" s="21">
        <v>1</v>
      </c>
      <c r="J72" s="102">
        <v>101</v>
      </c>
      <c r="K72" s="99">
        <v>1721</v>
      </c>
      <c r="L72" s="125">
        <f t="shared" si="2"/>
        <v>2.0043213737826426</v>
      </c>
      <c r="M72" s="125">
        <f t="shared" si="3"/>
        <v>3.2357808703275603</v>
      </c>
      <c r="N72" s="42">
        <v>81.248999999999995</v>
      </c>
      <c r="O72" s="42">
        <v>351.03300000000002</v>
      </c>
      <c r="P72" s="43">
        <v>28.599399999999999</v>
      </c>
      <c r="Q72" s="43">
        <v>15.711333333333334</v>
      </c>
      <c r="R72" s="43">
        <v>11.690898888888889</v>
      </c>
      <c r="S72" s="43">
        <v>28.340666666666664</v>
      </c>
      <c r="T72" s="56">
        <v>2.1662566666666669</v>
      </c>
      <c r="U72" s="42">
        <v>0.68359555555555573</v>
      </c>
      <c r="V72" s="43">
        <v>-2.9385680000000001</v>
      </c>
      <c r="W72" s="88">
        <v>7.2</v>
      </c>
      <c r="X72" s="88">
        <v>70.8</v>
      </c>
      <c r="Y72" s="88">
        <v>7.5</v>
      </c>
      <c r="Z72" s="88">
        <v>21.7</v>
      </c>
      <c r="AA72" s="88"/>
    </row>
    <row r="73" spans="1:27">
      <c r="A73" s="63" t="s">
        <v>137</v>
      </c>
      <c r="B73" s="28" t="s">
        <v>138</v>
      </c>
      <c r="C73" s="34">
        <v>14</v>
      </c>
      <c r="D73" s="34">
        <v>16</v>
      </c>
      <c r="E73" s="34">
        <v>2</v>
      </c>
      <c r="F73" s="34">
        <v>1</v>
      </c>
      <c r="G73" s="34">
        <v>5</v>
      </c>
      <c r="H73" s="21">
        <v>1</v>
      </c>
      <c r="I73" s="21">
        <v>2</v>
      </c>
      <c r="J73" s="102">
        <v>5136.8898713753997</v>
      </c>
      <c r="K73" s="102">
        <v>23972.914037920073</v>
      </c>
      <c r="L73" s="125">
        <f t="shared" si="2"/>
        <v>3.7107002550825912</v>
      </c>
      <c r="M73" s="125">
        <f t="shared" si="3"/>
        <v>4.3797208280957465</v>
      </c>
      <c r="N73" s="42">
        <v>81.248999999999995</v>
      </c>
      <c r="O73" s="42">
        <v>351.03300000000002</v>
      </c>
      <c r="P73" s="43">
        <v>28.599399999999999</v>
      </c>
      <c r="Q73" s="43">
        <v>15.711333333333334</v>
      </c>
      <c r="R73" s="43">
        <v>11.690898888888889</v>
      </c>
      <c r="S73" s="43">
        <v>28.340666666666664</v>
      </c>
      <c r="T73" s="56">
        <v>2.1662566666666669</v>
      </c>
      <c r="U73" s="42">
        <v>0.68359555555555573</v>
      </c>
      <c r="V73" s="43">
        <v>-2.9385680000000001</v>
      </c>
      <c r="W73" s="88">
        <v>7.2</v>
      </c>
      <c r="X73" s="88">
        <v>70.8</v>
      </c>
      <c r="Y73" s="88">
        <v>7.5</v>
      </c>
      <c r="Z73" s="88">
        <v>21.7</v>
      </c>
      <c r="AA73" s="88"/>
    </row>
    <row r="74" spans="1:27">
      <c r="A74" s="63" t="s">
        <v>137</v>
      </c>
      <c r="B74" s="28" t="s">
        <v>138</v>
      </c>
      <c r="C74" s="34">
        <v>14</v>
      </c>
      <c r="D74" s="34">
        <v>16</v>
      </c>
      <c r="E74" s="34">
        <v>2</v>
      </c>
      <c r="F74" s="34">
        <v>1</v>
      </c>
      <c r="G74" s="34">
        <v>5</v>
      </c>
      <c r="H74" s="21">
        <v>1</v>
      </c>
      <c r="I74" s="21">
        <v>3</v>
      </c>
      <c r="J74" s="102">
        <v>1</v>
      </c>
      <c r="K74" s="99">
        <v>10572</v>
      </c>
      <c r="L74" s="125">
        <f t="shared" si="2"/>
        <v>0</v>
      </c>
      <c r="M74" s="125">
        <f t="shared" si="3"/>
        <v>4.0241571544596724</v>
      </c>
      <c r="N74" s="42">
        <v>81.248999999999995</v>
      </c>
      <c r="O74" s="42">
        <v>351.03300000000002</v>
      </c>
      <c r="P74" s="43">
        <v>28.599399999999999</v>
      </c>
      <c r="Q74" s="43">
        <v>15.711333333333334</v>
      </c>
      <c r="R74" s="43">
        <v>11.690898888888889</v>
      </c>
      <c r="S74" s="43">
        <v>28.340666666666664</v>
      </c>
      <c r="T74" s="56">
        <v>2.1662566666666669</v>
      </c>
      <c r="U74" s="42">
        <v>0.68359555555555573</v>
      </c>
      <c r="V74" s="43">
        <v>-2.9385680000000001</v>
      </c>
      <c r="W74" s="88">
        <v>7.2</v>
      </c>
      <c r="X74" s="88">
        <v>70.8</v>
      </c>
      <c r="Y74" s="88">
        <v>7.5</v>
      </c>
      <c r="Z74" s="88">
        <v>21.7</v>
      </c>
      <c r="AA74" s="88"/>
    </row>
    <row r="75" spans="1:27">
      <c r="A75" s="63" t="s">
        <v>137</v>
      </c>
      <c r="B75" s="28" t="s">
        <v>138</v>
      </c>
      <c r="C75" s="34">
        <v>14</v>
      </c>
      <c r="D75" s="34">
        <v>16</v>
      </c>
      <c r="E75" s="34">
        <v>2</v>
      </c>
      <c r="F75" s="34">
        <v>1</v>
      </c>
      <c r="G75" s="34">
        <v>5</v>
      </c>
      <c r="H75" s="21">
        <v>1</v>
      </c>
      <c r="I75" s="21">
        <v>4</v>
      </c>
      <c r="J75" s="102">
        <v>1</v>
      </c>
      <c r="K75" s="99">
        <v>27642</v>
      </c>
      <c r="L75" s="125">
        <f t="shared" si="2"/>
        <v>0</v>
      </c>
      <c r="M75" s="125">
        <f t="shared" si="3"/>
        <v>4.4415694626363234</v>
      </c>
      <c r="N75" s="42">
        <v>81.248999999999995</v>
      </c>
      <c r="O75" s="42">
        <v>351.03300000000002</v>
      </c>
      <c r="P75" s="43">
        <v>28.599399999999999</v>
      </c>
      <c r="Q75" s="43">
        <v>15.711333333333334</v>
      </c>
      <c r="R75" s="43">
        <v>11.690898888888889</v>
      </c>
      <c r="S75" s="43">
        <v>28.340666666666664</v>
      </c>
      <c r="T75" s="56">
        <v>2.1662566666666669</v>
      </c>
      <c r="U75" s="42">
        <v>0.68359555555555573</v>
      </c>
      <c r="V75" s="43">
        <v>-2.9385680000000001</v>
      </c>
      <c r="W75" s="88">
        <v>7.2</v>
      </c>
      <c r="X75" s="88">
        <v>70.8</v>
      </c>
      <c r="Y75" s="88">
        <v>7.5</v>
      </c>
      <c r="Z75" s="88">
        <v>21.7</v>
      </c>
      <c r="AA75" s="88"/>
    </row>
    <row r="76" spans="1:27">
      <c r="A76" s="63" t="s">
        <v>137</v>
      </c>
      <c r="B76" s="28" t="s">
        <v>138</v>
      </c>
      <c r="C76" s="34">
        <v>14</v>
      </c>
      <c r="D76" s="34">
        <v>16</v>
      </c>
      <c r="E76" s="34">
        <v>2</v>
      </c>
      <c r="F76" s="34">
        <v>1</v>
      </c>
      <c r="G76" s="34">
        <v>5</v>
      </c>
      <c r="H76" s="21">
        <v>1</v>
      </c>
      <c r="I76" s="21">
        <v>5</v>
      </c>
      <c r="J76" s="102">
        <v>1</v>
      </c>
      <c r="K76" s="99">
        <v>9081</v>
      </c>
      <c r="L76" s="125">
        <f t="shared" si="2"/>
        <v>0</v>
      </c>
      <c r="M76" s="125">
        <f t="shared" si="3"/>
        <v>3.9581336756762355</v>
      </c>
      <c r="N76" s="42">
        <v>81.248999999999995</v>
      </c>
      <c r="O76" s="42">
        <v>351.03300000000002</v>
      </c>
      <c r="P76" s="43">
        <v>28.599399999999999</v>
      </c>
      <c r="Q76" s="43">
        <v>15.711333333333334</v>
      </c>
      <c r="R76" s="43">
        <v>11.690898888888889</v>
      </c>
      <c r="S76" s="43">
        <v>28.340666666666664</v>
      </c>
      <c r="T76" s="56">
        <v>2.1662566666666669</v>
      </c>
      <c r="U76" s="42">
        <v>0.68359555555555573</v>
      </c>
      <c r="V76" s="43">
        <v>-2.9385680000000001</v>
      </c>
      <c r="W76" s="88">
        <v>7.2</v>
      </c>
      <c r="X76" s="88">
        <v>70.8</v>
      </c>
      <c r="Y76" s="88">
        <v>7.5</v>
      </c>
      <c r="Z76" s="88">
        <v>21.7</v>
      </c>
      <c r="AA76" s="88"/>
    </row>
    <row r="77" spans="1:27">
      <c r="A77" s="63" t="s">
        <v>139</v>
      </c>
      <c r="B77" s="28" t="s">
        <v>138</v>
      </c>
      <c r="C77" s="34">
        <v>19</v>
      </c>
      <c r="D77" s="34">
        <v>17</v>
      </c>
      <c r="E77" s="34">
        <v>1</v>
      </c>
      <c r="F77" s="34">
        <v>1</v>
      </c>
      <c r="G77" s="34">
        <v>5</v>
      </c>
      <c r="H77" s="21">
        <v>1</v>
      </c>
      <c r="I77" s="21">
        <v>1</v>
      </c>
      <c r="J77" s="102">
        <v>1687.7140331330459</v>
      </c>
      <c r="K77" s="99">
        <v>2405</v>
      </c>
      <c r="L77" s="125">
        <f t="shared" si="2"/>
        <v>3.2272988615115232</v>
      </c>
      <c r="M77" s="125">
        <f t="shared" si="3"/>
        <v>3.3811150807098507</v>
      </c>
      <c r="N77" s="42">
        <v>81.698999999999998</v>
      </c>
      <c r="O77" s="42">
        <v>350.61399999999998</v>
      </c>
      <c r="P77" s="43">
        <v>27.6236</v>
      </c>
      <c r="Q77" s="43">
        <v>15.591233333333333</v>
      </c>
      <c r="R77" s="43">
        <v>11.538268888888888</v>
      </c>
      <c r="S77" s="43">
        <v>28.152333333333331</v>
      </c>
      <c r="T77" s="56">
        <v>2.0854266666666668</v>
      </c>
      <c r="U77" s="42">
        <v>0.55496000000000012</v>
      </c>
      <c r="V77" s="43">
        <v>-3.0627719999999998</v>
      </c>
      <c r="W77" s="88">
        <v>7.2</v>
      </c>
      <c r="X77" s="88">
        <v>70.8</v>
      </c>
      <c r="Y77" s="88">
        <v>7.5</v>
      </c>
      <c r="Z77" s="88">
        <v>21.7</v>
      </c>
      <c r="AA77" s="88"/>
    </row>
    <row r="78" spans="1:27">
      <c r="A78" s="63" t="s">
        <v>139</v>
      </c>
      <c r="B78" s="28" t="s">
        <v>138</v>
      </c>
      <c r="C78" s="34">
        <v>19</v>
      </c>
      <c r="D78" s="34">
        <v>17</v>
      </c>
      <c r="E78" s="34">
        <v>1</v>
      </c>
      <c r="F78" s="34">
        <v>1</v>
      </c>
      <c r="G78" s="34">
        <v>5</v>
      </c>
      <c r="H78" s="21">
        <v>1</v>
      </c>
      <c r="I78" s="21">
        <v>2</v>
      </c>
      <c r="J78" s="102">
        <v>101</v>
      </c>
      <c r="K78" s="102">
        <v>1</v>
      </c>
      <c r="L78" s="125">
        <f t="shared" si="2"/>
        <v>2.0043213737826426</v>
      </c>
      <c r="M78" s="125">
        <f t="shared" si="3"/>
        <v>0</v>
      </c>
      <c r="N78" s="42">
        <v>81.698999999999998</v>
      </c>
      <c r="O78" s="42">
        <v>350.61399999999998</v>
      </c>
      <c r="P78" s="43">
        <v>27.6236</v>
      </c>
      <c r="Q78" s="43">
        <v>15.591233333333333</v>
      </c>
      <c r="R78" s="43">
        <v>11.538268888888888</v>
      </c>
      <c r="S78" s="43">
        <v>28.152333333333331</v>
      </c>
      <c r="T78" s="56">
        <v>2.0854266666666668</v>
      </c>
      <c r="U78" s="42">
        <v>0.55496000000000012</v>
      </c>
      <c r="V78" s="43">
        <v>-3.0627719999999998</v>
      </c>
      <c r="W78" s="88">
        <v>7.2</v>
      </c>
      <c r="X78" s="88">
        <v>70.8</v>
      </c>
      <c r="Y78" s="88">
        <v>7.5</v>
      </c>
      <c r="Z78" s="88">
        <v>21.7</v>
      </c>
      <c r="AA78" s="88"/>
    </row>
    <row r="79" spans="1:27">
      <c r="A79" s="63" t="s">
        <v>139</v>
      </c>
      <c r="B79" s="28" t="s">
        <v>138</v>
      </c>
      <c r="C79" s="34">
        <v>19</v>
      </c>
      <c r="D79" s="34">
        <v>17</v>
      </c>
      <c r="E79" s="34">
        <v>1</v>
      </c>
      <c r="F79" s="34">
        <v>1</v>
      </c>
      <c r="G79" s="34">
        <v>5</v>
      </c>
      <c r="H79" s="21">
        <v>1</v>
      </c>
      <c r="I79" s="21">
        <v>3</v>
      </c>
      <c r="J79" s="102">
        <v>6159.2785568363324</v>
      </c>
      <c r="K79" s="102">
        <v>1</v>
      </c>
      <c r="L79" s="125">
        <f t="shared" si="2"/>
        <v>3.7895298457465749</v>
      </c>
      <c r="M79" s="125">
        <f t="shared" si="3"/>
        <v>0</v>
      </c>
      <c r="N79" s="42">
        <v>81.698999999999998</v>
      </c>
      <c r="O79" s="42">
        <v>350.61399999999998</v>
      </c>
      <c r="P79" s="43">
        <v>27.6236</v>
      </c>
      <c r="Q79" s="43">
        <v>15.591233333333333</v>
      </c>
      <c r="R79" s="43">
        <v>11.538268888888888</v>
      </c>
      <c r="S79" s="43">
        <v>28.152333333333331</v>
      </c>
      <c r="T79" s="56">
        <v>2.0854266666666668</v>
      </c>
      <c r="U79" s="42">
        <v>0.55496000000000012</v>
      </c>
      <c r="V79" s="43">
        <v>-3.0627719999999998</v>
      </c>
      <c r="W79" s="88">
        <v>7.2</v>
      </c>
      <c r="X79" s="88">
        <v>70.8</v>
      </c>
      <c r="Y79" s="88">
        <v>7.5</v>
      </c>
      <c r="Z79" s="88">
        <v>21.7</v>
      </c>
      <c r="AA79" s="88"/>
    </row>
    <row r="80" spans="1:27">
      <c r="A80" s="63" t="s">
        <v>139</v>
      </c>
      <c r="B80" s="28" t="s">
        <v>138</v>
      </c>
      <c r="C80" s="34">
        <v>19</v>
      </c>
      <c r="D80" s="34">
        <v>17</v>
      </c>
      <c r="E80" s="34">
        <v>1</v>
      </c>
      <c r="F80" s="34">
        <v>1</v>
      </c>
      <c r="G80" s="34">
        <v>5</v>
      </c>
      <c r="H80" s="21">
        <v>1</v>
      </c>
      <c r="I80" s="21">
        <v>4</v>
      </c>
      <c r="J80" s="102">
        <v>101</v>
      </c>
      <c r="K80" s="102">
        <v>1</v>
      </c>
      <c r="L80" s="125">
        <f t="shared" si="2"/>
        <v>2.0043213737826426</v>
      </c>
      <c r="M80" s="125">
        <f t="shared" si="3"/>
        <v>0</v>
      </c>
      <c r="N80" s="42">
        <v>81.698999999999998</v>
      </c>
      <c r="O80" s="42">
        <v>350.61399999999998</v>
      </c>
      <c r="P80" s="43">
        <v>27.6236</v>
      </c>
      <c r="Q80" s="43">
        <v>15.591233333333333</v>
      </c>
      <c r="R80" s="43">
        <v>11.538268888888888</v>
      </c>
      <c r="S80" s="43">
        <v>28.152333333333331</v>
      </c>
      <c r="T80" s="56">
        <v>2.0854266666666668</v>
      </c>
      <c r="U80" s="42">
        <v>0.55496000000000012</v>
      </c>
      <c r="V80" s="43">
        <v>-3.0627719999999998</v>
      </c>
      <c r="W80" s="88">
        <v>7.2</v>
      </c>
      <c r="X80" s="88">
        <v>70.8</v>
      </c>
      <c r="Y80" s="88">
        <v>7.5</v>
      </c>
      <c r="Z80" s="88">
        <v>21.7</v>
      </c>
      <c r="AA80" s="88"/>
    </row>
    <row r="81" spans="1:27">
      <c r="A81" s="63" t="s">
        <v>139</v>
      </c>
      <c r="B81" s="28" t="s">
        <v>138</v>
      </c>
      <c r="C81" s="34">
        <v>19</v>
      </c>
      <c r="D81" s="34">
        <v>17</v>
      </c>
      <c r="E81" s="34">
        <v>1</v>
      </c>
      <c r="F81" s="34">
        <v>1</v>
      </c>
      <c r="G81" s="34">
        <v>5</v>
      </c>
      <c r="H81" s="21">
        <v>1</v>
      </c>
      <c r="I81" s="21">
        <v>5</v>
      </c>
      <c r="J81" s="102">
        <v>867.85839595221682</v>
      </c>
      <c r="K81" s="102">
        <v>1</v>
      </c>
      <c r="L81" s="125">
        <f t="shared" si="2"/>
        <v>2.9384488693315136</v>
      </c>
      <c r="M81" s="125">
        <f t="shared" si="3"/>
        <v>0</v>
      </c>
      <c r="N81" s="42">
        <v>81.698999999999998</v>
      </c>
      <c r="O81" s="42">
        <v>350.61399999999998</v>
      </c>
      <c r="P81" s="43">
        <v>27.6236</v>
      </c>
      <c r="Q81" s="43">
        <v>15.591233333333333</v>
      </c>
      <c r="R81" s="43">
        <v>11.538268888888888</v>
      </c>
      <c r="S81" s="43">
        <v>28.152333333333331</v>
      </c>
      <c r="T81" s="56">
        <v>2.0854266666666668</v>
      </c>
      <c r="U81" s="42">
        <v>0.55496000000000012</v>
      </c>
      <c r="V81" s="43">
        <v>-3.0627719999999998</v>
      </c>
      <c r="W81" s="88">
        <v>7.2</v>
      </c>
      <c r="X81" s="88">
        <v>70.8</v>
      </c>
      <c r="Y81" s="88">
        <v>7.5</v>
      </c>
      <c r="Z81" s="88">
        <v>21.7</v>
      </c>
      <c r="AA81" s="88"/>
    </row>
    <row r="82" spans="1:27">
      <c r="A82" s="63" t="s">
        <v>140</v>
      </c>
      <c r="B82" s="28" t="s">
        <v>141</v>
      </c>
      <c r="C82" s="34">
        <v>11</v>
      </c>
      <c r="D82" s="34">
        <v>18</v>
      </c>
      <c r="E82" s="34">
        <v>2</v>
      </c>
      <c r="F82" s="34">
        <v>2</v>
      </c>
      <c r="G82" s="34">
        <v>3</v>
      </c>
      <c r="H82" s="21">
        <v>1</v>
      </c>
      <c r="I82" s="21">
        <v>1</v>
      </c>
      <c r="J82" s="102">
        <v>101</v>
      </c>
      <c r="K82" s="102">
        <v>1</v>
      </c>
      <c r="L82" s="125">
        <f t="shared" si="2"/>
        <v>2.0043213737826426</v>
      </c>
      <c r="M82" s="125">
        <f t="shared" si="3"/>
        <v>0</v>
      </c>
      <c r="N82" s="42">
        <v>113.63900000000001</v>
      </c>
      <c r="O82" s="42">
        <v>477.35599999999999</v>
      </c>
      <c r="P82" s="43">
        <v>48.671800000000005</v>
      </c>
      <c r="Q82" s="43">
        <v>15.094999999999999</v>
      </c>
      <c r="R82" s="43">
        <v>11.549064444444443</v>
      </c>
      <c r="S82" s="43">
        <v>27.212666666666667</v>
      </c>
      <c r="T82" s="56">
        <v>2.3103266666666666</v>
      </c>
      <c r="U82" s="42">
        <v>0.7540773333333336</v>
      </c>
      <c r="V82" s="43">
        <v>-2.7215407999999996</v>
      </c>
      <c r="W82" s="88">
        <v>6.7</v>
      </c>
      <c r="X82" s="88">
        <v>68.900000000000006</v>
      </c>
      <c r="Y82" s="88">
        <v>17.5</v>
      </c>
      <c r="Z82" s="88">
        <v>13.6</v>
      </c>
      <c r="AA82" s="88"/>
    </row>
    <row r="83" spans="1:27">
      <c r="A83" s="63" t="s">
        <v>140</v>
      </c>
      <c r="B83" s="28" t="s">
        <v>141</v>
      </c>
      <c r="C83" s="34">
        <v>11</v>
      </c>
      <c r="D83" s="34">
        <v>18</v>
      </c>
      <c r="E83" s="34">
        <v>2</v>
      </c>
      <c r="F83" s="34">
        <v>2</v>
      </c>
      <c r="G83" s="34">
        <v>3</v>
      </c>
      <c r="H83" s="21">
        <v>1</v>
      </c>
      <c r="I83" s="21">
        <v>2</v>
      </c>
      <c r="J83" s="102">
        <v>1</v>
      </c>
      <c r="K83" s="102">
        <v>1</v>
      </c>
      <c r="L83" s="125">
        <f t="shared" si="2"/>
        <v>0</v>
      </c>
      <c r="M83" s="125">
        <f t="shared" si="3"/>
        <v>0</v>
      </c>
      <c r="N83" s="42">
        <v>113.63900000000001</v>
      </c>
      <c r="O83" s="42">
        <v>477.35599999999999</v>
      </c>
      <c r="P83" s="43">
        <v>48.671800000000005</v>
      </c>
      <c r="Q83" s="43">
        <v>15.094999999999999</v>
      </c>
      <c r="R83" s="43">
        <v>11.549064444444443</v>
      </c>
      <c r="S83" s="43">
        <v>27.212666666666667</v>
      </c>
      <c r="T83" s="56">
        <v>2.3103266666666666</v>
      </c>
      <c r="U83" s="42">
        <v>0.7540773333333336</v>
      </c>
      <c r="V83" s="43">
        <v>-2.7215407999999996</v>
      </c>
      <c r="W83" s="88">
        <v>6.7</v>
      </c>
      <c r="X83" s="88">
        <v>68.900000000000006</v>
      </c>
      <c r="Y83" s="88">
        <v>17.5</v>
      </c>
      <c r="Z83" s="88">
        <v>13.6</v>
      </c>
      <c r="AA83" s="88"/>
    </row>
    <row r="84" spans="1:27">
      <c r="A84" s="63" t="s">
        <v>140</v>
      </c>
      <c r="B84" s="28" t="s">
        <v>141</v>
      </c>
      <c r="C84" s="34">
        <v>11</v>
      </c>
      <c r="D84" s="34">
        <v>18</v>
      </c>
      <c r="E84" s="34">
        <v>2</v>
      </c>
      <c r="F84" s="34">
        <v>2</v>
      </c>
      <c r="G84" s="34">
        <v>3</v>
      </c>
      <c r="H84" s="21">
        <v>1</v>
      </c>
      <c r="I84" s="21">
        <v>3</v>
      </c>
      <c r="J84" s="102">
        <v>101</v>
      </c>
      <c r="K84" s="102">
        <v>1</v>
      </c>
      <c r="L84" s="125">
        <f t="shared" si="2"/>
        <v>2.0043213737826426</v>
      </c>
      <c r="M84" s="125">
        <f t="shared" si="3"/>
        <v>0</v>
      </c>
      <c r="N84" s="42">
        <v>113.63900000000001</v>
      </c>
      <c r="O84" s="42">
        <v>477.35599999999999</v>
      </c>
      <c r="P84" s="43">
        <v>48.671800000000005</v>
      </c>
      <c r="Q84" s="43">
        <v>15.094999999999999</v>
      </c>
      <c r="R84" s="43">
        <v>11.549064444444443</v>
      </c>
      <c r="S84" s="43">
        <v>27.212666666666667</v>
      </c>
      <c r="T84" s="56">
        <v>2.3103266666666666</v>
      </c>
      <c r="U84" s="42">
        <v>0.7540773333333336</v>
      </c>
      <c r="V84" s="43">
        <v>-2.7215407999999996</v>
      </c>
      <c r="W84" s="88">
        <v>6.7</v>
      </c>
      <c r="X84" s="88">
        <v>68.900000000000006</v>
      </c>
      <c r="Y84" s="88">
        <v>17.5</v>
      </c>
      <c r="Z84" s="88">
        <v>13.6</v>
      </c>
      <c r="AA84" s="88"/>
    </row>
    <row r="85" spans="1:27">
      <c r="A85" s="63" t="s">
        <v>140</v>
      </c>
      <c r="B85" s="28" t="s">
        <v>141</v>
      </c>
      <c r="C85" s="34">
        <v>11</v>
      </c>
      <c r="D85" s="34">
        <v>18</v>
      </c>
      <c r="E85" s="34">
        <v>2</v>
      </c>
      <c r="F85" s="34">
        <v>2</v>
      </c>
      <c r="G85" s="34">
        <v>3</v>
      </c>
      <c r="H85" s="21">
        <v>1</v>
      </c>
      <c r="I85" s="21">
        <v>4</v>
      </c>
      <c r="J85" s="102">
        <v>1</v>
      </c>
      <c r="K85" s="102">
        <v>1</v>
      </c>
      <c r="L85" s="125">
        <f t="shared" si="2"/>
        <v>0</v>
      </c>
      <c r="M85" s="125">
        <f t="shared" si="3"/>
        <v>0</v>
      </c>
      <c r="N85" s="42">
        <v>113.63900000000001</v>
      </c>
      <c r="O85" s="42">
        <v>477.35599999999999</v>
      </c>
      <c r="P85" s="43">
        <v>48.671800000000005</v>
      </c>
      <c r="Q85" s="43">
        <v>15.094999999999999</v>
      </c>
      <c r="R85" s="43">
        <v>11.549064444444443</v>
      </c>
      <c r="S85" s="43">
        <v>27.212666666666667</v>
      </c>
      <c r="T85" s="56">
        <v>2.3103266666666666</v>
      </c>
      <c r="U85" s="42">
        <v>0.7540773333333336</v>
      </c>
      <c r="V85" s="43">
        <v>-2.7215407999999996</v>
      </c>
      <c r="W85" s="88">
        <v>6.7</v>
      </c>
      <c r="X85" s="88">
        <v>68.900000000000006</v>
      </c>
      <c r="Y85" s="88">
        <v>17.5</v>
      </c>
      <c r="Z85" s="88">
        <v>13.6</v>
      </c>
      <c r="AA85" s="88"/>
    </row>
    <row r="86" spans="1:27">
      <c r="A86" s="63" t="s">
        <v>140</v>
      </c>
      <c r="B86" s="28" t="s">
        <v>141</v>
      </c>
      <c r="C86" s="34">
        <v>11</v>
      </c>
      <c r="D86" s="34">
        <v>18</v>
      </c>
      <c r="E86" s="34">
        <v>2</v>
      </c>
      <c r="F86" s="34">
        <v>2</v>
      </c>
      <c r="G86" s="34">
        <v>3</v>
      </c>
      <c r="H86" s="21">
        <v>1</v>
      </c>
      <c r="I86" s="21">
        <v>5</v>
      </c>
      <c r="J86" s="102">
        <v>1</v>
      </c>
      <c r="K86" s="102">
        <v>1</v>
      </c>
      <c r="L86" s="125">
        <f t="shared" si="2"/>
        <v>0</v>
      </c>
      <c r="M86" s="125">
        <f t="shared" si="3"/>
        <v>0</v>
      </c>
      <c r="N86" s="42">
        <v>113.63900000000001</v>
      </c>
      <c r="O86" s="42">
        <v>477.35599999999999</v>
      </c>
      <c r="P86" s="43">
        <v>48.671800000000005</v>
      </c>
      <c r="Q86" s="43">
        <v>15.094999999999999</v>
      </c>
      <c r="R86" s="43">
        <v>11.549064444444443</v>
      </c>
      <c r="S86" s="43">
        <v>27.212666666666667</v>
      </c>
      <c r="T86" s="56">
        <v>2.3103266666666666</v>
      </c>
      <c r="U86" s="42">
        <v>0.7540773333333336</v>
      </c>
      <c r="V86" s="43">
        <v>-2.7215407999999996</v>
      </c>
      <c r="W86" s="88">
        <v>6.7</v>
      </c>
      <c r="X86" s="88">
        <v>68.900000000000006</v>
      </c>
      <c r="Y86" s="88">
        <v>17.5</v>
      </c>
      <c r="Z86" s="88">
        <v>13.6</v>
      </c>
      <c r="AA86" s="88"/>
    </row>
    <row r="87" spans="1:27">
      <c r="A87" s="63" t="s">
        <v>142</v>
      </c>
      <c r="B87" s="28" t="s">
        <v>141</v>
      </c>
      <c r="C87" s="34">
        <v>12</v>
      </c>
      <c r="D87" s="34">
        <v>19</v>
      </c>
      <c r="E87" s="34">
        <v>1</v>
      </c>
      <c r="F87" s="34">
        <v>2</v>
      </c>
      <c r="G87" s="34">
        <v>3</v>
      </c>
      <c r="H87" s="21">
        <v>1</v>
      </c>
      <c r="I87" s="21">
        <v>1</v>
      </c>
      <c r="J87" s="102">
        <v>101</v>
      </c>
      <c r="K87" s="102">
        <v>1</v>
      </c>
      <c r="L87" s="125">
        <f t="shared" si="2"/>
        <v>2.0043213737826426</v>
      </c>
      <c r="M87" s="125">
        <f t="shared" si="3"/>
        <v>0</v>
      </c>
      <c r="N87" s="42">
        <v>113.901</v>
      </c>
      <c r="O87" s="42">
        <v>477.86399999999998</v>
      </c>
      <c r="P87" s="43">
        <v>48.682200000000002</v>
      </c>
      <c r="Q87" s="43">
        <v>15.077366666666668</v>
      </c>
      <c r="R87" s="43">
        <v>11.536346666666665</v>
      </c>
      <c r="S87" s="43">
        <v>27.205000000000002</v>
      </c>
      <c r="T87" s="56">
        <v>2.3056300000000003</v>
      </c>
      <c r="U87" s="42">
        <v>0.75060622222222217</v>
      </c>
      <c r="V87" s="43">
        <v>-2.7254887999999999</v>
      </c>
      <c r="W87" s="88">
        <v>6.7</v>
      </c>
      <c r="X87" s="88">
        <v>68.900000000000006</v>
      </c>
      <c r="Y87" s="88">
        <v>17.5</v>
      </c>
      <c r="Z87" s="88">
        <v>13.6</v>
      </c>
      <c r="AA87" s="88"/>
    </row>
    <row r="88" spans="1:27">
      <c r="A88" s="63" t="s">
        <v>142</v>
      </c>
      <c r="B88" s="28" t="s">
        <v>141</v>
      </c>
      <c r="C88" s="34">
        <v>12</v>
      </c>
      <c r="D88" s="34">
        <v>19</v>
      </c>
      <c r="E88" s="34">
        <v>1</v>
      </c>
      <c r="F88" s="34">
        <v>2</v>
      </c>
      <c r="G88" s="34">
        <v>3</v>
      </c>
      <c r="H88" s="21">
        <v>1</v>
      </c>
      <c r="I88" s="21">
        <v>2</v>
      </c>
      <c r="J88" s="102">
        <v>101</v>
      </c>
      <c r="K88" s="102">
        <v>1</v>
      </c>
      <c r="L88" s="125">
        <f t="shared" si="2"/>
        <v>2.0043213737826426</v>
      </c>
      <c r="M88" s="125">
        <f t="shared" si="3"/>
        <v>0</v>
      </c>
      <c r="N88" s="42">
        <v>113.901</v>
      </c>
      <c r="O88" s="42">
        <v>477.86399999999998</v>
      </c>
      <c r="P88" s="43">
        <v>48.682200000000002</v>
      </c>
      <c r="Q88" s="43">
        <v>15.077366666666668</v>
      </c>
      <c r="R88" s="43">
        <v>11.536346666666665</v>
      </c>
      <c r="S88" s="43">
        <v>27.205000000000002</v>
      </c>
      <c r="T88" s="56">
        <v>2.3056300000000003</v>
      </c>
      <c r="U88" s="42">
        <v>0.75060622222222217</v>
      </c>
      <c r="V88" s="43">
        <v>-2.7254887999999999</v>
      </c>
      <c r="W88" s="88">
        <v>6.7</v>
      </c>
      <c r="X88" s="88">
        <v>68.900000000000006</v>
      </c>
      <c r="Y88" s="88">
        <v>17.5</v>
      </c>
      <c r="Z88" s="88">
        <v>13.6</v>
      </c>
      <c r="AA88" s="88"/>
    </row>
    <row r="89" spans="1:27">
      <c r="A89" s="63" t="s">
        <v>142</v>
      </c>
      <c r="B89" s="28" t="s">
        <v>141</v>
      </c>
      <c r="C89" s="34">
        <v>12</v>
      </c>
      <c r="D89" s="34">
        <v>19</v>
      </c>
      <c r="E89" s="34">
        <v>1</v>
      </c>
      <c r="F89" s="34">
        <v>2</v>
      </c>
      <c r="G89" s="34">
        <v>3</v>
      </c>
      <c r="H89" s="21">
        <v>1</v>
      </c>
      <c r="I89" s="21">
        <v>3</v>
      </c>
      <c r="J89" s="102">
        <v>1</v>
      </c>
      <c r="K89" s="102">
        <v>1</v>
      </c>
      <c r="L89" s="125">
        <f t="shared" si="2"/>
        <v>0</v>
      </c>
      <c r="M89" s="125">
        <f t="shared" si="3"/>
        <v>0</v>
      </c>
      <c r="N89" s="42">
        <v>113.901</v>
      </c>
      <c r="O89" s="42">
        <v>477.86399999999998</v>
      </c>
      <c r="P89" s="43">
        <v>48.682200000000002</v>
      </c>
      <c r="Q89" s="43">
        <v>15.077366666666668</v>
      </c>
      <c r="R89" s="43">
        <v>11.536346666666665</v>
      </c>
      <c r="S89" s="43">
        <v>27.205000000000002</v>
      </c>
      <c r="T89" s="56">
        <v>2.3056300000000003</v>
      </c>
      <c r="U89" s="42">
        <v>0.75060622222222217</v>
      </c>
      <c r="V89" s="43">
        <v>-2.7254887999999999</v>
      </c>
      <c r="W89" s="88">
        <v>6.7</v>
      </c>
      <c r="X89" s="88">
        <v>68.900000000000006</v>
      </c>
      <c r="Y89" s="88">
        <v>17.5</v>
      </c>
      <c r="Z89" s="88">
        <v>13.6</v>
      </c>
      <c r="AA89" s="88"/>
    </row>
    <row r="90" spans="1:27">
      <c r="A90" s="63" t="s">
        <v>142</v>
      </c>
      <c r="B90" s="28" t="s">
        <v>141</v>
      </c>
      <c r="C90" s="34">
        <v>12</v>
      </c>
      <c r="D90" s="34">
        <v>19</v>
      </c>
      <c r="E90" s="34">
        <v>1</v>
      </c>
      <c r="F90" s="34">
        <v>2</v>
      </c>
      <c r="G90" s="34">
        <v>3</v>
      </c>
      <c r="H90" s="21">
        <v>1</v>
      </c>
      <c r="I90" s="21">
        <v>4</v>
      </c>
      <c r="J90" s="102">
        <v>101</v>
      </c>
      <c r="K90" s="102">
        <v>1</v>
      </c>
      <c r="L90" s="125">
        <f t="shared" si="2"/>
        <v>2.0043213737826426</v>
      </c>
      <c r="M90" s="125">
        <f t="shared" si="3"/>
        <v>0</v>
      </c>
      <c r="N90" s="42">
        <v>113.901</v>
      </c>
      <c r="O90" s="42">
        <v>477.86399999999998</v>
      </c>
      <c r="P90" s="43">
        <v>48.682200000000002</v>
      </c>
      <c r="Q90" s="43">
        <v>15.077366666666668</v>
      </c>
      <c r="R90" s="43">
        <v>11.536346666666665</v>
      </c>
      <c r="S90" s="43">
        <v>27.205000000000002</v>
      </c>
      <c r="T90" s="56">
        <v>2.3056300000000003</v>
      </c>
      <c r="U90" s="42">
        <v>0.75060622222222217</v>
      </c>
      <c r="V90" s="43">
        <v>-2.7254887999999999</v>
      </c>
      <c r="W90" s="88">
        <v>6.7</v>
      </c>
      <c r="X90" s="88">
        <v>68.900000000000006</v>
      </c>
      <c r="Y90" s="88">
        <v>17.5</v>
      </c>
      <c r="Z90" s="88">
        <v>13.6</v>
      </c>
      <c r="AA90" s="88"/>
    </row>
    <row r="91" spans="1:27">
      <c r="A91" s="63" t="s">
        <v>142</v>
      </c>
      <c r="B91" s="28" t="s">
        <v>141</v>
      </c>
      <c r="C91" s="34">
        <v>12</v>
      </c>
      <c r="D91" s="34">
        <v>19</v>
      </c>
      <c r="E91" s="34">
        <v>1</v>
      </c>
      <c r="F91" s="34">
        <v>2</v>
      </c>
      <c r="G91" s="34">
        <v>3</v>
      </c>
      <c r="H91" s="21">
        <v>1</v>
      </c>
      <c r="I91" s="21">
        <v>5</v>
      </c>
      <c r="J91" s="102">
        <v>1</v>
      </c>
      <c r="K91" s="102">
        <v>1</v>
      </c>
      <c r="L91" s="125">
        <f t="shared" si="2"/>
        <v>0</v>
      </c>
      <c r="M91" s="125">
        <f t="shared" si="3"/>
        <v>0</v>
      </c>
      <c r="N91" s="42">
        <v>113.901</v>
      </c>
      <c r="O91" s="42">
        <v>477.86399999999998</v>
      </c>
      <c r="P91" s="43">
        <v>48.682200000000002</v>
      </c>
      <c r="Q91" s="43">
        <v>15.077366666666668</v>
      </c>
      <c r="R91" s="43">
        <v>11.536346666666665</v>
      </c>
      <c r="S91" s="43">
        <v>27.205000000000002</v>
      </c>
      <c r="T91" s="56">
        <v>2.3056300000000003</v>
      </c>
      <c r="U91" s="42">
        <v>0.75060622222222217</v>
      </c>
      <c r="V91" s="43">
        <v>-2.7254887999999999</v>
      </c>
      <c r="W91" s="88">
        <v>6.7</v>
      </c>
      <c r="X91" s="88">
        <v>68.900000000000006</v>
      </c>
      <c r="Y91" s="88">
        <v>17.5</v>
      </c>
      <c r="Z91" s="88">
        <v>13.6</v>
      </c>
      <c r="AA91" s="88"/>
    </row>
    <row r="92" spans="1:27">
      <c r="A92" s="63" t="s">
        <v>143</v>
      </c>
      <c r="B92" s="66" t="s">
        <v>144</v>
      </c>
      <c r="C92" s="34">
        <v>2</v>
      </c>
      <c r="D92" s="34">
        <v>20</v>
      </c>
      <c r="E92" s="34">
        <v>2</v>
      </c>
      <c r="F92" s="34">
        <v>2</v>
      </c>
      <c r="G92" s="34">
        <v>3</v>
      </c>
      <c r="H92" s="21">
        <v>1</v>
      </c>
      <c r="I92" s="21">
        <v>1</v>
      </c>
      <c r="J92" s="102">
        <v>1</v>
      </c>
      <c r="K92" s="102">
        <v>1</v>
      </c>
      <c r="L92" s="125">
        <f t="shared" si="2"/>
        <v>0</v>
      </c>
      <c r="M92" s="125">
        <f t="shared" si="3"/>
        <v>0</v>
      </c>
      <c r="N92" s="42">
        <v>149.96199999999999</v>
      </c>
      <c r="O92" s="42">
        <v>456.57100000000003</v>
      </c>
      <c r="P92" s="43">
        <v>20.5427</v>
      </c>
      <c r="Q92" s="43">
        <v>17.137</v>
      </c>
      <c r="R92" s="43">
        <v>13.588455555555555</v>
      </c>
      <c r="S92" s="43">
        <v>29.330333333333332</v>
      </c>
      <c r="T92" s="56">
        <v>4.6124999999999998</v>
      </c>
      <c r="U92" s="42">
        <v>3.0782911111111111</v>
      </c>
      <c r="V92" s="43">
        <v>-0.50531600000000021</v>
      </c>
      <c r="W92" s="88">
        <v>7</v>
      </c>
      <c r="X92" s="88">
        <v>73.2</v>
      </c>
      <c r="Y92" s="88">
        <v>12.5</v>
      </c>
      <c r="Z92" s="88">
        <v>14.3</v>
      </c>
      <c r="AA92" s="88"/>
    </row>
    <row r="93" spans="1:27">
      <c r="A93" s="63" t="s">
        <v>143</v>
      </c>
      <c r="B93" s="66" t="s">
        <v>144</v>
      </c>
      <c r="C93" s="34">
        <v>2</v>
      </c>
      <c r="D93" s="34">
        <v>20</v>
      </c>
      <c r="E93" s="34">
        <v>2</v>
      </c>
      <c r="F93" s="34">
        <v>2</v>
      </c>
      <c r="G93" s="34">
        <v>3</v>
      </c>
      <c r="H93" s="21">
        <v>1</v>
      </c>
      <c r="I93" s="21">
        <v>2</v>
      </c>
      <c r="J93" s="102">
        <v>405.3942085572391</v>
      </c>
      <c r="K93" s="102">
        <v>1</v>
      </c>
      <c r="L93" s="125">
        <f t="shared" si="2"/>
        <v>2.6078775400905885</v>
      </c>
      <c r="M93" s="125">
        <f t="shared" si="3"/>
        <v>0</v>
      </c>
      <c r="N93" s="42">
        <v>149.96199999999999</v>
      </c>
      <c r="O93" s="42">
        <v>456.57100000000003</v>
      </c>
      <c r="P93" s="43">
        <v>20.5427</v>
      </c>
      <c r="Q93" s="43">
        <v>17.137</v>
      </c>
      <c r="R93" s="43">
        <v>13.588455555555555</v>
      </c>
      <c r="S93" s="43">
        <v>29.330333333333332</v>
      </c>
      <c r="T93" s="56">
        <v>4.6124999999999998</v>
      </c>
      <c r="U93" s="42">
        <v>3.0782911111111111</v>
      </c>
      <c r="V93" s="43">
        <v>-0.50531600000000021</v>
      </c>
      <c r="W93" s="88">
        <v>7</v>
      </c>
      <c r="X93" s="88">
        <v>73.2</v>
      </c>
      <c r="Y93" s="88">
        <v>12.5</v>
      </c>
      <c r="Z93" s="88">
        <v>14.3</v>
      </c>
      <c r="AA93" s="88"/>
    </row>
    <row r="94" spans="1:27">
      <c r="A94" s="63" t="s">
        <v>143</v>
      </c>
      <c r="B94" s="66" t="s">
        <v>144</v>
      </c>
      <c r="C94" s="34">
        <v>2</v>
      </c>
      <c r="D94" s="34">
        <v>20</v>
      </c>
      <c r="E94" s="34">
        <v>2</v>
      </c>
      <c r="F94" s="34">
        <v>2</v>
      </c>
      <c r="G94" s="34">
        <v>3</v>
      </c>
      <c r="H94" s="21">
        <v>1</v>
      </c>
      <c r="I94" s="21">
        <v>3</v>
      </c>
      <c r="J94" s="102">
        <v>2593.0181701683</v>
      </c>
      <c r="K94" s="102">
        <v>1</v>
      </c>
      <c r="L94" s="125">
        <f t="shared" si="2"/>
        <v>3.4138055600305082</v>
      </c>
      <c r="M94" s="125">
        <f t="shared" si="3"/>
        <v>0</v>
      </c>
      <c r="N94" s="42">
        <v>149.96199999999999</v>
      </c>
      <c r="O94" s="42">
        <v>456.57100000000003</v>
      </c>
      <c r="P94" s="43">
        <v>20.5427</v>
      </c>
      <c r="Q94" s="43">
        <v>17.137</v>
      </c>
      <c r="R94" s="43">
        <v>13.588455555555555</v>
      </c>
      <c r="S94" s="43">
        <v>29.330333333333332</v>
      </c>
      <c r="T94" s="56">
        <v>4.6124999999999998</v>
      </c>
      <c r="U94" s="42">
        <v>3.0782911111111111</v>
      </c>
      <c r="V94" s="43">
        <v>-0.50531600000000021</v>
      </c>
      <c r="W94" s="88">
        <v>7</v>
      </c>
      <c r="X94" s="88">
        <v>73.2</v>
      </c>
      <c r="Y94" s="88">
        <v>12.5</v>
      </c>
      <c r="Z94" s="88">
        <v>14.3</v>
      </c>
      <c r="AA94" s="88"/>
    </row>
    <row r="95" spans="1:27">
      <c r="A95" s="63" t="s">
        <v>143</v>
      </c>
      <c r="B95" s="66" t="s">
        <v>144</v>
      </c>
      <c r="C95" s="34">
        <v>2</v>
      </c>
      <c r="D95" s="34">
        <v>20</v>
      </c>
      <c r="E95" s="34">
        <v>2</v>
      </c>
      <c r="F95" s="34">
        <v>2</v>
      </c>
      <c r="G95" s="34">
        <v>3</v>
      </c>
      <c r="H95" s="21">
        <v>1</v>
      </c>
      <c r="I95" s="21">
        <v>4</v>
      </c>
      <c r="J95" s="102">
        <v>3302.8921014745583</v>
      </c>
      <c r="K95" s="102">
        <v>1</v>
      </c>
      <c r="L95" s="125">
        <f t="shared" si="2"/>
        <v>3.5188943864375237</v>
      </c>
      <c r="M95" s="125">
        <f t="shared" si="3"/>
        <v>0</v>
      </c>
      <c r="N95" s="42">
        <v>149.96199999999999</v>
      </c>
      <c r="O95" s="42">
        <v>456.57100000000003</v>
      </c>
      <c r="P95" s="43">
        <v>20.5427</v>
      </c>
      <c r="Q95" s="43">
        <v>17.137</v>
      </c>
      <c r="R95" s="43">
        <v>13.588455555555555</v>
      </c>
      <c r="S95" s="43">
        <v>29.330333333333332</v>
      </c>
      <c r="T95" s="56">
        <v>4.6124999999999998</v>
      </c>
      <c r="U95" s="42">
        <v>3.0782911111111111</v>
      </c>
      <c r="V95" s="43">
        <v>-0.50531600000000021</v>
      </c>
      <c r="W95" s="88">
        <v>7</v>
      </c>
      <c r="X95" s="88">
        <v>73.2</v>
      </c>
      <c r="Y95" s="88">
        <v>12.5</v>
      </c>
      <c r="Z95" s="88">
        <v>14.3</v>
      </c>
      <c r="AA95" s="88"/>
    </row>
    <row r="96" spans="1:27">
      <c r="A96" s="63" t="s">
        <v>143</v>
      </c>
      <c r="B96" s="66" t="s">
        <v>144</v>
      </c>
      <c r="C96" s="34">
        <v>2</v>
      </c>
      <c r="D96" s="34">
        <v>20</v>
      </c>
      <c r="E96" s="34">
        <v>2</v>
      </c>
      <c r="F96" s="34">
        <v>2</v>
      </c>
      <c r="G96" s="34">
        <v>3</v>
      </c>
      <c r="H96" s="21">
        <v>1</v>
      </c>
      <c r="I96" s="21">
        <v>5</v>
      </c>
      <c r="J96" s="102">
        <v>224.48536048952576</v>
      </c>
      <c r="K96" s="102">
        <v>1</v>
      </c>
      <c r="L96" s="125">
        <f t="shared" si="2"/>
        <v>2.3511880243330086</v>
      </c>
      <c r="M96" s="125">
        <f t="shared" si="3"/>
        <v>0</v>
      </c>
      <c r="N96" s="42">
        <v>149.96199999999999</v>
      </c>
      <c r="O96" s="42">
        <v>456.57100000000003</v>
      </c>
      <c r="P96" s="43">
        <v>20.5427</v>
      </c>
      <c r="Q96" s="43">
        <v>17.137</v>
      </c>
      <c r="R96" s="43">
        <v>13.588455555555555</v>
      </c>
      <c r="S96" s="43">
        <v>29.330333333333332</v>
      </c>
      <c r="T96" s="56">
        <v>4.6124999999999998</v>
      </c>
      <c r="U96" s="42">
        <v>3.0782911111111111</v>
      </c>
      <c r="V96" s="43">
        <v>-0.50531600000000021</v>
      </c>
      <c r="W96" s="88">
        <v>7</v>
      </c>
      <c r="X96" s="88">
        <v>73.2</v>
      </c>
      <c r="Y96" s="88">
        <v>12.5</v>
      </c>
      <c r="Z96" s="88">
        <v>14.3</v>
      </c>
      <c r="AA96" s="88"/>
    </row>
    <row r="97" spans="1:27">
      <c r="A97" s="63" t="s">
        <v>145</v>
      </c>
      <c r="B97" s="66" t="s">
        <v>144</v>
      </c>
      <c r="C97" s="34">
        <v>3</v>
      </c>
      <c r="D97" s="34">
        <v>21</v>
      </c>
      <c r="E97" s="34">
        <v>1</v>
      </c>
      <c r="F97" s="34">
        <v>2</v>
      </c>
      <c r="G97" s="34">
        <v>3</v>
      </c>
      <c r="H97" s="21">
        <v>1</v>
      </c>
      <c r="I97" s="21">
        <v>1</v>
      </c>
      <c r="J97" s="102">
        <v>3936.3048725773124</v>
      </c>
      <c r="K97" s="102">
        <v>1</v>
      </c>
      <c r="L97" s="125">
        <f t="shared" si="2"/>
        <v>3.59508872780565</v>
      </c>
      <c r="M97" s="125">
        <f t="shared" si="3"/>
        <v>0</v>
      </c>
      <c r="N97" s="42">
        <v>143.886</v>
      </c>
      <c r="O97" s="42">
        <v>437.82499999999999</v>
      </c>
      <c r="P97" s="43">
        <v>20.102799999999998</v>
      </c>
      <c r="Q97" s="43">
        <v>17.262333333333334</v>
      </c>
      <c r="R97" s="43">
        <v>13.649677777777777</v>
      </c>
      <c r="S97" s="43">
        <v>29.394333333333332</v>
      </c>
      <c r="T97" s="56">
        <v>4.5806666666666667</v>
      </c>
      <c r="U97" s="42">
        <v>3.0428322222222222</v>
      </c>
      <c r="V97" s="43">
        <v>-0.54392199999999991</v>
      </c>
      <c r="W97" s="88">
        <v>7</v>
      </c>
      <c r="X97" s="88">
        <v>73.2</v>
      </c>
      <c r="Y97" s="88">
        <v>12.5</v>
      </c>
      <c r="Z97" s="88">
        <v>14.3</v>
      </c>
      <c r="AA97" s="88"/>
    </row>
    <row r="98" spans="1:27">
      <c r="A98" s="63" t="s">
        <v>145</v>
      </c>
      <c r="B98" s="66" t="s">
        <v>144</v>
      </c>
      <c r="C98" s="34">
        <v>3</v>
      </c>
      <c r="D98" s="34">
        <v>21</v>
      </c>
      <c r="E98" s="34">
        <v>1</v>
      </c>
      <c r="F98" s="34">
        <v>2</v>
      </c>
      <c r="G98" s="34">
        <v>3</v>
      </c>
      <c r="H98" s="21">
        <v>1</v>
      </c>
      <c r="I98" s="21">
        <v>2</v>
      </c>
      <c r="J98" s="102">
        <v>1</v>
      </c>
      <c r="K98" s="102">
        <v>1</v>
      </c>
      <c r="L98" s="125">
        <f t="shared" si="2"/>
        <v>0</v>
      </c>
      <c r="M98" s="125">
        <f t="shared" si="3"/>
        <v>0</v>
      </c>
      <c r="N98" s="42">
        <v>143.886</v>
      </c>
      <c r="O98" s="42">
        <v>437.82499999999999</v>
      </c>
      <c r="P98" s="43">
        <v>20.102799999999998</v>
      </c>
      <c r="Q98" s="43">
        <v>17.262333333333334</v>
      </c>
      <c r="R98" s="43">
        <v>13.649677777777777</v>
      </c>
      <c r="S98" s="43">
        <v>29.394333333333332</v>
      </c>
      <c r="T98" s="56">
        <v>4.5806666666666667</v>
      </c>
      <c r="U98" s="42">
        <v>3.0428322222222222</v>
      </c>
      <c r="V98" s="43">
        <v>-0.54392199999999991</v>
      </c>
      <c r="W98" s="88">
        <v>7</v>
      </c>
      <c r="X98" s="88">
        <v>73.2</v>
      </c>
      <c r="Y98" s="88">
        <v>12.5</v>
      </c>
      <c r="Z98" s="88">
        <v>14.3</v>
      </c>
      <c r="AA98" s="88"/>
    </row>
    <row r="99" spans="1:27">
      <c r="A99" s="63" t="s">
        <v>145</v>
      </c>
      <c r="B99" s="66" t="s">
        <v>144</v>
      </c>
      <c r="C99" s="34">
        <v>3</v>
      </c>
      <c r="D99" s="34">
        <v>21</v>
      </c>
      <c r="E99" s="34">
        <v>1</v>
      </c>
      <c r="F99" s="34">
        <v>2</v>
      </c>
      <c r="G99" s="34">
        <v>3</v>
      </c>
      <c r="H99" s="21">
        <v>1</v>
      </c>
      <c r="I99" s="21">
        <v>3</v>
      </c>
      <c r="J99" s="102">
        <v>101</v>
      </c>
      <c r="K99" s="102">
        <v>1</v>
      </c>
      <c r="L99" s="125">
        <f t="shared" si="2"/>
        <v>2.0043213737826426</v>
      </c>
      <c r="M99" s="125">
        <f t="shared" si="3"/>
        <v>0</v>
      </c>
      <c r="N99" s="42">
        <v>143.886</v>
      </c>
      <c r="O99" s="42">
        <v>437.82499999999999</v>
      </c>
      <c r="P99" s="43">
        <v>20.102799999999998</v>
      </c>
      <c r="Q99" s="43">
        <v>17.262333333333334</v>
      </c>
      <c r="R99" s="43">
        <v>13.649677777777777</v>
      </c>
      <c r="S99" s="43">
        <v>29.394333333333332</v>
      </c>
      <c r="T99" s="56">
        <v>4.5806666666666667</v>
      </c>
      <c r="U99" s="42">
        <v>3.0428322222222222</v>
      </c>
      <c r="V99" s="43">
        <v>-0.54392199999999991</v>
      </c>
      <c r="W99" s="88">
        <v>7</v>
      </c>
      <c r="X99" s="88">
        <v>73.2</v>
      </c>
      <c r="Y99" s="88">
        <v>12.5</v>
      </c>
      <c r="Z99" s="88">
        <v>14.3</v>
      </c>
      <c r="AA99" s="88"/>
    </row>
    <row r="100" spans="1:27">
      <c r="A100" s="63" t="s">
        <v>145</v>
      </c>
      <c r="B100" s="66" t="s">
        <v>144</v>
      </c>
      <c r="C100" s="34">
        <v>3</v>
      </c>
      <c r="D100" s="34">
        <v>21</v>
      </c>
      <c r="E100" s="34">
        <v>1</v>
      </c>
      <c r="F100" s="34">
        <v>2</v>
      </c>
      <c r="G100" s="34">
        <v>3</v>
      </c>
      <c r="H100" s="21">
        <v>1</v>
      </c>
      <c r="I100" s="21">
        <v>4</v>
      </c>
      <c r="J100" s="102">
        <v>1</v>
      </c>
      <c r="K100" s="102">
        <v>1</v>
      </c>
      <c r="L100" s="125">
        <f t="shared" si="2"/>
        <v>0</v>
      </c>
      <c r="M100" s="125">
        <f t="shared" si="3"/>
        <v>0</v>
      </c>
      <c r="N100" s="42">
        <v>143.886</v>
      </c>
      <c r="O100" s="42">
        <v>437.82499999999999</v>
      </c>
      <c r="P100" s="43">
        <v>20.102799999999998</v>
      </c>
      <c r="Q100" s="43">
        <v>17.262333333333334</v>
      </c>
      <c r="R100" s="43">
        <v>13.649677777777777</v>
      </c>
      <c r="S100" s="43">
        <v>29.394333333333332</v>
      </c>
      <c r="T100" s="56">
        <v>4.5806666666666667</v>
      </c>
      <c r="U100" s="42">
        <v>3.0428322222222222</v>
      </c>
      <c r="V100" s="43">
        <v>-0.54392199999999991</v>
      </c>
      <c r="W100" s="88">
        <v>7</v>
      </c>
      <c r="X100" s="88">
        <v>73.2</v>
      </c>
      <c r="Y100" s="88">
        <v>12.5</v>
      </c>
      <c r="Z100" s="88">
        <v>14.3</v>
      </c>
      <c r="AA100" s="88"/>
    </row>
    <row r="101" spans="1:27">
      <c r="A101" s="63" t="s">
        <v>145</v>
      </c>
      <c r="B101" s="66" t="s">
        <v>144</v>
      </c>
      <c r="C101" s="34">
        <v>3</v>
      </c>
      <c r="D101" s="34">
        <v>21</v>
      </c>
      <c r="E101" s="34">
        <v>1</v>
      </c>
      <c r="F101" s="34">
        <v>2</v>
      </c>
      <c r="G101" s="34">
        <v>3</v>
      </c>
      <c r="H101" s="21">
        <v>1</v>
      </c>
      <c r="I101" s="21">
        <v>5</v>
      </c>
      <c r="J101" s="102">
        <v>2189.0168218959711</v>
      </c>
      <c r="K101" s="102">
        <v>1548.5996967952979</v>
      </c>
      <c r="L101" s="125">
        <f t="shared" si="2"/>
        <v>3.3402490989953071</v>
      </c>
      <c r="M101" s="125">
        <f t="shared" si="3"/>
        <v>3.1899391698957795</v>
      </c>
      <c r="N101" s="42">
        <v>143.886</v>
      </c>
      <c r="O101" s="42">
        <v>437.82499999999999</v>
      </c>
      <c r="P101" s="43">
        <v>20.102799999999998</v>
      </c>
      <c r="Q101" s="43">
        <v>17.262333333333334</v>
      </c>
      <c r="R101" s="43">
        <v>13.649677777777777</v>
      </c>
      <c r="S101" s="43">
        <v>29.394333333333332</v>
      </c>
      <c r="T101" s="56">
        <v>4.5806666666666667</v>
      </c>
      <c r="U101" s="42">
        <v>3.0428322222222222</v>
      </c>
      <c r="V101" s="43">
        <v>-0.54392199999999991</v>
      </c>
      <c r="W101" s="88">
        <v>7</v>
      </c>
      <c r="X101" s="88">
        <v>73.2</v>
      </c>
      <c r="Y101" s="88">
        <v>12.5</v>
      </c>
      <c r="Z101" s="88">
        <v>14.3</v>
      </c>
      <c r="AA101" s="88"/>
    </row>
    <row r="102" spans="1:27">
      <c r="A102" s="63" t="s">
        <v>115</v>
      </c>
      <c r="B102" s="63" t="s">
        <v>116</v>
      </c>
      <c r="C102" s="67">
        <v>4</v>
      </c>
      <c r="D102" s="67">
        <v>22</v>
      </c>
      <c r="E102" s="67">
        <v>1</v>
      </c>
      <c r="F102" s="34">
        <v>3</v>
      </c>
      <c r="G102" s="34">
        <v>2</v>
      </c>
      <c r="H102" s="21">
        <v>2</v>
      </c>
      <c r="I102" s="21">
        <v>1</v>
      </c>
      <c r="J102" s="104">
        <v>1</v>
      </c>
      <c r="K102" s="102">
        <v>1</v>
      </c>
      <c r="L102" s="125">
        <f t="shared" si="2"/>
        <v>0</v>
      </c>
      <c r="M102" s="125">
        <f t="shared" si="3"/>
        <v>0</v>
      </c>
      <c r="N102" s="42">
        <v>112.76300000000001</v>
      </c>
      <c r="O102" s="42">
        <v>540.322</v>
      </c>
      <c r="P102" s="43">
        <v>43.343599999999995</v>
      </c>
      <c r="Q102" s="43">
        <v>14.326666666666666</v>
      </c>
      <c r="R102" s="43">
        <v>10.506705044444445</v>
      </c>
      <c r="S102" s="43">
        <v>27.167000000000002</v>
      </c>
      <c r="T102" s="56">
        <v>4.8818000000000001</v>
      </c>
      <c r="U102" s="42">
        <v>0.67012111111111095</v>
      </c>
      <c r="V102" s="43">
        <v>-2.2623820000000001</v>
      </c>
      <c r="W102" s="88">
        <v>7.2</v>
      </c>
      <c r="X102" s="88">
        <v>68.599999999999994</v>
      </c>
      <c r="Y102" s="88">
        <v>23.5</v>
      </c>
      <c r="Z102" s="88">
        <v>11.4</v>
      </c>
      <c r="AA102" s="88"/>
    </row>
    <row r="103" spans="1:27">
      <c r="A103" s="63" t="s">
        <v>115</v>
      </c>
      <c r="B103" s="63" t="s">
        <v>116</v>
      </c>
      <c r="C103" s="67">
        <v>4</v>
      </c>
      <c r="D103" s="67">
        <v>22</v>
      </c>
      <c r="E103" s="67">
        <v>1</v>
      </c>
      <c r="F103" s="34">
        <v>3</v>
      </c>
      <c r="G103" s="34">
        <v>2</v>
      </c>
      <c r="H103" s="21">
        <v>2</v>
      </c>
      <c r="I103" s="21">
        <v>2</v>
      </c>
      <c r="J103" s="104">
        <v>1</v>
      </c>
      <c r="K103" s="102">
        <v>1</v>
      </c>
      <c r="L103" s="125">
        <f t="shared" si="2"/>
        <v>0</v>
      </c>
      <c r="M103" s="125">
        <f t="shared" si="3"/>
        <v>0</v>
      </c>
      <c r="N103" s="42">
        <v>112.76300000000001</v>
      </c>
      <c r="O103" s="42">
        <v>540.322</v>
      </c>
      <c r="P103" s="43">
        <v>43.343599999999995</v>
      </c>
      <c r="Q103" s="43">
        <v>14.326666666666666</v>
      </c>
      <c r="R103" s="43">
        <v>10.506705044444445</v>
      </c>
      <c r="S103" s="43">
        <v>27.167000000000002</v>
      </c>
      <c r="T103" s="56">
        <v>4.8818000000000001</v>
      </c>
      <c r="U103" s="42">
        <v>0.67012111111111095</v>
      </c>
      <c r="V103" s="43">
        <v>-2.2623820000000001</v>
      </c>
      <c r="W103" s="88">
        <v>7.2</v>
      </c>
      <c r="X103" s="88">
        <v>68.599999999999994</v>
      </c>
      <c r="Y103" s="88">
        <v>23.5</v>
      </c>
      <c r="Z103" s="88">
        <v>11.4</v>
      </c>
      <c r="AA103" s="88"/>
    </row>
    <row r="104" spans="1:27">
      <c r="A104" s="63" t="s">
        <v>115</v>
      </c>
      <c r="B104" s="63" t="s">
        <v>116</v>
      </c>
      <c r="C104" s="67">
        <v>4</v>
      </c>
      <c r="D104" s="67">
        <v>22</v>
      </c>
      <c r="E104" s="67">
        <v>1</v>
      </c>
      <c r="F104" s="34">
        <v>3</v>
      </c>
      <c r="G104" s="34">
        <v>2</v>
      </c>
      <c r="H104" s="21">
        <v>2</v>
      </c>
      <c r="I104" s="21">
        <v>3</v>
      </c>
      <c r="J104" s="104">
        <v>1</v>
      </c>
      <c r="K104" s="102">
        <v>567.99729624110375</v>
      </c>
      <c r="L104" s="125">
        <f t="shared" si="2"/>
        <v>0</v>
      </c>
      <c r="M104" s="125">
        <f t="shared" si="3"/>
        <v>2.7543462684040403</v>
      </c>
      <c r="N104" s="42">
        <v>112.76300000000001</v>
      </c>
      <c r="O104" s="42">
        <v>540.322</v>
      </c>
      <c r="P104" s="43">
        <v>43.343599999999995</v>
      </c>
      <c r="Q104" s="43">
        <v>14.326666666666666</v>
      </c>
      <c r="R104" s="43">
        <v>10.506705044444445</v>
      </c>
      <c r="S104" s="43">
        <v>27.167000000000002</v>
      </c>
      <c r="T104" s="56">
        <v>4.8818000000000001</v>
      </c>
      <c r="U104" s="42">
        <v>0.67012111111111095</v>
      </c>
      <c r="V104" s="43">
        <v>-2.2623820000000001</v>
      </c>
      <c r="W104" s="88">
        <v>7.2</v>
      </c>
      <c r="X104" s="88">
        <v>68.599999999999994</v>
      </c>
      <c r="Y104" s="88">
        <v>23.5</v>
      </c>
      <c r="Z104" s="88">
        <v>11.4</v>
      </c>
      <c r="AA104" s="88"/>
    </row>
    <row r="105" spans="1:27">
      <c r="A105" s="63" t="s">
        <v>115</v>
      </c>
      <c r="B105" s="63" t="s">
        <v>116</v>
      </c>
      <c r="C105" s="67">
        <v>4</v>
      </c>
      <c r="D105" s="67">
        <v>22</v>
      </c>
      <c r="E105" s="67">
        <v>1</v>
      </c>
      <c r="F105" s="34">
        <v>3</v>
      </c>
      <c r="G105" s="34">
        <v>2</v>
      </c>
      <c r="H105" s="21">
        <v>2</v>
      </c>
      <c r="I105" s="21">
        <v>4</v>
      </c>
      <c r="J105" s="71">
        <v>101</v>
      </c>
      <c r="K105" s="102">
        <v>815.12734863634466</v>
      </c>
      <c r="L105" s="125">
        <f t="shared" si="2"/>
        <v>2.0043213737826426</v>
      </c>
      <c r="M105" s="125">
        <f t="shared" si="3"/>
        <v>2.911225464555292</v>
      </c>
      <c r="N105" s="42">
        <v>112.76300000000001</v>
      </c>
      <c r="O105" s="42">
        <v>540.322</v>
      </c>
      <c r="P105" s="43">
        <v>43.343599999999995</v>
      </c>
      <c r="Q105" s="43">
        <v>14.326666666666666</v>
      </c>
      <c r="R105" s="43">
        <v>10.506705044444445</v>
      </c>
      <c r="S105" s="43">
        <v>27.167000000000002</v>
      </c>
      <c r="T105" s="56">
        <v>4.8818000000000001</v>
      </c>
      <c r="U105" s="42">
        <v>0.67012111111111095</v>
      </c>
      <c r="V105" s="43">
        <v>-2.2623820000000001</v>
      </c>
      <c r="W105" s="88">
        <v>7.2</v>
      </c>
      <c r="X105" s="88">
        <v>68.599999999999994</v>
      </c>
      <c r="Y105" s="88">
        <v>23.5</v>
      </c>
      <c r="Z105" s="88">
        <v>11.4</v>
      </c>
      <c r="AA105" s="88"/>
    </row>
    <row r="106" spans="1:27">
      <c r="A106" s="63" t="s">
        <v>115</v>
      </c>
      <c r="B106" s="63" t="s">
        <v>116</v>
      </c>
      <c r="C106" s="67">
        <v>4</v>
      </c>
      <c r="D106" s="67">
        <v>22</v>
      </c>
      <c r="E106" s="67">
        <v>1</v>
      </c>
      <c r="F106" s="34">
        <v>3</v>
      </c>
      <c r="G106" s="34">
        <v>2</v>
      </c>
      <c r="H106" s="21">
        <v>2</v>
      </c>
      <c r="I106" s="21">
        <v>5</v>
      </c>
      <c r="J106" s="104">
        <v>1</v>
      </c>
      <c r="K106" s="102">
        <v>360.02487370859029</v>
      </c>
      <c r="L106" s="125">
        <f t="shared" si="2"/>
        <v>0</v>
      </c>
      <c r="M106" s="125">
        <f t="shared" si="3"/>
        <v>2.5563325067150928</v>
      </c>
      <c r="N106" s="42">
        <v>112.76300000000001</v>
      </c>
      <c r="O106" s="42">
        <v>540.322</v>
      </c>
      <c r="P106" s="43">
        <v>43.343599999999995</v>
      </c>
      <c r="Q106" s="43">
        <v>14.326666666666666</v>
      </c>
      <c r="R106" s="43">
        <v>10.506705044444445</v>
      </c>
      <c r="S106" s="43">
        <v>27.167000000000002</v>
      </c>
      <c r="T106" s="56">
        <v>4.8818000000000001</v>
      </c>
      <c r="U106" s="42">
        <v>0.67012111111111095</v>
      </c>
      <c r="V106" s="43">
        <v>-2.2623820000000001</v>
      </c>
      <c r="W106" s="88">
        <v>7.2</v>
      </c>
      <c r="X106" s="88">
        <v>68.599999999999994</v>
      </c>
      <c r="Y106" s="88">
        <v>23.5</v>
      </c>
      <c r="Z106" s="88">
        <v>11.4</v>
      </c>
      <c r="AA106" s="88"/>
    </row>
    <row r="107" spans="1:27">
      <c r="A107" s="63" t="s">
        <v>117</v>
      </c>
      <c r="B107" s="63" t="s">
        <v>118</v>
      </c>
      <c r="C107" s="67">
        <v>18</v>
      </c>
      <c r="D107" s="67">
        <v>23</v>
      </c>
      <c r="E107" s="67">
        <v>2</v>
      </c>
      <c r="F107" s="34">
        <v>1</v>
      </c>
      <c r="G107" s="34">
        <v>5</v>
      </c>
      <c r="H107" s="21">
        <v>2</v>
      </c>
      <c r="I107" s="21">
        <v>1</v>
      </c>
      <c r="J107" s="104">
        <v>1</v>
      </c>
      <c r="K107" s="71">
        <v>1</v>
      </c>
      <c r="L107" s="125">
        <f t="shared" si="2"/>
        <v>0</v>
      </c>
      <c r="M107" s="125">
        <f t="shared" si="3"/>
        <v>0</v>
      </c>
      <c r="N107" s="42">
        <v>47.661999999999992</v>
      </c>
      <c r="O107" s="42">
        <v>227.13900000000001</v>
      </c>
      <c r="P107" s="43">
        <v>7.5091900000000003</v>
      </c>
      <c r="Q107" s="43">
        <v>18.402000000000001</v>
      </c>
      <c r="R107" s="43">
        <v>13.143911111111111</v>
      </c>
      <c r="S107" s="43">
        <v>30.385000000000002</v>
      </c>
      <c r="T107" s="56">
        <v>4.2654666666666676</v>
      </c>
      <c r="U107" s="42">
        <v>1.9749755555555555</v>
      </c>
      <c r="V107" s="43">
        <v>-1.3348840000000002</v>
      </c>
      <c r="W107" s="88">
        <v>7.2</v>
      </c>
      <c r="X107" s="88">
        <v>70.8</v>
      </c>
      <c r="Y107" s="88">
        <v>7.5</v>
      </c>
      <c r="Z107" s="88">
        <v>21.7</v>
      </c>
      <c r="AA107" s="88"/>
    </row>
    <row r="108" spans="1:27">
      <c r="A108" s="63" t="s">
        <v>117</v>
      </c>
      <c r="B108" s="63" t="s">
        <v>118</v>
      </c>
      <c r="C108" s="67">
        <v>18</v>
      </c>
      <c r="D108" s="67">
        <v>23</v>
      </c>
      <c r="E108" s="67">
        <v>2</v>
      </c>
      <c r="F108" s="34">
        <v>1</v>
      </c>
      <c r="G108" s="34">
        <v>5</v>
      </c>
      <c r="H108" s="21">
        <v>2</v>
      </c>
      <c r="I108" s="21">
        <v>2</v>
      </c>
      <c r="J108" s="102">
        <v>662.4106078687596</v>
      </c>
      <c r="K108" s="71">
        <v>1</v>
      </c>
      <c r="L108" s="125">
        <f t="shared" si="2"/>
        <v>2.8211272786409225</v>
      </c>
      <c r="M108" s="125">
        <f t="shared" si="3"/>
        <v>0</v>
      </c>
      <c r="N108" s="42">
        <v>47.661999999999992</v>
      </c>
      <c r="O108" s="42">
        <v>227.13900000000001</v>
      </c>
      <c r="P108" s="43">
        <v>7.5091900000000003</v>
      </c>
      <c r="Q108" s="43">
        <v>18.402000000000001</v>
      </c>
      <c r="R108" s="43">
        <v>13.143911111111111</v>
      </c>
      <c r="S108" s="43">
        <v>30.385000000000002</v>
      </c>
      <c r="T108" s="56">
        <v>4.2654666666666676</v>
      </c>
      <c r="U108" s="42">
        <v>1.9749755555555555</v>
      </c>
      <c r="V108" s="43">
        <v>-1.3348840000000002</v>
      </c>
      <c r="W108" s="88">
        <v>7.2</v>
      </c>
      <c r="X108" s="88">
        <v>70.8</v>
      </c>
      <c r="Y108" s="88">
        <v>7.5</v>
      </c>
      <c r="Z108" s="88">
        <v>21.7</v>
      </c>
      <c r="AA108" s="88"/>
    </row>
    <row r="109" spans="1:27">
      <c r="A109" s="63" t="s">
        <v>117</v>
      </c>
      <c r="B109" s="63" t="s">
        <v>118</v>
      </c>
      <c r="C109" s="67">
        <v>18</v>
      </c>
      <c r="D109" s="67">
        <v>23</v>
      </c>
      <c r="E109" s="67">
        <v>2</v>
      </c>
      <c r="F109" s="34">
        <v>1</v>
      </c>
      <c r="G109" s="34">
        <v>5</v>
      </c>
      <c r="H109" s="21">
        <v>2</v>
      </c>
      <c r="I109" s="21">
        <v>3</v>
      </c>
      <c r="J109" s="104">
        <v>1</v>
      </c>
      <c r="K109" s="71">
        <v>1</v>
      </c>
      <c r="L109" s="125">
        <f t="shared" si="2"/>
        <v>0</v>
      </c>
      <c r="M109" s="125">
        <f t="shared" si="3"/>
        <v>0</v>
      </c>
      <c r="N109" s="42">
        <v>47.661999999999992</v>
      </c>
      <c r="O109" s="42">
        <v>227.13900000000001</v>
      </c>
      <c r="P109" s="43">
        <v>7.5091900000000003</v>
      </c>
      <c r="Q109" s="43">
        <v>18.402000000000001</v>
      </c>
      <c r="R109" s="43">
        <v>13.143911111111111</v>
      </c>
      <c r="S109" s="43">
        <v>30.385000000000002</v>
      </c>
      <c r="T109" s="56">
        <v>4.2654666666666676</v>
      </c>
      <c r="U109" s="42">
        <v>1.9749755555555555</v>
      </c>
      <c r="V109" s="43">
        <v>-1.3348840000000002</v>
      </c>
      <c r="W109" s="88">
        <v>7.2</v>
      </c>
      <c r="X109" s="88">
        <v>70.8</v>
      </c>
      <c r="Y109" s="88">
        <v>7.5</v>
      </c>
      <c r="Z109" s="88">
        <v>21.7</v>
      </c>
      <c r="AA109" s="88"/>
    </row>
    <row r="110" spans="1:27">
      <c r="A110" s="63" t="s">
        <v>117</v>
      </c>
      <c r="B110" s="63" t="s">
        <v>118</v>
      </c>
      <c r="C110" s="67">
        <v>18</v>
      </c>
      <c r="D110" s="67">
        <v>23</v>
      </c>
      <c r="E110" s="67">
        <v>2</v>
      </c>
      <c r="F110" s="34">
        <v>1</v>
      </c>
      <c r="G110" s="34">
        <v>5</v>
      </c>
      <c r="H110" s="21">
        <v>2</v>
      </c>
      <c r="I110" s="21">
        <v>4</v>
      </c>
      <c r="J110" s="104">
        <v>1</v>
      </c>
      <c r="K110" s="71">
        <v>1</v>
      </c>
      <c r="L110" s="125">
        <f t="shared" si="2"/>
        <v>0</v>
      </c>
      <c r="M110" s="125">
        <f t="shared" si="3"/>
        <v>0</v>
      </c>
      <c r="N110" s="42">
        <v>47.661999999999992</v>
      </c>
      <c r="O110" s="42">
        <v>227.13900000000001</v>
      </c>
      <c r="P110" s="43">
        <v>7.5091900000000003</v>
      </c>
      <c r="Q110" s="43">
        <v>18.402000000000001</v>
      </c>
      <c r="R110" s="43">
        <v>13.143911111111111</v>
      </c>
      <c r="S110" s="43">
        <v>30.385000000000002</v>
      </c>
      <c r="T110" s="56">
        <v>4.2654666666666676</v>
      </c>
      <c r="U110" s="42">
        <v>1.9749755555555555</v>
      </c>
      <c r="V110" s="43">
        <v>-1.3348840000000002</v>
      </c>
      <c r="W110" s="88">
        <v>7.2</v>
      </c>
      <c r="X110" s="88">
        <v>70.8</v>
      </c>
      <c r="Y110" s="88">
        <v>7.5</v>
      </c>
      <c r="Z110" s="88">
        <v>21.7</v>
      </c>
      <c r="AA110" s="88"/>
    </row>
    <row r="111" spans="1:27">
      <c r="A111" s="63" t="s">
        <v>117</v>
      </c>
      <c r="B111" s="63" t="s">
        <v>118</v>
      </c>
      <c r="C111" s="67">
        <v>18</v>
      </c>
      <c r="D111" s="67">
        <v>23</v>
      </c>
      <c r="E111" s="67">
        <v>2</v>
      </c>
      <c r="F111" s="34">
        <v>1</v>
      </c>
      <c r="G111" s="34">
        <v>5</v>
      </c>
      <c r="H111" s="21">
        <v>2</v>
      </c>
      <c r="I111" s="21">
        <v>5</v>
      </c>
      <c r="J111" s="102">
        <v>3021.8523599570294</v>
      </c>
      <c r="K111" s="71">
        <v>1</v>
      </c>
      <c r="L111" s="125">
        <f t="shared" si="2"/>
        <v>3.480273241994305</v>
      </c>
      <c r="M111" s="125">
        <f t="shared" si="3"/>
        <v>0</v>
      </c>
      <c r="N111" s="42">
        <v>47.661999999999992</v>
      </c>
      <c r="O111" s="42">
        <v>227.13900000000001</v>
      </c>
      <c r="P111" s="43">
        <v>7.5091900000000003</v>
      </c>
      <c r="Q111" s="43">
        <v>18.402000000000001</v>
      </c>
      <c r="R111" s="43">
        <v>13.143911111111111</v>
      </c>
      <c r="S111" s="43">
        <v>30.385000000000002</v>
      </c>
      <c r="T111" s="56">
        <v>4.2654666666666676</v>
      </c>
      <c r="U111" s="42">
        <v>1.9749755555555555</v>
      </c>
      <c r="V111" s="43">
        <v>-1.3348840000000002</v>
      </c>
      <c r="W111" s="88">
        <v>7.2</v>
      </c>
      <c r="X111" s="88">
        <v>70.8</v>
      </c>
      <c r="Y111" s="88">
        <v>7.5</v>
      </c>
      <c r="Z111" s="88">
        <v>21.7</v>
      </c>
      <c r="AA111" s="88"/>
    </row>
    <row r="112" spans="1:27">
      <c r="A112" s="63" t="s">
        <v>119</v>
      </c>
      <c r="B112" s="63" t="s">
        <v>118</v>
      </c>
      <c r="C112" s="67">
        <v>16</v>
      </c>
      <c r="D112" s="67">
        <v>24</v>
      </c>
      <c r="E112" s="67">
        <v>1</v>
      </c>
      <c r="F112" s="34">
        <v>1</v>
      </c>
      <c r="G112" s="34">
        <v>5</v>
      </c>
      <c r="H112" s="21">
        <v>2</v>
      </c>
      <c r="I112" s="21">
        <v>1</v>
      </c>
      <c r="J112" s="102">
        <v>320.96070771832353</v>
      </c>
      <c r="K112" s="102">
        <v>1406.1980809975328</v>
      </c>
      <c r="L112" s="125">
        <f t="shared" si="2"/>
        <v>2.5064518689606623</v>
      </c>
      <c r="M112" s="125">
        <f t="shared" si="3"/>
        <v>3.1480465009291954</v>
      </c>
      <c r="N112" s="42">
        <v>98.601000000000013</v>
      </c>
      <c r="O112" s="42">
        <v>227.47499999999999</v>
      </c>
      <c r="P112" s="43">
        <v>7.5338600000000007</v>
      </c>
      <c r="Q112" s="43">
        <v>18.365666666666666</v>
      </c>
      <c r="R112" s="43">
        <v>13.112466666666668</v>
      </c>
      <c r="S112" s="43">
        <v>30.361666666666668</v>
      </c>
      <c r="T112" s="56">
        <v>4.2579333333333338</v>
      </c>
      <c r="U112" s="42">
        <v>1.9690066666666668</v>
      </c>
      <c r="V112" s="43">
        <v>-1.347928</v>
      </c>
      <c r="W112" s="88">
        <v>7.2</v>
      </c>
      <c r="X112" s="88">
        <v>70.8</v>
      </c>
      <c r="Y112" s="88">
        <v>7.5</v>
      </c>
      <c r="Z112" s="88">
        <v>21.7</v>
      </c>
      <c r="AA112" s="88"/>
    </row>
    <row r="113" spans="1:27">
      <c r="A113" s="63" t="s">
        <v>119</v>
      </c>
      <c r="B113" s="63" t="s">
        <v>118</v>
      </c>
      <c r="C113" s="67">
        <v>16</v>
      </c>
      <c r="D113" s="67">
        <v>24</v>
      </c>
      <c r="E113" s="67">
        <v>1</v>
      </c>
      <c r="F113" s="34">
        <v>1</v>
      </c>
      <c r="G113" s="34">
        <v>5</v>
      </c>
      <c r="H113" s="21">
        <v>2</v>
      </c>
      <c r="I113" s="21">
        <v>2</v>
      </c>
      <c r="J113" s="102">
        <v>2743.0764944974544</v>
      </c>
      <c r="K113" s="102">
        <v>750.65238927652547</v>
      </c>
      <c r="L113" s="125">
        <f t="shared" si="2"/>
        <v>3.4382379186781451</v>
      </c>
      <c r="M113" s="125">
        <f t="shared" si="3"/>
        <v>2.8754388712677437</v>
      </c>
      <c r="N113" s="42">
        <v>98.601000000000013</v>
      </c>
      <c r="O113" s="42">
        <v>227.47499999999999</v>
      </c>
      <c r="P113" s="43">
        <v>7.5338600000000007</v>
      </c>
      <c r="Q113" s="43">
        <v>18.365666666666666</v>
      </c>
      <c r="R113" s="43">
        <v>13.112466666666668</v>
      </c>
      <c r="S113" s="43">
        <v>30.361666666666668</v>
      </c>
      <c r="T113" s="56">
        <v>4.2579333333333338</v>
      </c>
      <c r="U113" s="42">
        <v>1.9690066666666668</v>
      </c>
      <c r="V113" s="43">
        <v>-1.347928</v>
      </c>
      <c r="W113" s="88">
        <v>7.2</v>
      </c>
      <c r="X113" s="88">
        <v>70.8</v>
      </c>
      <c r="Y113" s="88">
        <v>7.5</v>
      </c>
      <c r="Z113" s="88">
        <v>21.7</v>
      </c>
      <c r="AA113" s="88"/>
    </row>
    <row r="114" spans="1:27">
      <c r="A114" s="63" t="s">
        <v>119</v>
      </c>
      <c r="B114" s="63" t="s">
        <v>118</v>
      </c>
      <c r="C114" s="67">
        <v>16</v>
      </c>
      <c r="D114" s="67">
        <v>24</v>
      </c>
      <c r="E114" s="67">
        <v>1</v>
      </c>
      <c r="F114" s="34">
        <v>1</v>
      </c>
      <c r="G114" s="34">
        <v>5</v>
      </c>
      <c r="H114" s="21">
        <v>2</v>
      </c>
      <c r="I114" s="21">
        <v>3</v>
      </c>
      <c r="J114" s="102">
        <v>9539.3327731224563</v>
      </c>
      <c r="K114" s="71">
        <v>1</v>
      </c>
      <c r="L114" s="125">
        <f t="shared" si="2"/>
        <v>3.979517999118674</v>
      </c>
      <c r="M114" s="125">
        <f t="shared" si="3"/>
        <v>0</v>
      </c>
      <c r="N114" s="42">
        <v>98.601000000000013</v>
      </c>
      <c r="O114" s="42">
        <v>227.47499999999999</v>
      </c>
      <c r="P114" s="43">
        <v>7.5338600000000007</v>
      </c>
      <c r="Q114" s="43">
        <v>18.365666666666666</v>
      </c>
      <c r="R114" s="43">
        <v>13.112466666666668</v>
      </c>
      <c r="S114" s="43">
        <v>30.361666666666668</v>
      </c>
      <c r="T114" s="56">
        <v>4.2579333333333338</v>
      </c>
      <c r="U114" s="42">
        <v>1.9690066666666668</v>
      </c>
      <c r="V114" s="43">
        <v>-1.347928</v>
      </c>
      <c r="W114" s="88">
        <v>7.2</v>
      </c>
      <c r="X114" s="88">
        <v>70.8</v>
      </c>
      <c r="Y114" s="88">
        <v>7.5</v>
      </c>
      <c r="Z114" s="88">
        <v>21.7</v>
      </c>
      <c r="AA114" s="88"/>
    </row>
    <row r="115" spans="1:27">
      <c r="A115" s="63" t="s">
        <v>119</v>
      </c>
      <c r="B115" s="63" t="s">
        <v>118</v>
      </c>
      <c r="C115" s="67">
        <v>16</v>
      </c>
      <c r="D115" s="67">
        <v>24</v>
      </c>
      <c r="E115" s="67">
        <v>1</v>
      </c>
      <c r="F115" s="34">
        <v>1</v>
      </c>
      <c r="G115" s="34">
        <v>5</v>
      </c>
      <c r="H115" s="21">
        <v>2</v>
      </c>
      <c r="I115" s="21">
        <v>4</v>
      </c>
      <c r="J115" s="102">
        <v>21987.350816109018</v>
      </c>
      <c r="K115" s="71">
        <v>1</v>
      </c>
      <c r="L115" s="125">
        <f t="shared" si="2"/>
        <v>4.3421729057930705</v>
      </c>
      <c r="M115" s="125">
        <f t="shared" si="3"/>
        <v>0</v>
      </c>
      <c r="N115" s="42">
        <v>98.601000000000013</v>
      </c>
      <c r="O115" s="42">
        <v>227.47499999999999</v>
      </c>
      <c r="P115" s="43">
        <v>7.5338600000000007</v>
      </c>
      <c r="Q115" s="43">
        <v>18.365666666666666</v>
      </c>
      <c r="R115" s="43">
        <v>13.112466666666668</v>
      </c>
      <c r="S115" s="43">
        <v>30.361666666666668</v>
      </c>
      <c r="T115" s="56">
        <v>4.2579333333333338</v>
      </c>
      <c r="U115" s="42">
        <v>1.9690066666666668</v>
      </c>
      <c r="V115" s="43">
        <v>-1.347928</v>
      </c>
      <c r="W115" s="88">
        <v>7.2</v>
      </c>
      <c r="X115" s="88">
        <v>70.8</v>
      </c>
      <c r="Y115" s="88">
        <v>7.5</v>
      </c>
      <c r="Z115" s="88">
        <v>21.7</v>
      </c>
      <c r="AA115" s="88"/>
    </row>
    <row r="116" spans="1:27">
      <c r="A116" s="63" t="s">
        <v>119</v>
      </c>
      <c r="B116" s="63" t="s">
        <v>118</v>
      </c>
      <c r="C116" s="67">
        <v>16</v>
      </c>
      <c r="D116" s="67">
        <v>24</v>
      </c>
      <c r="E116" s="67">
        <v>1</v>
      </c>
      <c r="F116" s="34">
        <v>1</v>
      </c>
      <c r="G116" s="34">
        <v>5</v>
      </c>
      <c r="H116" s="21">
        <v>2</v>
      </c>
      <c r="I116" s="21">
        <v>5</v>
      </c>
      <c r="J116" s="102">
        <v>1327.4932938167808</v>
      </c>
      <c r="K116" s="71">
        <v>1</v>
      </c>
      <c r="L116" s="125">
        <f t="shared" si="2"/>
        <v>3.1230323358056924</v>
      </c>
      <c r="M116" s="125">
        <f t="shared" si="3"/>
        <v>0</v>
      </c>
      <c r="N116" s="42">
        <v>98.601000000000013</v>
      </c>
      <c r="O116" s="42">
        <v>227.47499999999999</v>
      </c>
      <c r="P116" s="43">
        <v>7.5338600000000007</v>
      </c>
      <c r="Q116" s="43">
        <v>18.365666666666666</v>
      </c>
      <c r="R116" s="43">
        <v>13.112466666666668</v>
      </c>
      <c r="S116" s="43">
        <v>30.361666666666668</v>
      </c>
      <c r="T116" s="56">
        <v>4.2579333333333338</v>
      </c>
      <c r="U116" s="42">
        <v>1.9690066666666668</v>
      </c>
      <c r="V116" s="43">
        <v>-1.347928</v>
      </c>
      <c r="W116" s="88">
        <v>7.2</v>
      </c>
      <c r="X116" s="88">
        <v>70.8</v>
      </c>
      <c r="Y116" s="88">
        <v>7.5</v>
      </c>
      <c r="Z116" s="88">
        <v>21.7</v>
      </c>
      <c r="AA116" s="88"/>
    </row>
    <row r="117" spans="1:27">
      <c r="A117" s="63" t="s">
        <v>120</v>
      </c>
      <c r="B117" s="63" t="s">
        <v>121</v>
      </c>
      <c r="C117" s="67">
        <v>5</v>
      </c>
      <c r="D117" s="67">
        <v>25</v>
      </c>
      <c r="E117" s="67">
        <v>2</v>
      </c>
      <c r="F117" s="34">
        <v>2</v>
      </c>
      <c r="G117" s="34">
        <v>2</v>
      </c>
      <c r="H117" s="21">
        <v>2</v>
      </c>
      <c r="I117" s="21">
        <v>1</v>
      </c>
      <c r="J117" s="104">
        <v>1</v>
      </c>
      <c r="K117" s="100">
        <v>3352</v>
      </c>
      <c r="L117" s="125">
        <f t="shared" si="2"/>
        <v>0</v>
      </c>
      <c r="M117" s="125">
        <f t="shared" si="3"/>
        <v>3.5253040099582389</v>
      </c>
      <c r="N117" s="42">
        <v>119.15900000000001</v>
      </c>
      <c r="O117" s="42">
        <v>525.80899999999997</v>
      </c>
      <c r="P117" s="43">
        <v>35.154899999999998</v>
      </c>
      <c r="Q117" s="43">
        <v>15.234333333333334</v>
      </c>
      <c r="R117" s="43">
        <v>11.647277777777779</v>
      </c>
      <c r="S117" s="43">
        <v>27.533000000000001</v>
      </c>
      <c r="T117" s="56">
        <v>3.7250333333333336</v>
      </c>
      <c r="U117" s="42">
        <v>1.5482788888888888</v>
      </c>
      <c r="V117" s="43">
        <v>-1.5929179999999998</v>
      </c>
      <c r="W117" s="88">
        <v>7</v>
      </c>
      <c r="X117" s="88">
        <v>68.900000000000006</v>
      </c>
      <c r="Y117" s="88">
        <v>17.5</v>
      </c>
      <c r="Z117" s="88">
        <v>13.6</v>
      </c>
      <c r="AA117" s="88"/>
    </row>
    <row r="118" spans="1:27">
      <c r="A118" s="63" t="s">
        <v>120</v>
      </c>
      <c r="B118" s="63" t="s">
        <v>121</v>
      </c>
      <c r="C118" s="67">
        <v>5</v>
      </c>
      <c r="D118" s="67">
        <v>25</v>
      </c>
      <c r="E118" s="67">
        <v>2</v>
      </c>
      <c r="F118" s="34">
        <v>2</v>
      </c>
      <c r="G118" s="34">
        <v>2</v>
      </c>
      <c r="H118" s="21">
        <v>2</v>
      </c>
      <c r="I118" s="21">
        <v>2</v>
      </c>
      <c r="J118" s="104">
        <v>1</v>
      </c>
      <c r="K118" s="102">
        <v>682.57685745027152</v>
      </c>
      <c r="L118" s="125">
        <f t="shared" si="2"/>
        <v>0</v>
      </c>
      <c r="M118" s="125">
        <f t="shared" si="3"/>
        <v>2.8341515595769229</v>
      </c>
      <c r="N118" s="42">
        <v>119.15900000000001</v>
      </c>
      <c r="O118" s="42">
        <v>525.80899999999997</v>
      </c>
      <c r="P118" s="43">
        <v>35.154899999999998</v>
      </c>
      <c r="Q118" s="43">
        <v>15.234333333333334</v>
      </c>
      <c r="R118" s="43">
        <v>11.647277777777779</v>
      </c>
      <c r="S118" s="43">
        <v>27.533000000000001</v>
      </c>
      <c r="T118" s="56">
        <v>3.7250333333333336</v>
      </c>
      <c r="U118" s="42">
        <v>1.5482788888888888</v>
      </c>
      <c r="V118" s="43">
        <v>-1.5929179999999998</v>
      </c>
      <c r="W118" s="88">
        <v>7</v>
      </c>
      <c r="X118" s="88">
        <v>68.900000000000006</v>
      </c>
      <c r="Y118" s="88">
        <v>17.5</v>
      </c>
      <c r="Z118" s="88">
        <v>13.6</v>
      </c>
      <c r="AA118" s="88"/>
    </row>
    <row r="119" spans="1:27">
      <c r="A119" s="63" t="s">
        <v>120</v>
      </c>
      <c r="B119" s="63" t="s">
        <v>121</v>
      </c>
      <c r="C119" s="67">
        <v>5</v>
      </c>
      <c r="D119" s="67">
        <v>25</v>
      </c>
      <c r="E119" s="67">
        <v>2</v>
      </c>
      <c r="F119" s="34">
        <v>2</v>
      </c>
      <c r="G119" s="34">
        <v>2</v>
      </c>
      <c r="H119" s="21">
        <v>2</v>
      </c>
      <c r="I119" s="21">
        <v>3</v>
      </c>
      <c r="J119" s="104">
        <v>1</v>
      </c>
      <c r="K119" s="102">
        <v>2685.6284316940501</v>
      </c>
      <c r="L119" s="125">
        <f t="shared" si="2"/>
        <v>0</v>
      </c>
      <c r="M119" s="125">
        <f t="shared" si="3"/>
        <v>3.429045925969505</v>
      </c>
      <c r="N119" s="42">
        <v>119.15900000000001</v>
      </c>
      <c r="O119" s="42">
        <v>525.80899999999997</v>
      </c>
      <c r="P119" s="43">
        <v>35.154899999999998</v>
      </c>
      <c r="Q119" s="43">
        <v>15.234333333333334</v>
      </c>
      <c r="R119" s="43">
        <v>11.647277777777779</v>
      </c>
      <c r="S119" s="43">
        <v>27.533000000000001</v>
      </c>
      <c r="T119" s="56">
        <v>3.7250333333333336</v>
      </c>
      <c r="U119" s="42">
        <v>1.5482788888888888</v>
      </c>
      <c r="V119" s="43">
        <v>-1.5929179999999998</v>
      </c>
      <c r="W119" s="88">
        <v>7</v>
      </c>
      <c r="X119" s="88">
        <v>68.900000000000006</v>
      </c>
      <c r="Y119" s="88">
        <v>17.5</v>
      </c>
      <c r="Z119" s="88">
        <v>13.6</v>
      </c>
      <c r="AA119" s="88"/>
    </row>
    <row r="120" spans="1:27">
      <c r="A120" s="63" t="s">
        <v>120</v>
      </c>
      <c r="B120" s="63" t="s">
        <v>121</v>
      </c>
      <c r="C120" s="67">
        <v>5</v>
      </c>
      <c r="D120" s="67">
        <v>25</v>
      </c>
      <c r="E120" s="67">
        <v>2</v>
      </c>
      <c r="F120" s="34">
        <v>2</v>
      </c>
      <c r="G120" s="34">
        <v>2</v>
      </c>
      <c r="H120" s="21">
        <v>2</v>
      </c>
      <c r="I120" s="21">
        <v>4</v>
      </c>
      <c r="J120" s="104">
        <v>1</v>
      </c>
      <c r="K120" s="71">
        <v>1</v>
      </c>
      <c r="L120" s="125">
        <f t="shared" si="2"/>
        <v>0</v>
      </c>
      <c r="M120" s="125">
        <f t="shared" si="3"/>
        <v>0</v>
      </c>
      <c r="N120" s="42">
        <v>119.15900000000001</v>
      </c>
      <c r="O120" s="42">
        <v>525.80899999999997</v>
      </c>
      <c r="P120" s="43">
        <v>35.154899999999998</v>
      </c>
      <c r="Q120" s="43">
        <v>15.234333333333334</v>
      </c>
      <c r="R120" s="43">
        <v>11.647277777777779</v>
      </c>
      <c r="S120" s="43">
        <v>27.533000000000001</v>
      </c>
      <c r="T120" s="56">
        <v>3.7250333333333336</v>
      </c>
      <c r="U120" s="42">
        <v>1.5482788888888888</v>
      </c>
      <c r="V120" s="43">
        <v>-1.5929179999999998</v>
      </c>
      <c r="W120" s="88">
        <v>7</v>
      </c>
      <c r="X120" s="88">
        <v>68.900000000000006</v>
      </c>
      <c r="Y120" s="88">
        <v>17.5</v>
      </c>
      <c r="Z120" s="88">
        <v>13.6</v>
      </c>
      <c r="AA120" s="88"/>
    </row>
    <row r="121" spans="1:27">
      <c r="A121" s="63" t="s">
        <v>120</v>
      </c>
      <c r="B121" s="63" t="s">
        <v>121</v>
      </c>
      <c r="C121" s="67">
        <v>5</v>
      </c>
      <c r="D121" s="67">
        <v>25</v>
      </c>
      <c r="E121" s="67">
        <v>2</v>
      </c>
      <c r="F121" s="34">
        <v>2</v>
      </c>
      <c r="G121" s="34">
        <v>2</v>
      </c>
      <c r="H121" s="21">
        <v>2</v>
      </c>
      <c r="I121" s="21">
        <v>5</v>
      </c>
      <c r="J121" s="104">
        <v>1</v>
      </c>
      <c r="K121" s="102">
        <v>1091.1442408531352</v>
      </c>
      <c r="L121" s="125">
        <f t="shared" si="2"/>
        <v>0</v>
      </c>
      <c r="M121" s="125">
        <f t="shared" si="3"/>
        <v>3.0378821647642704</v>
      </c>
      <c r="N121" s="42">
        <v>119.15900000000001</v>
      </c>
      <c r="O121" s="42">
        <v>525.80899999999997</v>
      </c>
      <c r="P121" s="43">
        <v>35.154899999999998</v>
      </c>
      <c r="Q121" s="43">
        <v>15.234333333333334</v>
      </c>
      <c r="R121" s="43">
        <v>11.647277777777779</v>
      </c>
      <c r="S121" s="43">
        <v>27.533000000000001</v>
      </c>
      <c r="T121" s="56">
        <v>3.7250333333333336</v>
      </c>
      <c r="U121" s="42">
        <v>1.5482788888888888</v>
      </c>
      <c r="V121" s="43">
        <v>-1.5929179999999998</v>
      </c>
      <c r="W121" s="88">
        <v>7</v>
      </c>
      <c r="X121" s="88">
        <v>68.900000000000006</v>
      </c>
      <c r="Y121" s="88">
        <v>17.5</v>
      </c>
      <c r="Z121" s="88">
        <v>13.6</v>
      </c>
      <c r="AA121" s="88"/>
    </row>
    <row r="122" spans="1:27">
      <c r="A122" s="63" t="s">
        <v>122</v>
      </c>
      <c r="B122" s="63" t="s">
        <v>121</v>
      </c>
      <c r="C122" s="67">
        <v>6</v>
      </c>
      <c r="D122" s="67">
        <v>26</v>
      </c>
      <c r="E122" s="67">
        <v>1</v>
      </c>
      <c r="F122" s="34">
        <v>2</v>
      </c>
      <c r="G122" s="34">
        <v>5</v>
      </c>
      <c r="H122" s="21">
        <v>2</v>
      </c>
      <c r="I122" s="21">
        <v>1</v>
      </c>
      <c r="J122" s="104">
        <v>1</v>
      </c>
      <c r="K122" s="102">
        <v>2520.5372844280037</v>
      </c>
      <c r="L122" s="125">
        <f t="shared" si="2"/>
        <v>0</v>
      </c>
      <c r="M122" s="125">
        <f t="shared" si="3"/>
        <v>3.4014931260160188</v>
      </c>
      <c r="N122" s="42">
        <v>98.601000000000013</v>
      </c>
      <c r="O122" s="42">
        <v>435.31900000000002</v>
      </c>
      <c r="P122" s="43">
        <v>27.293700000000001</v>
      </c>
      <c r="Q122" s="43">
        <v>16.795666666666666</v>
      </c>
      <c r="R122" s="43">
        <v>12.617144444444442</v>
      </c>
      <c r="S122" s="43">
        <v>28.858999999999998</v>
      </c>
      <c r="T122" s="56">
        <v>4.0775333333333341</v>
      </c>
      <c r="U122" s="42">
        <v>1.8577622222222219</v>
      </c>
      <c r="V122" s="43">
        <v>-1.4956279999999997</v>
      </c>
      <c r="W122" s="88">
        <v>7</v>
      </c>
      <c r="X122" s="88">
        <v>68.900000000000006</v>
      </c>
      <c r="Y122" s="88">
        <v>17.5</v>
      </c>
      <c r="Z122" s="88">
        <v>13.6</v>
      </c>
      <c r="AA122" s="88"/>
    </row>
    <row r="123" spans="1:27">
      <c r="A123" s="63" t="s">
        <v>122</v>
      </c>
      <c r="B123" s="63" t="s">
        <v>121</v>
      </c>
      <c r="C123" s="67">
        <v>6</v>
      </c>
      <c r="D123" s="67">
        <v>26</v>
      </c>
      <c r="E123" s="67">
        <v>1</v>
      </c>
      <c r="F123" s="34">
        <v>2</v>
      </c>
      <c r="G123" s="34">
        <v>5</v>
      </c>
      <c r="H123" s="21">
        <v>2</v>
      </c>
      <c r="I123" s="21">
        <v>2</v>
      </c>
      <c r="J123" s="104">
        <v>1</v>
      </c>
      <c r="K123" s="71">
        <v>1</v>
      </c>
      <c r="L123" s="125">
        <f t="shared" si="2"/>
        <v>0</v>
      </c>
      <c r="M123" s="125">
        <f t="shared" si="3"/>
        <v>0</v>
      </c>
      <c r="N123" s="42">
        <v>98.601000000000013</v>
      </c>
      <c r="O123" s="42">
        <v>435.31900000000002</v>
      </c>
      <c r="P123" s="43">
        <v>27.293700000000001</v>
      </c>
      <c r="Q123" s="43">
        <v>16.795666666666666</v>
      </c>
      <c r="R123" s="43">
        <v>12.617144444444442</v>
      </c>
      <c r="S123" s="43">
        <v>28.858999999999998</v>
      </c>
      <c r="T123" s="56">
        <v>4.0775333333333341</v>
      </c>
      <c r="U123" s="42">
        <v>1.8577622222222219</v>
      </c>
      <c r="V123" s="43">
        <v>-1.4956279999999997</v>
      </c>
      <c r="W123" s="88">
        <v>7</v>
      </c>
      <c r="X123" s="88">
        <v>68.900000000000006</v>
      </c>
      <c r="Y123" s="88">
        <v>17.5</v>
      </c>
      <c r="Z123" s="88">
        <v>13.6</v>
      </c>
      <c r="AA123" s="88"/>
    </row>
    <row r="124" spans="1:27">
      <c r="A124" s="63" t="s">
        <v>122</v>
      </c>
      <c r="B124" s="63" t="s">
        <v>121</v>
      </c>
      <c r="C124" s="67">
        <v>6</v>
      </c>
      <c r="D124" s="67">
        <v>26</v>
      </c>
      <c r="E124" s="67">
        <v>1</v>
      </c>
      <c r="F124" s="34">
        <v>2</v>
      </c>
      <c r="G124" s="34">
        <v>5</v>
      </c>
      <c r="H124" s="21">
        <v>2</v>
      </c>
      <c r="I124" s="21">
        <v>3</v>
      </c>
      <c r="J124" s="104">
        <v>1</v>
      </c>
      <c r="K124" s="99">
        <v>1708</v>
      </c>
      <c r="L124" s="125">
        <f t="shared" si="2"/>
        <v>0</v>
      </c>
      <c r="M124" s="125">
        <f t="shared" si="3"/>
        <v>3.2324878663529861</v>
      </c>
      <c r="N124" s="42">
        <v>98.601000000000013</v>
      </c>
      <c r="O124" s="42">
        <v>435.31900000000002</v>
      </c>
      <c r="P124" s="43">
        <v>27.293700000000001</v>
      </c>
      <c r="Q124" s="43">
        <v>16.795666666666666</v>
      </c>
      <c r="R124" s="43">
        <v>12.617144444444442</v>
      </c>
      <c r="S124" s="43">
        <v>28.858999999999998</v>
      </c>
      <c r="T124" s="56">
        <v>4.0775333333333341</v>
      </c>
      <c r="U124" s="42">
        <v>1.8577622222222219</v>
      </c>
      <c r="V124" s="43">
        <v>-1.4956279999999997</v>
      </c>
      <c r="W124" s="88">
        <v>7</v>
      </c>
      <c r="X124" s="88">
        <v>68.900000000000006</v>
      </c>
      <c r="Y124" s="88">
        <v>17.5</v>
      </c>
      <c r="Z124" s="88">
        <v>13.6</v>
      </c>
      <c r="AA124" s="88"/>
    </row>
    <row r="125" spans="1:27">
      <c r="A125" s="63" t="s">
        <v>122</v>
      </c>
      <c r="B125" s="63" t="s">
        <v>121</v>
      </c>
      <c r="C125" s="67">
        <v>6</v>
      </c>
      <c r="D125" s="67">
        <v>26</v>
      </c>
      <c r="E125" s="67">
        <v>1</v>
      </c>
      <c r="F125" s="34">
        <v>2</v>
      </c>
      <c r="G125" s="34">
        <v>5</v>
      </c>
      <c r="H125" s="21">
        <v>2</v>
      </c>
      <c r="I125" s="21">
        <v>4</v>
      </c>
      <c r="J125" s="71">
        <v>101</v>
      </c>
      <c r="K125" s="71">
        <v>1</v>
      </c>
      <c r="L125" s="125">
        <f t="shared" si="2"/>
        <v>2.0043213737826426</v>
      </c>
      <c r="M125" s="125">
        <f t="shared" si="3"/>
        <v>0</v>
      </c>
      <c r="N125" s="42">
        <v>98.601000000000013</v>
      </c>
      <c r="O125" s="42">
        <v>435.31900000000002</v>
      </c>
      <c r="P125" s="43">
        <v>27.293700000000001</v>
      </c>
      <c r="Q125" s="43">
        <v>16.795666666666666</v>
      </c>
      <c r="R125" s="43">
        <v>12.617144444444442</v>
      </c>
      <c r="S125" s="43">
        <v>28.858999999999998</v>
      </c>
      <c r="T125" s="56">
        <v>4.0775333333333341</v>
      </c>
      <c r="U125" s="42">
        <v>1.8577622222222219</v>
      </c>
      <c r="V125" s="43">
        <v>-1.4956279999999997</v>
      </c>
      <c r="W125" s="88">
        <v>7</v>
      </c>
      <c r="X125" s="88">
        <v>68.900000000000006</v>
      </c>
      <c r="Y125" s="88">
        <v>17.5</v>
      </c>
      <c r="Z125" s="88">
        <v>13.6</v>
      </c>
      <c r="AA125" s="88"/>
    </row>
    <row r="126" spans="1:27">
      <c r="A126" s="63" t="s">
        <v>122</v>
      </c>
      <c r="B126" s="63" t="s">
        <v>121</v>
      </c>
      <c r="C126" s="67">
        <v>6</v>
      </c>
      <c r="D126" s="67">
        <v>26</v>
      </c>
      <c r="E126" s="67">
        <v>1</v>
      </c>
      <c r="F126" s="34">
        <v>2</v>
      </c>
      <c r="G126" s="34">
        <v>5</v>
      </c>
      <c r="H126" s="21">
        <v>2</v>
      </c>
      <c r="I126" s="21">
        <v>5</v>
      </c>
      <c r="J126" s="71">
        <v>101</v>
      </c>
      <c r="K126" s="102">
        <v>769.92731320418727</v>
      </c>
      <c r="L126" s="125">
        <f t="shared" si="2"/>
        <v>2.0043213737826426</v>
      </c>
      <c r="M126" s="125">
        <f t="shared" si="3"/>
        <v>2.8864497265174394</v>
      </c>
      <c r="N126" s="42">
        <v>98.601000000000013</v>
      </c>
      <c r="O126" s="42">
        <v>435.31900000000002</v>
      </c>
      <c r="P126" s="43">
        <v>27.293700000000001</v>
      </c>
      <c r="Q126" s="43">
        <v>16.795666666666666</v>
      </c>
      <c r="R126" s="43">
        <v>12.617144444444442</v>
      </c>
      <c r="S126" s="43">
        <v>28.858999999999998</v>
      </c>
      <c r="T126" s="56">
        <v>4.0775333333333341</v>
      </c>
      <c r="U126" s="42">
        <v>1.8577622222222219</v>
      </c>
      <c r="V126" s="43">
        <v>-1.4956279999999997</v>
      </c>
      <c r="W126" s="88">
        <v>7</v>
      </c>
      <c r="X126" s="88">
        <v>68.900000000000006</v>
      </c>
      <c r="Y126" s="88">
        <v>17.5</v>
      </c>
      <c r="Z126" s="88">
        <v>13.6</v>
      </c>
      <c r="AA126" s="88"/>
    </row>
    <row r="127" spans="1:27">
      <c r="A127" s="63" t="s">
        <v>146</v>
      </c>
      <c r="B127" s="63" t="s">
        <v>147</v>
      </c>
      <c r="C127" s="67">
        <v>24</v>
      </c>
      <c r="D127" s="67">
        <v>27</v>
      </c>
      <c r="E127" s="67">
        <v>1</v>
      </c>
      <c r="F127" s="34">
        <v>2</v>
      </c>
      <c r="G127" s="34">
        <v>5</v>
      </c>
      <c r="H127" s="21">
        <v>2</v>
      </c>
      <c r="I127" s="21">
        <v>1</v>
      </c>
      <c r="J127" s="102">
        <v>3410.5096039777277</v>
      </c>
      <c r="K127" s="102">
        <v>896.44195259758806</v>
      </c>
      <c r="L127" s="125">
        <f t="shared" si="2"/>
        <v>3.5328192768399447</v>
      </c>
      <c r="M127" s="125">
        <f t="shared" si="3"/>
        <v>2.9525221728912405</v>
      </c>
      <c r="N127" s="42">
        <v>74.927999999999997</v>
      </c>
      <c r="O127" s="42">
        <v>325.00799999999998</v>
      </c>
      <c r="P127" s="43">
        <v>10.301299999999999</v>
      </c>
      <c r="Q127" s="43">
        <v>17.769000000000002</v>
      </c>
      <c r="R127" s="43">
        <v>12.977033333333333</v>
      </c>
      <c r="S127" s="43">
        <v>30.504000000000001</v>
      </c>
      <c r="T127" s="56">
        <v>2.8926133333333333</v>
      </c>
      <c r="U127" s="42">
        <v>0.83311444444444416</v>
      </c>
      <c r="V127" s="43">
        <v>-2.0659239999999999</v>
      </c>
      <c r="W127" s="88">
        <v>7.2</v>
      </c>
      <c r="X127" s="88">
        <v>57.4</v>
      </c>
      <c r="Y127" s="88">
        <v>9.5</v>
      </c>
      <c r="Z127" s="88">
        <v>33.1</v>
      </c>
      <c r="AA127" s="88"/>
    </row>
    <row r="128" spans="1:27">
      <c r="A128" s="63" t="s">
        <v>146</v>
      </c>
      <c r="B128" s="63" t="s">
        <v>147</v>
      </c>
      <c r="C128" s="67">
        <v>24</v>
      </c>
      <c r="D128" s="67">
        <v>27</v>
      </c>
      <c r="E128" s="67">
        <v>1</v>
      </c>
      <c r="F128" s="34">
        <v>2</v>
      </c>
      <c r="G128" s="34">
        <v>5</v>
      </c>
      <c r="H128" s="21">
        <v>2</v>
      </c>
      <c r="I128" s="21">
        <v>2</v>
      </c>
      <c r="J128" s="104">
        <v>1</v>
      </c>
      <c r="K128" s="71">
        <v>1</v>
      </c>
      <c r="L128" s="125">
        <f t="shared" si="2"/>
        <v>0</v>
      </c>
      <c r="M128" s="125">
        <f t="shared" si="3"/>
        <v>0</v>
      </c>
      <c r="N128" s="42">
        <v>74.927999999999997</v>
      </c>
      <c r="O128" s="42">
        <v>325.00799999999998</v>
      </c>
      <c r="P128" s="43">
        <v>10.301299999999999</v>
      </c>
      <c r="Q128" s="43">
        <v>17.769000000000002</v>
      </c>
      <c r="R128" s="43">
        <v>12.977033333333333</v>
      </c>
      <c r="S128" s="43">
        <v>30.504000000000001</v>
      </c>
      <c r="T128" s="56">
        <v>2.8926133333333333</v>
      </c>
      <c r="U128" s="42">
        <v>0.83311444444444416</v>
      </c>
      <c r="V128" s="43">
        <v>-2.0659239999999999</v>
      </c>
      <c r="W128" s="88">
        <v>7.2</v>
      </c>
      <c r="X128" s="88">
        <v>57.4</v>
      </c>
      <c r="Y128" s="88">
        <v>9.5</v>
      </c>
      <c r="Z128" s="88">
        <v>33.1</v>
      </c>
      <c r="AA128" s="88"/>
    </row>
    <row r="129" spans="1:27">
      <c r="A129" s="63" t="s">
        <v>146</v>
      </c>
      <c r="B129" s="63" t="s">
        <v>147</v>
      </c>
      <c r="C129" s="67">
        <v>24</v>
      </c>
      <c r="D129" s="67">
        <v>27</v>
      </c>
      <c r="E129" s="67">
        <v>1</v>
      </c>
      <c r="F129" s="34">
        <v>2</v>
      </c>
      <c r="G129" s="34">
        <v>5</v>
      </c>
      <c r="H129" s="21">
        <v>2</v>
      </c>
      <c r="I129" s="21">
        <v>3</v>
      </c>
      <c r="J129" s="102">
        <v>6476.4914282857917</v>
      </c>
      <c r="K129" s="71">
        <v>1</v>
      </c>
      <c r="L129" s="125">
        <f t="shared" si="2"/>
        <v>3.8113397950682675</v>
      </c>
      <c r="M129" s="125">
        <f t="shared" si="3"/>
        <v>0</v>
      </c>
      <c r="N129" s="42">
        <v>74.927999999999997</v>
      </c>
      <c r="O129" s="42">
        <v>325.00799999999998</v>
      </c>
      <c r="P129" s="43">
        <v>10.301299999999999</v>
      </c>
      <c r="Q129" s="43">
        <v>17.769000000000002</v>
      </c>
      <c r="R129" s="43">
        <v>12.977033333333333</v>
      </c>
      <c r="S129" s="43">
        <v>30.504000000000001</v>
      </c>
      <c r="T129" s="56">
        <v>2.8926133333333333</v>
      </c>
      <c r="U129" s="42">
        <v>0.83311444444444416</v>
      </c>
      <c r="V129" s="43">
        <v>-2.0659239999999999</v>
      </c>
      <c r="W129" s="88">
        <v>7.2</v>
      </c>
      <c r="X129" s="88">
        <v>57.4</v>
      </c>
      <c r="Y129" s="88">
        <v>9.5</v>
      </c>
      <c r="Z129" s="88">
        <v>33.1</v>
      </c>
      <c r="AA129" s="88"/>
    </row>
    <row r="130" spans="1:27">
      <c r="A130" s="63" t="s">
        <v>146</v>
      </c>
      <c r="B130" s="63" t="s">
        <v>147</v>
      </c>
      <c r="C130" s="67">
        <v>24</v>
      </c>
      <c r="D130" s="67">
        <v>27</v>
      </c>
      <c r="E130" s="67">
        <v>1</v>
      </c>
      <c r="F130" s="34">
        <v>2</v>
      </c>
      <c r="G130" s="34">
        <v>5</v>
      </c>
      <c r="H130" s="21">
        <v>2</v>
      </c>
      <c r="I130" s="21">
        <v>4</v>
      </c>
      <c r="J130" s="104">
        <v>1</v>
      </c>
      <c r="K130" s="102">
        <v>18960.932037107668</v>
      </c>
      <c r="L130" s="125">
        <f t="shared" si="2"/>
        <v>0</v>
      </c>
      <c r="M130" s="125">
        <f t="shared" si="3"/>
        <v>4.2778596815581684</v>
      </c>
      <c r="N130" s="42">
        <v>74.927999999999997</v>
      </c>
      <c r="O130" s="42">
        <v>325.00799999999998</v>
      </c>
      <c r="P130" s="43">
        <v>10.301299999999999</v>
      </c>
      <c r="Q130" s="43">
        <v>17.769000000000002</v>
      </c>
      <c r="R130" s="43">
        <v>12.977033333333333</v>
      </c>
      <c r="S130" s="43">
        <v>30.504000000000001</v>
      </c>
      <c r="T130" s="56">
        <v>2.8926133333333333</v>
      </c>
      <c r="U130" s="42">
        <v>0.83311444444444416</v>
      </c>
      <c r="V130" s="43">
        <v>-2.0659239999999999</v>
      </c>
      <c r="W130" s="88">
        <v>7.2</v>
      </c>
      <c r="X130" s="88">
        <v>57.4</v>
      </c>
      <c r="Y130" s="88">
        <v>9.5</v>
      </c>
      <c r="Z130" s="88">
        <v>33.1</v>
      </c>
      <c r="AA130" s="88"/>
    </row>
    <row r="131" spans="1:27">
      <c r="A131" s="63" t="s">
        <v>146</v>
      </c>
      <c r="B131" s="63" t="s">
        <v>147</v>
      </c>
      <c r="C131" s="67">
        <v>24</v>
      </c>
      <c r="D131" s="67">
        <v>27</v>
      </c>
      <c r="E131" s="67">
        <v>1</v>
      </c>
      <c r="F131" s="34">
        <v>2</v>
      </c>
      <c r="G131" s="34">
        <v>5</v>
      </c>
      <c r="H131" s="21">
        <v>2</v>
      </c>
      <c r="I131" s="21">
        <v>5</v>
      </c>
      <c r="J131" s="104">
        <v>1</v>
      </c>
      <c r="K131" s="102">
        <v>1262.4782738104122</v>
      </c>
      <c r="L131" s="125">
        <f t="shared" ref="L131:L194" si="4">LOG10(J131)</f>
        <v>0</v>
      </c>
      <c r="M131" s="125">
        <f t="shared" ref="M131:M194" si="5">LOG10(K131)</f>
        <v>3.1012239130121331</v>
      </c>
      <c r="N131" s="42">
        <v>74.927999999999997</v>
      </c>
      <c r="O131" s="42">
        <v>325.00799999999998</v>
      </c>
      <c r="P131" s="43">
        <v>10.301299999999999</v>
      </c>
      <c r="Q131" s="43">
        <v>17.769000000000002</v>
      </c>
      <c r="R131" s="43">
        <v>12.977033333333333</v>
      </c>
      <c r="S131" s="43">
        <v>30.504000000000001</v>
      </c>
      <c r="T131" s="56">
        <v>2.8926133333333333</v>
      </c>
      <c r="U131" s="42">
        <v>0.83311444444444416</v>
      </c>
      <c r="V131" s="43">
        <v>-2.0659239999999999</v>
      </c>
      <c r="W131" s="88">
        <v>7.2</v>
      </c>
      <c r="X131" s="88">
        <v>57.4</v>
      </c>
      <c r="Y131" s="88">
        <v>9.5</v>
      </c>
      <c r="Z131" s="88">
        <v>33.1</v>
      </c>
      <c r="AA131" s="88"/>
    </row>
    <row r="132" spans="1:27">
      <c r="A132" s="63" t="s">
        <v>126</v>
      </c>
      <c r="B132" s="63" t="s">
        <v>127</v>
      </c>
      <c r="C132" s="67">
        <v>8</v>
      </c>
      <c r="D132" s="67">
        <v>28</v>
      </c>
      <c r="E132" s="67">
        <v>2</v>
      </c>
      <c r="F132" s="78">
        <v>3</v>
      </c>
      <c r="G132" s="78">
        <v>2</v>
      </c>
      <c r="H132" s="21">
        <v>2</v>
      </c>
      <c r="I132" s="21">
        <v>1</v>
      </c>
      <c r="J132" s="104">
        <v>1</v>
      </c>
      <c r="K132" s="71">
        <v>1</v>
      </c>
      <c r="L132" s="125">
        <f t="shared" si="4"/>
        <v>0</v>
      </c>
      <c r="M132" s="125">
        <f t="shared" si="5"/>
        <v>0</v>
      </c>
      <c r="N132" s="42">
        <v>110.505</v>
      </c>
      <c r="O132" s="42">
        <v>520.50900000000001</v>
      </c>
      <c r="P132" s="43">
        <v>37.967800000000004</v>
      </c>
      <c r="Q132" s="43">
        <v>14.697000000000001</v>
      </c>
      <c r="R132" s="43">
        <v>10.608293333333332</v>
      </c>
      <c r="S132" s="43">
        <v>27.654666666666667</v>
      </c>
      <c r="T132" s="56">
        <v>1.2940400000000001</v>
      </c>
      <c r="U132" s="42">
        <v>-0.68752777777777796</v>
      </c>
      <c r="V132" s="43">
        <v>-3.4391440000000002</v>
      </c>
      <c r="W132" s="88">
        <v>6.5</v>
      </c>
      <c r="X132" s="88">
        <v>71</v>
      </c>
      <c r="Y132" s="88">
        <v>15</v>
      </c>
      <c r="Z132" s="88">
        <v>14</v>
      </c>
      <c r="AA132" s="88"/>
    </row>
    <row r="133" spans="1:27">
      <c r="A133" s="63" t="s">
        <v>126</v>
      </c>
      <c r="B133" s="63" t="s">
        <v>127</v>
      </c>
      <c r="C133" s="67">
        <v>8</v>
      </c>
      <c r="D133" s="67">
        <v>28</v>
      </c>
      <c r="E133" s="67">
        <v>2</v>
      </c>
      <c r="F133" s="78">
        <v>3</v>
      </c>
      <c r="G133" s="78">
        <v>2</v>
      </c>
      <c r="H133" s="21">
        <v>2</v>
      </c>
      <c r="I133" s="21">
        <v>2</v>
      </c>
      <c r="J133" s="104">
        <v>1</v>
      </c>
      <c r="K133" s="100">
        <v>5894</v>
      </c>
      <c r="L133" s="125">
        <f t="shared" si="4"/>
        <v>0</v>
      </c>
      <c r="M133" s="125">
        <f t="shared" si="5"/>
        <v>3.7704101315139065</v>
      </c>
      <c r="N133" s="42">
        <v>110.505</v>
      </c>
      <c r="O133" s="42">
        <v>520.50900000000001</v>
      </c>
      <c r="P133" s="43">
        <v>37.967800000000004</v>
      </c>
      <c r="Q133" s="43">
        <v>14.684333333333333</v>
      </c>
      <c r="R133" s="43">
        <v>10.608293333333332</v>
      </c>
      <c r="S133" s="43">
        <v>27.654666666666667</v>
      </c>
      <c r="T133" s="56">
        <v>1.2940400000000001</v>
      </c>
      <c r="U133" s="42">
        <v>-0.68752777777777796</v>
      </c>
      <c r="V133" s="43">
        <v>-3.4391440000000002</v>
      </c>
      <c r="W133" s="88">
        <v>6.5</v>
      </c>
      <c r="X133" s="88">
        <v>71</v>
      </c>
      <c r="Y133" s="88">
        <v>15</v>
      </c>
      <c r="Z133" s="88">
        <v>14</v>
      </c>
      <c r="AA133" s="88"/>
    </row>
    <row r="134" spans="1:27">
      <c r="A134" s="63" t="s">
        <v>126</v>
      </c>
      <c r="B134" s="63" t="s">
        <v>127</v>
      </c>
      <c r="C134" s="67">
        <v>8</v>
      </c>
      <c r="D134" s="67">
        <v>28</v>
      </c>
      <c r="E134" s="67">
        <v>2</v>
      </c>
      <c r="F134" s="78">
        <v>3</v>
      </c>
      <c r="G134" s="78">
        <v>2</v>
      </c>
      <c r="H134" s="21">
        <v>2</v>
      </c>
      <c r="I134" s="21">
        <v>3</v>
      </c>
      <c r="J134" s="102">
        <v>1562.9399132103244</v>
      </c>
      <c r="K134" s="102">
        <v>661.28759460761523</v>
      </c>
      <c r="L134" s="125">
        <f t="shared" si="4"/>
        <v>3.1939422820097185</v>
      </c>
      <c r="M134" s="125">
        <f t="shared" si="5"/>
        <v>2.8203903756542426</v>
      </c>
      <c r="N134" s="42">
        <v>110.505</v>
      </c>
      <c r="O134" s="42">
        <v>520.50900000000001</v>
      </c>
      <c r="P134" s="43">
        <v>37.967800000000004</v>
      </c>
      <c r="Q134" s="43">
        <v>14.684333333333333</v>
      </c>
      <c r="R134" s="43">
        <v>10.608293333333332</v>
      </c>
      <c r="S134" s="43">
        <v>27.654666666666667</v>
      </c>
      <c r="T134" s="56">
        <v>1.2940400000000001</v>
      </c>
      <c r="U134" s="42">
        <v>-0.68752777777777796</v>
      </c>
      <c r="V134" s="43">
        <v>-3.4391440000000002</v>
      </c>
      <c r="W134" s="88">
        <v>6.5</v>
      </c>
      <c r="X134" s="88">
        <v>71</v>
      </c>
      <c r="Y134" s="88">
        <v>15</v>
      </c>
      <c r="Z134" s="88">
        <v>14</v>
      </c>
      <c r="AA134" s="88"/>
    </row>
    <row r="135" spans="1:27">
      <c r="A135" s="63" t="s">
        <v>126</v>
      </c>
      <c r="B135" s="63" t="s">
        <v>127</v>
      </c>
      <c r="C135" s="67">
        <v>8</v>
      </c>
      <c r="D135" s="67">
        <v>28</v>
      </c>
      <c r="E135" s="67">
        <v>2</v>
      </c>
      <c r="F135" s="78">
        <v>3</v>
      </c>
      <c r="G135" s="78">
        <v>2</v>
      </c>
      <c r="H135" s="21">
        <v>2</v>
      </c>
      <c r="I135" s="21">
        <v>4</v>
      </c>
      <c r="J135" s="104">
        <v>1</v>
      </c>
      <c r="K135" s="100">
        <v>1896</v>
      </c>
      <c r="L135" s="125">
        <f t="shared" si="4"/>
        <v>0</v>
      </c>
      <c r="M135" s="125">
        <f t="shared" si="5"/>
        <v>3.2778383330020473</v>
      </c>
      <c r="N135" s="42">
        <v>110.505</v>
      </c>
      <c r="O135" s="42">
        <v>520.50900000000001</v>
      </c>
      <c r="P135" s="43">
        <v>37.967800000000004</v>
      </c>
      <c r="Q135" s="43">
        <v>14.684333333333333</v>
      </c>
      <c r="R135" s="43">
        <v>10.608293333333332</v>
      </c>
      <c r="S135" s="43">
        <v>27.654666666666667</v>
      </c>
      <c r="T135" s="56">
        <v>1.2940400000000001</v>
      </c>
      <c r="U135" s="42">
        <v>-0.68752777777777796</v>
      </c>
      <c r="V135" s="43">
        <v>-3.4391440000000002</v>
      </c>
      <c r="W135" s="88">
        <v>6.5</v>
      </c>
      <c r="X135" s="88">
        <v>71</v>
      </c>
      <c r="Y135" s="88">
        <v>15</v>
      </c>
      <c r="Z135" s="88">
        <v>14</v>
      </c>
      <c r="AA135" s="88"/>
    </row>
    <row r="136" spans="1:27">
      <c r="A136" s="63" t="s">
        <v>126</v>
      </c>
      <c r="B136" s="63" t="s">
        <v>127</v>
      </c>
      <c r="C136" s="67">
        <v>8</v>
      </c>
      <c r="D136" s="67">
        <v>28</v>
      </c>
      <c r="E136" s="67">
        <v>2</v>
      </c>
      <c r="F136" s="78">
        <v>3</v>
      </c>
      <c r="G136" s="78">
        <v>2</v>
      </c>
      <c r="H136" s="21">
        <v>2</v>
      </c>
      <c r="I136" s="21">
        <v>5</v>
      </c>
      <c r="J136" s="104">
        <v>1</v>
      </c>
      <c r="K136" s="100">
        <v>1609</v>
      </c>
      <c r="L136" s="125">
        <f t="shared" si="4"/>
        <v>0</v>
      </c>
      <c r="M136" s="125">
        <f t="shared" si="5"/>
        <v>3.2065560440990297</v>
      </c>
      <c r="N136" s="42">
        <v>110.505</v>
      </c>
      <c r="O136" s="42">
        <v>520.50900000000001</v>
      </c>
      <c r="P136" s="43">
        <v>37.967800000000004</v>
      </c>
      <c r="Q136" s="43">
        <v>14.684333333333333</v>
      </c>
      <c r="R136" s="43">
        <v>10.608293333333332</v>
      </c>
      <c r="S136" s="43">
        <v>27.654666666666667</v>
      </c>
      <c r="T136" s="56">
        <v>1.2940400000000001</v>
      </c>
      <c r="U136" s="42">
        <v>-0.68752777777777796</v>
      </c>
      <c r="V136" s="43">
        <v>-3.4391440000000002</v>
      </c>
      <c r="W136" s="88">
        <v>6.5</v>
      </c>
      <c r="X136" s="88">
        <v>71</v>
      </c>
      <c r="Y136" s="88">
        <v>15</v>
      </c>
      <c r="Z136" s="88">
        <v>14</v>
      </c>
      <c r="AA136" s="88"/>
    </row>
    <row r="137" spans="1:27">
      <c r="A137" s="63" t="s">
        <v>128</v>
      </c>
      <c r="B137" s="63" t="s">
        <v>127</v>
      </c>
      <c r="C137" s="67">
        <v>9</v>
      </c>
      <c r="D137" s="67">
        <v>29</v>
      </c>
      <c r="E137" s="67">
        <v>1</v>
      </c>
      <c r="F137" s="78">
        <v>3</v>
      </c>
      <c r="G137" s="78">
        <v>2</v>
      </c>
      <c r="H137" s="21">
        <v>2</v>
      </c>
      <c r="I137" s="21">
        <v>1</v>
      </c>
      <c r="J137" s="104">
        <v>1</v>
      </c>
      <c r="K137" s="102">
        <v>362.31074538848492</v>
      </c>
      <c r="L137" s="125">
        <f t="shared" si="4"/>
        <v>0</v>
      </c>
      <c r="M137" s="125">
        <f t="shared" si="5"/>
        <v>2.5590812145029953</v>
      </c>
      <c r="N137" s="42">
        <v>113.351</v>
      </c>
      <c r="O137" s="42">
        <v>507.20400000000001</v>
      </c>
      <c r="P137" s="43">
        <v>35.802399999999999</v>
      </c>
      <c r="Q137" s="43">
        <v>14.697000000000001</v>
      </c>
      <c r="R137" s="43">
        <v>10.656284111111111</v>
      </c>
      <c r="S137" s="43">
        <v>27.657666666666668</v>
      </c>
      <c r="T137" s="56">
        <v>1.3510366666666667</v>
      </c>
      <c r="U137" s="42">
        <v>-0.61041133333333331</v>
      </c>
      <c r="V137" s="43">
        <v>-3.3452279999999996</v>
      </c>
      <c r="W137" s="88">
        <v>7</v>
      </c>
      <c r="X137" s="88">
        <v>54</v>
      </c>
      <c r="Y137" s="88">
        <v>23.5</v>
      </c>
      <c r="Z137" s="88">
        <v>19</v>
      </c>
      <c r="AA137" s="88"/>
    </row>
    <row r="138" spans="1:27">
      <c r="A138" s="63" t="s">
        <v>128</v>
      </c>
      <c r="B138" s="63" t="s">
        <v>127</v>
      </c>
      <c r="C138" s="67">
        <v>9</v>
      </c>
      <c r="D138" s="67">
        <v>29</v>
      </c>
      <c r="E138" s="67">
        <v>1</v>
      </c>
      <c r="F138" s="78">
        <v>3</v>
      </c>
      <c r="G138" s="78">
        <v>2</v>
      </c>
      <c r="H138" s="21">
        <v>2</v>
      </c>
      <c r="I138" s="21">
        <v>2</v>
      </c>
      <c r="J138" s="104">
        <v>1</v>
      </c>
      <c r="K138" s="102">
        <v>943.08080356036817</v>
      </c>
      <c r="L138" s="125">
        <f t="shared" si="4"/>
        <v>0</v>
      </c>
      <c r="M138" s="125">
        <f t="shared" si="5"/>
        <v>2.9745489048656117</v>
      </c>
      <c r="N138" s="42">
        <v>113.351</v>
      </c>
      <c r="O138" s="42">
        <v>507.20400000000001</v>
      </c>
      <c r="P138" s="43">
        <v>35.802399999999999</v>
      </c>
      <c r="Q138" s="43">
        <v>14.697000000000001</v>
      </c>
      <c r="R138" s="43">
        <v>10.656284111111111</v>
      </c>
      <c r="S138" s="43">
        <v>27.657666666666668</v>
      </c>
      <c r="T138" s="56">
        <v>1.3510366666666667</v>
      </c>
      <c r="U138" s="42">
        <v>-0.61041133333333331</v>
      </c>
      <c r="V138" s="43">
        <v>-3.3452279999999996</v>
      </c>
      <c r="W138" s="88">
        <v>7</v>
      </c>
      <c r="X138" s="88">
        <v>54</v>
      </c>
      <c r="Y138" s="88">
        <v>23.5</v>
      </c>
      <c r="Z138" s="88">
        <v>19</v>
      </c>
      <c r="AA138" s="88"/>
    </row>
    <row r="139" spans="1:27">
      <c r="A139" s="63" t="s">
        <v>128</v>
      </c>
      <c r="B139" s="63" t="s">
        <v>127</v>
      </c>
      <c r="C139" s="67">
        <v>9</v>
      </c>
      <c r="D139" s="67">
        <v>29</v>
      </c>
      <c r="E139" s="67">
        <v>1</v>
      </c>
      <c r="F139" s="78">
        <v>3</v>
      </c>
      <c r="G139" s="78">
        <v>2</v>
      </c>
      <c r="H139" s="21">
        <v>2</v>
      </c>
      <c r="I139" s="21">
        <v>3</v>
      </c>
      <c r="J139" s="104">
        <v>1</v>
      </c>
      <c r="K139" s="102">
        <v>620.68322819608761</v>
      </c>
      <c r="L139" s="125">
        <f t="shared" si="4"/>
        <v>0</v>
      </c>
      <c r="M139" s="125">
        <f t="shared" si="5"/>
        <v>2.7928700102471646</v>
      </c>
      <c r="N139" s="42">
        <v>113.351</v>
      </c>
      <c r="O139" s="42">
        <v>507.20400000000001</v>
      </c>
      <c r="P139" s="43">
        <v>35.802399999999999</v>
      </c>
      <c r="Q139" s="43">
        <v>14.697000000000001</v>
      </c>
      <c r="R139" s="43">
        <v>10.656284111111111</v>
      </c>
      <c r="S139" s="43">
        <v>27.657666666666668</v>
      </c>
      <c r="T139" s="56">
        <v>1.3510366666666667</v>
      </c>
      <c r="U139" s="42">
        <v>-0.61041133333333331</v>
      </c>
      <c r="V139" s="43">
        <v>-3.3452279999999996</v>
      </c>
      <c r="W139" s="88">
        <v>7</v>
      </c>
      <c r="X139" s="88">
        <v>54</v>
      </c>
      <c r="Y139" s="88">
        <v>23.5</v>
      </c>
      <c r="Z139" s="88">
        <v>19</v>
      </c>
      <c r="AA139" s="88"/>
    </row>
    <row r="140" spans="1:27">
      <c r="A140" s="63" t="s">
        <v>128</v>
      </c>
      <c r="B140" s="63" t="s">
        <v>127</v>
      </c>
      <c r="C140" s="67">
        <v>9</v>
      </c>
      <c r="D140" s="67">
        <v>29</v>
      </c>
      <c r="E140" s="67">
        <v>1</v>
      </c>
      <c r="F140" s="78">
        <v>3</v>
      </c>
      <c r="G140" s="78">
        <v>2</v>
      </c>
      <c r="H140" s="21">
        <v>2</v>
      </c>
      <c r="I140" s="21">
        <v>4</v>
      </c>
      <c r="J140" s="104">
        <v>1</v>
      </c>
      <c r="K140" s="102">
        <v>101</v>
      </c>
      <c r="L140" s="125">
        <f t="shared" si="4"/>
        <v>0</v>
      </c>
      <c r="M140" s="125">
        <f t="shared" si="5"/>
        <v>2.0043213737826426</v>
      </c>
      <c r="N140" s="42">
        <v>113.351</v>
      </c>
      <c r="O140" s="42">
        <v>507.20400000000001</v>
      </c>
      <c r="P140" s="43">
        <v>35.802399999999999</v>
      </c>
      <c r="Q140" s="43">
        <v>14.697000000000001</v>
      </c>
      <c r="R140" s="43">
        <v>10.656284111111111</v>
      </c>
      <c r="S140" s="43">
        <v>27.657666666666668</v>
      </c>
      <c r="T140" s="56">
        <v>1.3510366666666667</v>
      </c>
      <c r="U140" s="42">
        <v>-0.61041133333333331</v>
      </c>
      <c r="V140" s="43">
        <v>-3.3452279999999996</v>
      </c>
      <c r="W140" s="88">
        <v>7</v>
      </c>
      <c r="X140" s="88">
        <v>54</v>
      </c>
      <c r="Y140" s="88">
        <v>23.5</v>
      </c>
      <c r="Z140" s="88">
        <v>19</v>
      </c>
      <c r="AA140" s="88"/>
    </row>
    <row r="141" spans="1:27">
      <c r="A141" s="63" t="s">
        <v>128</v>
      </c>
      <c r="B141" s="63" t="s">
        <v>127</v>
      </c>
      <c r="C141" s="67">
        <v>9</v>
      </c>
      <c r="D141" s="67">
        <v>29</v>
      </c>
      <c r="E141" s="67">
        <v>1</v>
      </c>
      <c r="F141" s="78">
        <v>3</v>
      </c>
      <c r="G141" s="78">
        <v>2</v>
      </c>
      <c r="H141" s="21">
        <v>2</v>
      </c>
      <c r="I141" s="21">
        <v>5</v>
      </c>
      <c r="J141" s="104">
        <v>1</v>
      </c>
      <c r="K141" s="102">
        <v>472.67965054942925</v>
      </c>
      <c r="L141" s="125">
        <f t="shared" si="4"/>
        <v>0</v>
      </c>
      <c r="M141" s="125">
        <f t="shared" si="5"/>
        <v>2.6745669057843484</v>
      </c>
      <c r="N141" s="42">
        <v>113.351</v>
      </c>
      <c r="O141" s="42">
        <v>507.20400000000001</v>
      </c>
      <c r="P141" s="43">
        <v>35.802399999999999</v>
      </c>
      <c r="Q141" s="43">
        <v>14.697000000000001</v>
      </c>
      <c r="R141" s="43">
        <v>10.656284111111111</v>
      </c>
      <c r="S141" s="43">
        <v>27.657666666666668</v>
      </c>
      <c r="T141" s="56">
        <v>1.3510366666666667</v>
      </c>
      <c r="U141" s="42">
        <v>-0.61041133333333331</v>
      </c>
      <c r="V141" s="43">
        <v>-3.3452279999999996</v>
      </c>
      <c r="W141" s="88">
        <v>7</v>
      </c>
      <c r="X141" s="88">
        <v>54</v>
      </c>
      <c r="Y141" s="88">
        <v>23.5</v>
      </c>
      <c r="Z141" s="88">
        <v>19</v>
      </c>
      <c r="AA141" s="88"/>
    </row>
    <row r="142" spans="1:27">
      <c r="A142" s="63" t="s">
        <v>129</v>
      </c>
      <c r="B142" s="63" t="s">
        <v>130</v>
      </c>
      <c r="C142" s="67">
        <v>10</v>
      </c>
      <c r="D142" s="67">
        <v>30</v>
      </c>
      <c r="E142" s="67">
        <v>1</v>
      </c>
      <c r="F142" s="34">
        <v>1</v>
      </c>
      <c r="G142" s="34">
        <v>5</v>
      </c>
      <c r="H142" s="21">
        <v>2</v>
      </c>
      <c r="I142" s="21">
        <v>1</v>
      </c>
      <c r="J142" s="104">
        <v>1</v>
      </c>
      <c r="K142" s="71">
        <v>1</v>
      </c>
      <c r="L142" s="125">
        <f t="shared" si="4"/>
        <v>0</v>
      </c>
      <c r="M142" s="125">
        <f t="shared" si="5"/>
        <v>0</v>
      </c>
      <c r="N142" s="42">
        <v>55.249000000000002</v>
      </c>
      <c r="O142" s="42">
        <v>267.87299999999999</v>
      </c>
      <c r="P142" s="43">
        <v>8.9328000000000003</v>
      </c>
      <c r="Q142" s="43">
        <v>15.850333333333333</v>
      </c>
      <c r="R142" s="43">
        <v>10.844554444444444</v>
      </c>
      <c r="S142" s="43">
        <v>28.643333333333334</v>
      </c>
      <c r="T142" s="56">
        <v>1.6376899999999999</v>
      </c>
      <c r="U142" s="42">
        <v>-0.40568888888888871</v>
      </c>
      <c r="V142" s="43">
        <v>-3.4832259999999997</v>
      </c>
      <c r="W142" s="88">
        <v>7.2</v>
      </c>
      <c r="X142" s="88">
        <v>69.900000000000006</v>
      </c>
      <c r="Y142" s="88">
        <v>8.5</v>
      </c>
      <c r="Z142" s="88">
        <v>14.6</v>
      </c>
      <c r="AA142" s="88"/>
    </row>
    <row r="143" spans="1:27">
      <c r="A143" s="63" t="s">
        <v>129</v>
      </c>
      <c r="B143" s="63" t="s">
        <v>130</v>
      </c>
      <c r="C143" s="67">
        <v>10</v>
      </c>
      <c r="D143" s="67">
        <v>30</v>
      </c>
      <c r="E143" s="67">
        <v>1</v>
      </c>
      <c r="F143" s="34">
        <v>1</v>
      </c>
      <c r="G143" s="34">
        <v>5</v>
      </c>
      <c r="H143" s="21">
        <v>2</v>
      </c>
      <c r="I143" s="21">
        <v>2</v>
      </c>
      <c r="J143" s="104">
        <v>1</v>
      </c>
      <c r="K143" s="102">
        <v>846.72736181195057</v>
      </c>
      <c r="L143" s="125">
        <f t="shared" si="4"/>
        <v>0</v>
      </c>
      <c r="M143" s="125">
        <f t="shared" si="5"/>
        <v>2.9277435941308649</v>
      </c>
      <c r="N143" s="42">
        <v>55.249000000000002</v>
      </c>
      <c r="O143" s="42">
        <v>267.87299999999999</v>
      </c>
      <c r="P143" s="43">
        <v>8.9328000000000003</v>
      </c>
      <c r="Q143" s="43">
        <v>15.850333333333333</v>
      </c>
      <c r="R143" s="43">
        <v>10.844554444444444</v>
      </c>
      <c r="S143" s="43">
        <v>28.643333333333334</v>
      </c>
      <c r="T143" s="56">
        <v>1.6376899999999999</v>
      </c>
      <c r="U143" s="42">
        <v>-0.40568888888888871</v>
      </c>
      <c r="V143" s="43">
        <v>-3.4832259999999997</v>
      </c>
      <c r="W143" s="88">
        <v>7.2</v>
      </c>
      <c r="X143" s="88">
        <v>69.900000000000006</v>
      </c>
      <c r="Y143" s="88">
        <v>8.5</v>
      </c>
      <c r="Z143" s="88">
        <v>14.6</v>
      </c>
      <c r="AA143" s="88"/>
    </row>
    <row r="144" spans="1:27">
      <c r="A144" s="63" t="s">
        <v>129</v>
      </c>
      <c r="B144" s="63" t="s">
        <v>130</v>
      </c>
      <c r="C144" s="67">
        <v>10</v>
      </c>
      <c r="D144" s="67">
        <v>30</v>
      </c>
      <c r="E144" s="67">
        <v>1</v>
      </c>
      <c r="F144" s="34">
        <v>1</v>
      </c>
      <c r="G144" s="34">
        <v>5</v>
      </c>
      <c r="H144" s="21">
        <v>2</v>
      </c>
      <c r="I144" s="21">
        <v>3</v>
      </c>
      <c r="J144" s="104">
        <v>1</v>
      </c>
      <c r="K144" s="71">
        <v>1</v>
      </c>
      <c r="L144" s="125">
        <f t="shared" si="4"/>
        <v>0</v>
      </c>
      <c r="M144" s="125">
        <f t="shared" si="5"/>
        <v>0</v>
      </c>
      <c r="N144" s="42">
        <v>55.249000000000002</v>
      </c>
      <c r="O144" s="42">
        <v>267.87299999999999</v>
      </c>
      <c r="P144" s="43">
        <v>8.9328000000000003</v>
      </c>
      <c r="Q144" s="43">
        <v>15.850333333333333</v>
      </c>
      <c r="R144" s="43">
        <v>10.844554444444444</v>
      </c>
      <c r="S144" s="43">
        <v>28.643333333333334</v>
      </c>
      <c r="T144" s="56">
        <v>1.6376899999999999</v>
      </c>
      <c r="U144" s="42">
        <v>-0.40568888888888871</v>
      </c>
      <c r="V144" s="43">
        <v>-3.4832259999999997</v>
      </c>
      <c r="W144" s="88">
        <v>7.2</v>
      </c>
      <c r="X144" s="88">
        <v>69.900000000000006</v>
      </c>
      <c r="Y144" s="88">
        <v>8.5</v>
      </c>
      <c r="Z144" s="88">
        <v>14.6</v>
      </c>
      <c r="AA144" s="88"/>
    </row>
    <row r="145" spans="1:27">
      <c r="A145" s="63" t="s">
        <v>129</v>
      </c>
      <c r="B145" s="63" t="s">
        <v>130</v>
      </c>
      <c r="C145" s="67">
        <v>10</v>
      </c>
      <c r="D145" s="67">
        <v>30</v>
      </c>
      <c r="E145" s="67">
        <v>1</v>
      </c>
      <c r="F145" s="34">
        <v>1</v>
      </c>
      <c r="G145" s="34">
        <v>5</v>
      </c>
      <c r="H145" s="21">
        <v>2</v>
      </c>
      <c r="I145" s="21">
        <v>4</v>
      </c>
      <c r="J145" s="71">
        <v>101</v>
      </c>
      <c r="K145" s="71">
        <v>1</v>
      </c>
      <c r="L145" s="125">
        <f t="shared" si="4"/>
        <v>2.0043213737826426</v>
      </c>
      <c r="M145" s="125">
        <f t="shared" si="5"/>
        <v>0</v>
      </c>
      <c r="N145" s="42">
        <v>55.249000000000002</v>
      </c>
      <c r="O145" s="42">
        <v>267.87299999999999</v>
      </c>
      <c r="P145" s="43">
        <v>8.9328000000000003</v>
      </c>
      <c r="Q145" s="43">
        <v>15.850333333333333</v>
      </c>
      <c r="R145" s="43">
        <v>10.844554444444444</v>
      </c>
      <c r="S145" s="43">
        <v>28.643333333333334</v>
      </c>
      <c r="T145" s="56">
        <v>1.6376899999999999</v>
      </c>
      <c r="U145" s="42">
        <v>-0.40568888888888871</v>
      </c>
      <c r="V145" s="43">
        <v>-3.4832259999999997</v>
      </c>
      <c r="W145" s="88">
        <v>7.2</v>
      </c>
      <c r="X145" s="88">
        <v>69.900000000000006</v>
      </c>
      <c r="Y145" s="88">
        <v>8.5</v>
      </c>
      <c r="Z145" s="88">
        <v>14.6</v>
      </c>
      <c r="AA145" s="88"/>
    </row>
    <row r="146" spans="1:27">
      <c r="A146" s="63" t="s">
        <v>129</v>
      </c>
      <c r="B146" s="63" t="s">
        <v>130</v>
      </c>
      <c r="C146" s="67">
        <v>10</v>
      </c>
      <c r="D146" s="67">
        <v>30</v>
      </c>
      <c r="E146" s="67">
        <v>1</v>
      </c>
      <c r="F146" s="34">
        <v>1</v>
      </c>
      <c r="G146" s="34">
        <v>5</v>
      </c>
      <c r="H146" s="21">
        <v>2</v>
      </c>
      <c r="I146" s="21">
        <v>5</v>
      </c>
      <c r="J146" s="104">
        <v>1</v>
      </c>
      <c r="K146" s="71">
        <v>1</v>
      </c>
      <c r="L146" s="125">
        <f t="shared" si="4"/>
        <v>0</v>
      </c>
      <c r="M146" s="125">
        <f t="shared" si="5"/>
        <v>0</v>
      </c>
      <c r="N146" s="42">
        <v>55.249000000000002</v>
      </c>
      <c r="O146" s="42">
        <v>267.87299999999999</v>
      </c>
      <c r="P146" s="43">
        <v>8.9328000000000003</v>
      </c>
      <c r="Q146" s="43">
        <v>15.850333333333333</v>
      </c>
      <c r="R146" s="43">
        <v>10.844554444444444</v>
      </c>
      <c r="S146" s="43">
        <v>28.643333333333334</v>
      </c>
      <c r="T146" s="56">
        <v>1.6376899999999999</v>
      </c>
      <c r="U146" s="42">
        <v>-0.40568888888888871</v>
      </c>
      <c r="V146" s="43">
        <v>-3.4832259999999997</v>
      </c>
      <c r="W146" s="88">
        <v>7.2</v>
      </c>
      <c r="X146" s="88">
        <v>69.900000000000006</v>
      </c>
      <c r="Y146" s="88">
        <v>8.5</v>
      </c>
      <c r="Z146" s="88">
        <v>14.6</v>
      </c>
      <c r="AA146" s="88"/>
    </row>
    <row r="147" spans="1:27">
      <c r="A147" s="66" t="s">
        <v>131</v>
      </c>
      <c r="B147" s="66" t="s">
        <v>132</v>
      </c>
      <c r="C147" s="74">
        <v>20</v>
      </c>
      <c r="D147" s="74">
        <v>31</v>
      </c>
      <c r="E147" s="74">
        <v>2</v>
      </c>
      <c r="F147" s="34">
        <v>1</v>
      </c>
      <c r="G147" s="34">
        <v>5</v>
      </c>
      <c r="H147" s="21">
        <v>2</v>
      </c>
      <c r="I147" s="21">
        <v>1</v>
      </c>
      <c r="J147" s="104">
        <v>1</v>
      </c>
      <c r="K147" s="102">
        <v>4576.2698099563213</v>
      </c>
      <c r="L147" s="125">
        <f t="shared" si="4"/>
        <v>0</v>
      </c>
      <c r="M147" s="125">
        <f t="shared" si="5"/>
        <v>3.660511621886549</v>
      </c>
      <c r="N147" s="42">
        <v>42.423000000000002</v>
      </c>
      <c r="O147" s="42">
        <v>214.03700000000001</v>
      </c>
      <c r="P147" s="43">
        <v>5.6683599999999998</v>
      </c>
      <c r="Q147" s="43">
        <v>17.596</v>
      </c>
      <c r="R147" s="43">
        <v>12.242786666666667</v>
      </c>
      <c r="S147" s="43">
        <v>30.141333333333336</v>
      </c>
      <c r="T147" s="56">
        <v>2.6341333333333332</v>
      </c>
      <c r="U147" s="42">
        <v>0.45790000000000031</v>
      </c>
      <c r="V147" s="43">
        <v>-2.6899199999999999</v>
      </c>
      <c r="W147" s="88">
        <v>7.2</v>
      </c>
      <c r="X147" s="88">
        <v>70.8</v>
      </c>
      <c r="Y147" s="88">
        <v>7.5</v>
      </c>
      <c r="Z147" s="88">
        <v>21.7</v>
      </c>
      <c r="AA147" s="88"/>
    </row>
    <row r="148" spans="1:27">
      <c r="A148" s="66" t="s">
        <v>131</v>
      </c>
      <c r="B148" s="66" t="s">
        <v>132</v>
      </c>
      <c r="C148" s="74">
        <v>20</v>
      </c>
      <c r="D148" s="74">
        <v>31</v>
      </c>
      <c r="E148" s="74">
        <v>2</v>
      </c>
      <c r="F148" s="34">
        <v>1</v>
      </c>
      <c r="G148" s="34">
        <v>5</v>
      </c>
      <c r="H148" s="21">
        <v>2</v>
      </c>
      <c r="I148" s="21">
        <v>2</v>
      </c>
      <c r="J148" s="104">
        <v>1</v>
      </c>
      <c r="K148" s="102">
        <v>8686.7436557118781</v>
      </c>
      <c r="L148" s="125">
        <f t="shared" si="4"/>
        <v>0</v>
      </c>
      <c r="M148" s="125">
        <f t="shared" si="5"/>
        <v>3.9388570057477708</v>
      </c>
      <c r="N148" s="42">
        <v>42.423000000000002</v>
      </c>
      <c r="O148" s="42">
        <v>214.03700000000001</v>
      </c>
      <c r="P148" s="43">
        <v>5.6683599999999998</v>
      </c>
      <c r="Q148" s="43">
        <v>17.596</v>
      </c>
      <c r="R148" s="43">
        <v>12.242786666666667</v>
      </c>
      <c r="S148" s="43">
        <v>30.141333333333336</v>
      </c>
      <c r="T148" s="56">
        <v>2.6341333333333332</v>
      </c>
      <c r="U148" s="42">
        <v>0.45790000000000031</v>
      </c>
      <c r="V148" s="43">
        <v>-2.6899199999999999</v>
      </c>
      <c r="W148" s="88">
        <v>7.2</v>
      </c>
      <c r="X148" s="88">
        <v>70.8</v>
      </c>
      <c r="Y148" s="88">
        <v>7.5</v>
      </c>
      <c r="Z148" s="88">
        <v>21.7</v>
      </c>
      <c r="AA148" s="88"/>
    </row>
    <row r="149" spans="1:27">
      <c r="A149" s="66" t="s">
        <v>131</v>
      </c>
      <c r="B149" s="66" t="s">
        <v>132</v>
      </c>
      <c r="C149" s="74">
        <v>20</v>
      </c>
      <c r="D149" s="74">
        <v>31</v>
      </c>
      <c r="E149" s="74">
        <v>2</v>
      </c>
      <c r="F149" s="34">
        <v>1</v>
      </c>
      <c r="G149" s="34">
        <v>5</v>
      </c>
      <c r="H149" s="21">
        <v>2</v>
      </c>
      <c r="I149" s="21">
        <v>3</v>
      </c>
      <c r="J149" s="102">
        <v>444.62414667977578</v>
      </c>
      <c r="K149" s="102">
        <v>101</v>
      </c>
      <c r="L149" s="125">
        <f t="shared" si="4"/>
        <v>2.6479930446990485</v>
      </c>
      <c r="M149" s="125">
        <f t="shared" si="5"/>
        <v>2.0043213737826426</v>
      </c>
      <c r="N149" s="42">
        <v>42.423000000000002</v>
      </c>
      <c r="O149" s="42">
        <v>214.03700000000001</v>
      </c>
      <c r="P149" s="43">
        <v>5.6683599999999998</v>
      </c>
      <c r="Q149" s="43">
        <v>17.596</v>
      </c>
      <c r="R149" s="43">
        <v>12.242786666666667</v>
      </c>
      <c r="S149" s="43">
        <v>30.141333333333336</v>
      </c>
      <c r="T149" s="56">
        <v>2.6341333333333332</v>
      </c>
      <c r="U149" s="42">
        <v>0.45790000000000031</v>
      </c>
      <c r="V149" s="43">
        <v>-2.6899199999999999</v>
      </c>
      <c r="W149" s="88">
        <v>7.2</v>
      </c>
      <c r="X149" s="88">
        <v>70.8</v>
      </c>
      <c r="Y149" s="88">
        <v>7.5</v>
      </c>
      <c r="Z149" s="88">
        <v>21.7</v>
      </c>
      <c r="AA149" s="88"/>
    </row>
    <row r="150" spans="1:27">
      <c r="A150" s="66" t="s">
        <v>131</v>
      </c>
      <c r="B150" s="66" t="s">
        <v>132</v>
      </c>
      <c r="C150" s="74">
        <v>20</v>
      </c>
      <c r="D150" s="74">
        <v>31</v>
      </c>
      <c r="E150" s="74">
        <v>2</v>
      </c>
      <c r="F150" s="34">
        <v>1</v>
      </c>
      <c r="G150" s="34">
        <v>5</v>
      </c>
      <c r="H150" s="21">
        <v>2</v>
      </c>
      <c r="I150" s="21">
        <v>4</v>
      </c>
      <c r="J150" s="104">
        <v>1</v>
      </c>
      <c r="K150" s="71">
        <v>1</v>
      </c>
      <c r="L150" s="125">
        <f t="shared" si="4"/>
        <v>0</v>
      </c>
      <c r="M150" s="125">
        <f t="shared" si="5"/>
        <v>0</v>
      </c>
      <c r="N150" s="42">
        <v>42.423000000000002</v>
      </c>
      <c r="O150" s="42">
        <v>214.03700000000001</v>
      </c>
      <c r="P150" s="43">
        <v>5.6683599999999998</v>
      </c>
      <c r="Q150" s="43">
        <v>17.596</v>
      </c>
      <c r="R150" s="43">
        <v>12.242786666666667</v>
      </c>
      <c r="S150" s="43">
        <v>30.141333333333336</v>
      </c>
      <c r="T150" s="56">
        <v>2.6341333333333332</v>
      </c>
      <c r="U150" s="42">
        <v>0.45790000000000031</v>
      </c>
      <c r="V150" s="43">
        <v>-2.6899199999999999</v>
      </c>
      <c r="W150" s="88">
        <v>7.2</v>
      </c>
      <c r="X150" s="88">
        <v>70.8</v>
      </c>
      <c r="Y150" s="88">
        <v>7.5</v>
      </c>
      <c r="Z150" s="88">
        <v>21.7</v>
      </c>
      <c r="AA150" s="88"/>
    </row>
    <row r="151" spans="1:27">
      <c r="A151" s="66" t="s">
        <v>131</v>
      </c>
      <c r="B151" s="66" t="s">
        <v>132</v>
      </c>
      <c r="C151" s="74">
        <v>20</v>
      </c>
      <c r="D151" s="74">
        <v>31</v>
      </c>
      <c r="E151" s="74">
        <v>2</v>
      </c>
      <c r="F151" s="34">
        <v>1</v>
      </c>
      <c r="G151" s="34">
        <v>5</v>
      </c>
      <c r="H151" s="21">
        <v>2</v>
      </c>
      <c r="I151" s="21">
        <v>5</v>
      </c>
      <c r="J151" s="102">
        <v>1680.5841730354455</v>
      </c>
      <c r="K151" s="102">
        <v>873.99564951852199</v>
      </c>
      <c r="L151" s="125">
        <f t="shared" si="4"/>
        <v>3.2254602692418799</v>
      </c>
      <c r="M151" s="125">
        <f t="shared" si="5"/>
        <v>2.9415092708554536</v>
      </c>
      <c r="N151" s="42">
        <v>42.423000000000002</v>
      </c>
      <c r="O151" s="42">
        <v>214.03700000000001</v>
      </c>
      <c r="P151" s="43">
        <v>5.6683599999999998</v>
      </c>
      <c r="Q151" s="43">
        <v>17.596</v>
      </c>
      <c r="R151" s="43">
        <v>12.242786666666667</v>
      </c>
      <c r="S151" s="43">
        <v>30.141333333333336</v>
      </c>
      <c r="T151" s="56">
        <v>2.6341333333333332</v>
      </c>
      <c r="U151" s="42">
        <v>0.45790000000000031</v>
      </c>
      <c r="V151" s="43">
        <v>-2.6899199999999999</v>
      </c>
      <c r="W151" s="88">
        <v>7.2</v>
      </c>
      <c r="X151" s="88">
        <v>70.8</v>
      </c>
      <c r="Y151" s="88">
        <v>7.5</v>
      </c>
      <c r="Z151" s="88">
        <v>21.7</v>
      </c>
      <c r="AA151" s="88"/>
    </row>
    <row r="152" spans="1:27">
      <c r="A152" s="66" t="s">
        <v>133</v>
      </c>
      <c r="B152" s="66" t="s">
        <v>132</v>
      </c>
      <c r="C152" s="74">
        <v>17</v>
      </c>
      <c r="D152" s="74">
        <v>32</v>
      </c>
      <c r="E152" s="74">
        <v>1</v>
      </c>
      <c r="F152" s="34">
        <v>1</v>
      </c>
      <c r="G152" s="34">
        <v>5</v>
      </c>
      <c r="H152" s="21">
        <v>2</v>
      </c>
      <c r="I152" s="21">
        <v>1</v>
      </c>
      <c r="J152" s="102">
        <v>517.08139085106518</v>
      </c>
      <c r="K152" s="71">
        <v>1</v>
      </c>
      <c r="L152" s="125">
        <f t="shared" si="4"/>
        <v>2.713558908307514</v>
      </c>
      <c r="M152" s="125">
        <f t="shared" si="5"/>
        <v>0</v>
      </c>
      <c r="N152" s="42">
        <v>42.460999999999999</v>
      </c>
      <c r="O152" s="42">
        <v>213.357</v>
      </c>
      <c r="P152" s="43">
        <v>5.6321100000000008</v>
      </c>
      <c r="Q152" s="43">
        <v>17.574999999999999</v>
      </c>
      <c r="R152" s="43">
        <v>12.229443333333332</v>
      </c>
      <c r="S152" s="43">
        <v>30.139333333333337</v>
      </c>
      <c r="T152" s="56">
        <v>2.6067533333333333</v>
      </c>
      <c r="U152" s="42">
        <v>0.43415111111111088</v>
      </c>
      <c r="V152" s="43">
        <v>-2.716348</v>
      </c>
      <c r="W152" s="88">
        <v>7.2</v>
      </c>
      <c r="X152" s="88">
        <v>70.8</v>
      </c>
      <c r="Y152" s="88">
        <v>7.5</v>
      </c>
      <c r="Z152" s="88">
        <v>21.7</v>
      </c>
      <c r="AA152" s="88"/>
    </row>
    <row r="153" spans="1:27">
      <c r="A153" s="66" t="s">
        <v>133</v>
      </c>
      <c r="B153" s="66" t="s">
        <v>132</v>
      </c>
      <c r="C153" s="74">
        <v>17</v>
      </c>
      <c r="D153" s="74">
        <v>32</v>
      </c>
      <c r="E153" s="74">
        <v>1</v>
      </c>
      <c r="F153" s="34">
        <v>1</v>
      </c>
      <c r="G153" s="34">
        <v>5</v>
      </c>
      <c r="H153" s="21">
        <v>2</v>
      </c>
      <c r="I153" s="21">
        <v>2</v>
      </c>
      <c r="J153" s="102">
        <v>784.53525273737375</v>
      </c>
      <c r="K153" s="71">
        <v>1</v>
      </c>
      <c r="L153" s="125">
        <f t="shared" si="4"/>
        <v>2.8946124631878791</v>
      </c>
      <c r="M153" s="125">
        <f t="shared" si="5"/>
        <v>0</v>
      </c>
      <c r="N153" s="42">
        <v>42.460999999999999</v>
      </c>
      <c r="O153" s="42">
        <v>213.357</v>
      </c>
      <c r="P153" s="43">
        <v>5.6321100000000008</v>
      </c>
      <c r="Q153" s="43">
        <v>17.574999999999999</v>
      </c>
      <c r="R153" s="43">
        <v>12.229443333333332</v>
      </c>
      <c r="S153" s="43">
        <v>30.139333333333337</v>
      </c>
      <c r="T153" s="56">
        <v>2.6067533333333333</v>
      </c>
      <c r="U153" s="42">
        <v>0.43415111111111088</v>
      </c>
      <c r="V153" s="43">
        <v>-2.716348</v>
      </c>
      <c r="W153" s="88">
        <v>7.2</v>
      </c>
      <c r="X153" s="88">
        <v>70.8</v>
      </c>
      <c r="Y153" s="88">
        <v>7.5</v>
      </c>
      <c r="Z153" s="88">
        <v>21.7</v>
      </c>
      <c r="AA153" s="88"/>
    </row>
    <row r="154" spans="1:27">
      <c r="A154" s="66" t="s">
        <v>133</v>
      </c>
      <c r="B154" s="66" t="s">
        <v>132</v>
      </c>
      <c r="C154" s="74">
        <v>17</v>
      </c>
      <c r="D154" s="74">
        <v>32</v>
      </c>
      <c r="E154" s="74">
        <v>1</v>
      </c>
      <c r="F154" s="34">
        <v>1</v>
      </c>
      <c r="G154" s="34">
        <v>5</v>
      </c>
      <c r="H154" s="21">
        <v>2</v>
      </c>
      <c r="I154" s="21">
        <v>3</v>
      </c>
      <c r="J154" s="102">
        <v>4814.8750012613327</v>
      </c>
      <c r="K154" s="71">
        <v>1</v>
      </c>
      <c r="L154" s="125">
        <f t="shared" si="4"/>
        <v>3.6825850169087144</v>
      </c>
      <c r="M154" s="125">
        <f t="shared" si="5"/>
        <v>0</v>
      </c>
      <c r="N154" s="42">
        <v>42.460999999999999</v>
      </c>
      <c r="O154" s="42">
        <v>213.357</v>
      </c>
      <c r="P154" s="43">
        <v>5.6321100000000008</v>
      </c>
      <c r="Q154" s="43">
        <v>17.574999999999999</v>
      </c>
      <c r="R154" s="43">
        <v>12.229443333333332</v>
      </c>
      <c r="S154" s="43">
        <v>30.139333333333337</v>
      </c>
      <c r="T154" s="56">
        <v>2.6067533333333333</v>
      </c>
      <c r="U154" s="42">
        <v>0.43415111111111088</v>
      </c>
      <c r="V154" s="43">
        <v>-2.716348</v>
      </c>
      <c r="W154" s="88">
        <v>7.2</v>
      </c>
      <c r="X154" s="88">
        <v>70.8</v>
      </c>
      <c r="Y154" s="88">
        <v>7.5</v>
      </c>
      <c r="Z154" s="88">
        <v>21.7</v>
      </c>
      <c r="AA154" s="88"/>
    </row>
    <row r="155" spans="1:27">
      <c r="A155" s="66" t="s">
        <v>133</v>
      </c>
      <c r="B155" s="66" t="s">
        <v>132</v>
      </c>
      <c r="C155" s="74">
        <v>17</v>
      </c>
      <c r="D155" s="74">
        <v>32</v>
      </c>
      <c r="E155" s="74">
        <v>1</v>
      </c>
      <c r="F155" s="34">
        <v>1</v>
      </c>
      <c r="G155" s="34">
        <v>5</v>
      </c>
      <c r="H155" s="21">
        <v>2</v>
      </c>
      <c r="I155" s="21">
        <v>4</v>
      </c>
      <c r="J155" s="104">
        <v>1</v>
      </c>
      <c r="K155" s="102">
        <v>1556.3888499600537</v>
      </c>
      <c r="L155" s="125">
        <f t="shared" si="4"/>
        <v>0</v>
      </c>
      <c r="M155" s="125">
        <f t="shared" si="5"/>
        <v>3.1921181108375856</v>
      </c>
      <c r="N155" s="42">
        <v>42.460999999999999</v>
      </c>
      <c r="O155" s="42">
        <v>213.357</v>
      </c>
      <c r="P155" s="43">
        <v>5.6321100000000008</v>
      </c>
      <c r="Q155" s="43">
        <v>17.574999999999999</v>
      </c>
      <c r="R155" s="43">
        <v>12.229443333333332</v>
      </c>
      <c r="S155" s="43">
        <v>30.139333333333337</v>
      </c>
      <c r="T155" s="56">
        <v>2.6067533333333333</v>
      </c>
      <c r="U155" s="42">
        <v>0.43415111111111088</v>
      </c>
      <c r="V155" s="43">
        <v>-2.716348</v>
      </c>
      <c r="W155" s="88">
        <v>7.2</v>
      </c>
      <c r="X155" s="88">
        <v>70.8</v>
      </c>
      <c r="Y155" s="88">
        <v>7.5</v>
      </c>
      <c r="Z155" s="88">
        <v>21.7</v>
      </c>
      <c r="AA155" s="88"/>
    </row>
    <row r="156" spans="1:27">
      <c r="A156" s="66" t="s">
        <v>133</v>
      </c>
      <c r="B156" s="66" t="s">
        <v>132</v>
      </c>
      <c r="C156" s="74">
        <v>17</v>
      </c>
      <c r="D156" s="74">
        <v>32</v>
      </c>
      <c r="E156" s="74">
        <v>1</v>
      </c>
      <c r="F156" s="34">
        <v>1</v>
      </c>
      <c r="G156" s="34">
        <v>5</v>
      </c>
      <c r="H156" s="21">
        <v>2</v>
      </c>
      <c r="I156" s="21">
        <v>5</v>
      </c>
      <c r="J156" s="104">
        <v>1</v>
      </c>
      <c r="K156" s="71">
        <v>1</v>
      </c>
      <c r="L156" s="125">
        <f t="shared" si="4"/>
        <v>0</v>
      </c>
      <c r="M156" s="125">
        <f t="shared" si="5"/>
        <v>0</v>
      </c>
      <c r="N156" s="42">
        <v>42.460999999999999</v>
      </c>
      <c r="O156" s="42">
        <v>213.357</v>
      </c>
      <c r="P156" s="43">
        <v>5.6321100000000008</v>
      </c>
      <c r="Q156" s="43">
        <v>17.574999999999999</v>
      </c>
      <c r="R156" s="43">
        <v>12.229443333333332</v>
      </c>
      <c r="S156" s="43">
        <v>30.139333333333337</v>
      </c>
      <c r="T156" s="56">
        <v>2.6067533333333333</v>
      </c>
      <c r="U156" s="42">
        <v>0.43415111111111088</v>
      </c>
      <c r="V156" s="43">
        <v>-2.716348</v>
      </c>
      <c r="W156" s="88">
        <v>7.2</v>
      </c>
      <c r="X156" s="88">
        <v>70.8</v>
      </c>
      <c r="Y156" s="88">
        <v>7.5</v>
      </c>
      <c r="Z156" s="88">
        <v>21.7</v>
      </c>
      <c r="AA156" s="88"/>
    </row>
    <row r="157" spans="1:27">
      <c r="A157" s="66" t="s">
        <v>134</v>
      </c>
      <c r="B157" s="66" t="s">
        <v>135</v>
      </c>
      <c r="C157" s="74">
        <v>21</v>
      </c>
      <c r="D157" s="74">
        <v>33</v>
      </c>
      <c r="E157" s="74">
        <v>2</v>
      </c>
      <c r="F157" s="34">
        <v>3</v>
      </c>
      <c r="G157" s="34">
        <v>2</v>
      </c>
      <c r="H157" s="21">
        <v>2</v>
      </c>
      <c r="I157" s="21">
        <v>1</v>
      </c>
      <c r="J157" s="104">
        <v>1</v>
      </c>
      <c r="K157" s="71">
        <v>1</v>
      </c>
      <c r="L157" s="125">
        <f t="shared" si="4"/>
        <v>0</v>
      </c>
      <c r="M157" s="125">
        <f t="shared" si="5"/>
        <v>0</v>
      </c>
      <c r="N157" s="42">
        <v>103.82599999999999</v>
      </c>
      <c r="O157" s="42">
        <v>451.87099999999998</v>
      </c>
      <c r="P157" s="43">
        <v>29.179100000000002</v>
      </c>
      <c r="Q157" s="43">
        <v>14.811999999999999</v>
      </c>
      <c r="R157" s="43">
        <v>10.974422222222223</v>
      </c>
      <c r="S157" s="43">
        <v>27.694666666666667</v>
      </c>
      <c r="T157" s="56">
        <v>2.9090666666666665</v>
      </c>
      <c r="U157" s="42">
        <v>0.91444822222222222</v>
      </c>
      <c r="V157" s="43">
        <v>-1.8513532000000001</v>
      </c>
      <c r="W157" s="88">
        <v>6.5</v>
      </c>
      <c r="X157" s="88">
        <v>67.7</v>
      </c>
      <c r="Y157" s="88">
        <v>21</v>
      </c>
      <c r="Z157" s="88">
        <v>11.3</v>
      </c>
      <c r="AA157" s="88"/>
    </row>
    <row r="158" spans="1:27">
      <c r="A158" s="66" t="s">
        <v>134</v>
      </c>
      <c r="B158" s="66" t="s">
        <v>135</v>
      </c>
      <c r="C158" s="74">
        <v>21</v>
      </c>
      <c r="D158" s="74">
        <v>33</v>
      </c>
      <c r="E158" s="74">
        <v>2</v>
      </c>
      <c r="F158" s="34">
        <v>3</v>
      </c>
      <c r="G158" s="34">
        <v>2</v>
      </c>
      <c r="H158" s="21">
        <v>2</v>
      </c>
      <c r="I158" s="21">
        <v>2</v>
      </c>
      <c r="J158" s="104">
        <v>1</v>
      </c>
      <c r="K158" s="102">
        <v>1169.9709001994984</v>
      </c>
      <c r="L158" s="125">
        <f t="shared" si="4"/>
        <v>0</v>
      </c>
      <c r="M158" s="125">
        <f t="shared" si="5"/>
        <v>3.0681750600026167</v>
      </c>
      <c r="N158" s="42">
        <v>103.82599999999999</v>
      </c>
      <c r="O158" s="42">
        <v>451.87099999999998</v>
      </c>
      <c r="P158" s="43">
        <v>29.179100000000002</v>
      </c>
      <c r="Q158" s="43">
        <v>14.811999999999999</v>
      </c>
      <c r="R158" s="43">
        <v>10.974422222222223</v>
      </c>
      <c r="S158" s="43">
        <v>27.694666666666667</v>
      </c>
      <c r="T158" s="56">
        <v>2.9090666666666665</v>
      </c>
      <c r="U158" s="42">
        <v>0.91444822222222222</v>
      </c>
      <c r="V158" s="43">
        <v>-1.8513532000000001</v>
      </c>
      <c r="W158" s="88">
        <v>6.5</v>
      </c>
      <c r="X158" s="88">
        <v>67.7</v>
      </c>
      <c r="Y158" s="88">
        <v>21</v>
      </c>
      <c r="Z158" s="88">
        <v>11.3</v>
      </c>
      <c r="AA158" s="88"/>
    </row>
    <row r="159" spans="1:27">
      <c r="A159" s="66" t="s">
        <v>134</v>
      </c>
      <c r="B159" s="66" t="s">
        <v>135</v>
      </c>
      <c r="C159" s="74">
        <v>21</v>
      </c>
      <c r="D159" s="74">
        <v>33</v>
      </c>
      <c r="E159" s="74">
        <v>2</v>
      </c>
      <c r="F159" s="34">
        <v>3</v>
      </c>
      <c r="G159" s="34">
        <v>2</v>
      </c>
      <c r="H159" s="21">
        <v>2</v>
      </c>
      <c r="I159" s="21">
        <v>3</v>
      </c>
      <c r="J159" s="102">
        <v>1087.368261802771</v>
      </c>
      <c r="K159" s="71">
        <v>1</v>
      </c>
      <c r="L159" s="125">
        <f t="shared" si="4"/>
        <v>3.036376652626442</v>
      </c>
      <c r="M159" s="125">
        <f t="shared" si="5"/>
        <v>0</v>
      </c>
      <c r="N159" s="42">
        <v>103.82599999999999</v>
      </c>
      <c r="O159" s="42">
        <v>451.87099999999998</v>
      </c>
      <c r="P159" s="43">
        <v>29.179100000000002</v>
      </c>
      <c r="Q159" s="43">
        <v>14.811999999999999</v>
      </c>
      <c r="R159" s="43">
        <v>10.974422222222223</v>
      </c>
      <c r="S159" s="43">
        <v>27.694666666666667</v>
      </c>
      <c r="T159" s="56">
        <v>2.9090666666666665</v>
      </c>
      <c r="U159" s="42">
        <v>0.91444822222222222</v>
      </c>
      <c r="V159" s="43">
        <v>-1.8513532000000001</v>
      </c>
      <c r="W159" s="88">
        <v>6.5</v>
      </c>
      <c r="X159" s="88">
        <v>67.7</v>
      </c>
      <c r="Y159" s="88">
        <v>21</v>
      </c>
      <c r="Z159" s="88">
        <v>11.3</v>
      </c>
      <c r="AA159" s="88"/>
    </row>
    <row r="160" spans="1:27">
      <c r="A160" s="66" t="s">
        <v>134</v>
      </c>
      <c r="B160" s="66" t="s">
        <v>135</v>
      </c>
      <c r="C160" s="74">
        <v>21</v>
      </c>
      <c r="D160" s="74">
        <v>33</v>
      </c>
      <c r="E160" s="74">
        <v>2</v>
      </c>
      <c r="F160" s="34">
        <v>3</v>
      </c>
      <c r="G160" s="34">
        <v>2</v>
      </c>
      <c r="H160" s="21">
        <v>2</v>
      </c>
      <c r="I160" s="21">
        <v>4</v>
      </c>
      <c r="J160" s="102">
        <v>101</v>
      </c>
      <c r="K160" s="102">
        <v>1119.1738284502592</v>
      </c>
      <c r="L160" s="125">
        <f t="shared" si="4"/>
        <v>2.0043213737826426</v>
      </c>
      <c r="M160" s="125">
        <f t="shared" si="5"/>
        <v>3.0488975457542042</v>
      </c>
      <c r="N160" s="42">
        <v>103.82599999999999</v>
      </c>
      <c r="O160" s="42">
        <v>451.87099999999998</v>
      </c>
      <c r="P160" s="43">
        <v>29.179100000000002</v>
      </c>
      <c r="Q160" s="43">
        <v>14.811999999999999</v>
      </c>
      <c r="R160" s="43">
        <v>10.974422222222223</v>
      </c>
      <c r="S160" s="43">
        <v>27.694666666666667</v>
      </c>
      <c r="T160" s="56">
        <v>2.9090666666666665</v>
      </c>
      <c r="U160" s="42">
        <v>0.91444822222222222</v>
      </c>
      <c r="V160" s="43">
        <v>-1.8513532000000001</v>
      </c>
      <c r="W160" s="88">
        <v>6.5</v>
      </c>
      <c r="X160" s="88">
        <v>67.7</v>
      </c>
      <c r="Y160" s="88">
        <v>21</v>
      </c>
      <c r="Z160" s="88">
        <v>11.3</v>
      </c>
      <c r="AA160" s="88"/>
    </row>
    <row r="161" spans="1:27">
      <c r="A161" s="66" t="s">
        <v>134</v>
      </c>
      <c r="B161" s="66" t="s">
        <v>135</v>
      </c>
      <c r="C161" s="74">
        <v>21</v>
      </c>
      <c r="D161" s="74">
        <v>33</v>
      </c>
      <c r="E161" s="74">
        <v>2</v>
      </c>
      <c r="F161" s="34">
        <v>3</v>
      </c>
      <c r="G161" s="34">
        <v>2</v>
      </c>
      <c r="H161" s="21">
        <v>2</v>
      </c>
      <c r="I161" s="21">
        <v>5</v>
      </c>
      <c r="J161" s="102">
        <v>101</v>
      </c>
      <c r="K161" s="102">
        <v>632.59511277364368</v>
      </c>
      <c r="L161" s="125">
        <f t="shared" si="4"/>
        <v>2.0043213737826426</v>
      </c>
      <c r="M161" s="125">
        <f t="shared" si="5"/>
        <v>2.8011258323731956</v>
      </c>
      <c r="N161" s="42">
        <v>103.82599999999999</v>
      </c>
      <c r="O161" s="42">
        <v>451.87099999999998</v>
      </c>
      <c r="P161" s="43">
        <v>29.179100000000002</v>
      </c>
      <c r="Q161" s="43">
        <v>14.811999999999999</v>
      </c>
      <c r="R161" s="43">
        <v>10.974422222222223</v>
      </c>
      <c r="S161" s="43">
        <v>27.694666666666667</v>
      </c>
      <c r="T161" s="56">
        <v>2.9090666666666665</v>
      </c>
      <c r="U161" s="42">
        <v>0.83860999999999997</v>
      </c>
      <c r="V161" s="43">
        <v>-1.9177420000000005</v>
      </c>
      <c r="W161" s="88">
        <v>6.5</v>
      </c>
      <c r="X161" s="88">
        <v>67.7</v>
      </c>
      <c r="Y161" s="88">
        <v>21</v>
      </c>
      <c r="Z161" s="88">
        <v>11.3</v>
      </c>
      <c r="AA161" s="88"/>
    </row>
    <row r="162" spans="1:27">
      <c r="A162" s="66" t="s">
        <v>136</v>
      </c>
      <c r="B162" s="66" t="s">
        <v>135</v>
      </c>
      <c r="C162" s="74">
        <v>1</v>
      </c>
      <c r="D162" s="74">
        <v>34</v>
      </c>
      <c r="E162" s="74">
        <v>1</v>
      </c>
      <c r="F162" s="34">
        <v>3</v>
      </c>
      <c r="G162" s="34">
        <v>2</v>
      </c>
      <c r="H162" s="21">
        <v>2</v>
      </c>
      <c r="I162" s="21">
        <v>1</v>
      </c>
      <c r="J162" s="104">
        <v>1</v>
      </c>
      <c r="K162" s="102">
        <v>1147.9241076324245</v>
      </c>
      <c r="L162" s="125">
        <f t="shared" si="4"/>
        <v>0</v>
      </c>
      <c r="M162" s="125">
        <f t="shared" si="5"/>
        <v>3.0599131766281933</v>
      </c>
      <c r="N162" s="42">
        <v>106.976</v>
      </c>
      <c r="O162" s="42">
        <v>460.11799999999999</v>
      </c>
      <c r="P162" s="43">
        <v>30.325800000000001</v>
      </c>
      <c r="Q162" s="43">
        <v>14.741</v>
      </c>
      <c r="R162" s="43">
        <v>10.887512222222222</v>
      </c>
      <c r="S162" s="43">
        <v>27.652000000000001</v>
      </c>
      <c r="T162" s="56">
        <v>2.8564333333333334</v>
      </c>
      <c r="U162" s="42">
        <v>0.83860999999999997</v>
      </c>
      <c r="V162" s="43">
        <v>-1.9177420000000005</v>
      </c>
      <c r="W162" s="88">
        <v>6.7</v>
      </c>
      <c r="X162" s="88">
        <v>60.2</v>
      </c>
      <c r="Y162" s="88">
        <v>10.3</v>
      </c>
      <c r="Z162" s="88">
        <v>29.5</v>
      </c>
      <c r="AA162" s="88"/>
    </row>
    <row r="163" spans="1:27">
      <c r="A163" s="66" t="s">
        <v>136</v>
      </c>
      <c r="B163" s="66" t="s">
        <v>135</v>
      </c>
      <c r="C163" s="74">
        <v>1</v>
      </c>
      <c r="D163" s="74">
        <v>34</v>
      </c>
      <c r="E163" s="74">
        <v>1</v>
      </c>
      <c r="F163" s="34">
        <v>3</v>
      </c>
      <c r="G163" s="34">
        <v>2</v>
      </c>
      <c r="H163" s="21">
        <v>2</v>
      </c>
      <c r="I163" s="21">
        <v>2</v>
      </c>
      <c r="J163" s="104">
        <v>1</v>
      </c>
      <c r="K163" s="102">
        <v>1063.8172790561109</v>
      </c>
      <c r="L163" s="125">
        <f t="shared" si="4"/>
        <v>0</v>
      </c>
      <c r="M163" s="125">
        <f t="shared" si="5"/>
        <v>3.0268670400715867</v>
      </c>
      <c r="N163" s="42">
        <v>106.976</v>
      </c>
      <c r="O163" s="42">
        <v>460.11799999999999</v>
      </c>
      <c r="P163" s="43">
        <v>30.325800000000001</v>
      </c>
      <c r="Q163" s="43">
        <v>14.741</v>
      </c>
      <c r="R163" s="43">
        <v>10.887512222222222</v>
      </c>
      <c r="S163" s="43">
        <v>27.652000000000001</v>
      </c>
      <c r="T163" s="56">
        <v>2.8564333333333334</v>
      </c>
      <c r="U163" s="42">
        <v>0.83860999999999997</v>
      </c>
      <c r="V163" s="43">
        <v>-1.9177420000000005</v>
      </c>
      <c r="W163" s="88">
        <v>6.7</v>
      </c>
      <c r="X163" s="88">
        <v>60.2</v>
      </c>
      <c r="Y163" s="88">
        <v>10.3</v>
      </c>
      <c r="Z163" s="88">
        <v>29.5</v>
      </c>
      <c r="AA163" s="88"/>
    </row>
    <row r="164" spans="1:27">
      <c r="A164" s="66" t="s">
        <v>136</v>
      </c>
      <c r="B164" s="66" t="s">
        <v>135</v>
      </c>
      <c r="C164" s="74">
        <v>1</v>
      </c>
      <c r="D164" s="74">
        <v>34</v>
      </c>
      <c r="E164" s="74">
        <v>1</v>
      </c>
      <c r="F164" s="34">
        <v>3</v>
      </c>
      <c r="G164" s="34">
        <v>2</v>
      </c>
      <c r="H164" s="21">
        <v>2</v>
      </c>
      <c r="I164" s="21">
        <v>3</v>
      </c>
      <c r="J164" s="104">
        <v>1</v>
      </c>
      <c r="K164" s="102">
        <v>774.8229884007128</v>
      </c>
      <c r="L164" s="125">
        <f t="shared" si="4"/>
        <v>0</v>
      </c>
      <c r="M164" s="125">
        <f t="shared" si="5"/>
        <v>2.8892024974206807</v>
      </c>
      <c r="N164" s="42">
        <v>106.976</v>
      </c>
      <c r="O164" s="42">
        <v>460.11799999999999</v>
      </c>
      <c r="P164" s="43">
        <v>30.325800000000001</v>
      </c>
      <c r="Q164" s="43">
        <v>14.741</v>
      </c>
      <c r="R164" s="43">
        <v>10.887512222222222</v>
      </c>
      <c r="S164" s="43">
        <v>27.652000000000001</v>
      </c>
      <c r="T164" s="56">
        <v>2.8564333333333334</v>
      </c>
      <c r="U164" s="42">
        <v>0.83860999999999997</v>
      </c>
      <c r="V164" s="43">
        <v>-1.9177420000000005</v>
      </c>
      <c r="W164" s="88">
        <v>6.7</v>
      </c>
      <c r="X164" s="88">
        <v>60.2</v>
      </c>
      <c r="Y164" s="88">
        <v>10.3</v>
      </c>
      <c r="Z164" s="88">
        <v>29.5</v>
      </c>
      <c r="AA164" s="88"/>
    </row>
    <row r="165" spans="1:27">
      <c r="A165" s="66" t="s">
        <v>136</v>
      </c>
      <c r="B165" s="66" t="s">
        <v>135</v>
      </c>
      <c r="C165" s="74">
        <v>1</v>
      </c>
      <c r="D165" s="74">
        <v>34</v>
      </c>
      <c r="E165" s="74">
        <v>1</v>
      </c>
      <c r="F165" s="34">
        <v>3</v>
      </c>
      <c r="G165" s="34">
        <v>2</v>
      </c>
      <c r="H165" s="21">
        <v>2</v>
      </c>
      <c r="I165" s="21">
        <v>4</v>
      </c>
      <c r="J165" s="102">
        <v>101</v>
      </c>
      <c r="K165" s="71">
        <v>1</v>
      </c>
      <c r="L165" s="125">
        <f t="shared" si="4"/>
        <v>2.0043213737826426</v>
      </c>
      <c r="M165" s="125">
        <f t="shared" si="5"/>
        <v>0</v>
      </c>
      <c r="N165" s="42">
        <v>106.976</v>
      </c>
      <c r="O165" s="42">
        <v>460.11799999999999</v>
      </c>
      <c r="P165" s="43">
        <v>30.325800000000001</v>
      </c>
      <c r="Q165" s="43">
        <v>14.741</v>
      </c>
      <c r="R165" s="43">
        <v>10.887512222222222</v>
      </c>
      <c r="S165" s="43">
        <v>27.652000000000001</v>
      </c>
      <c r="T165" s="56">
        <v>2.8564333333333334</v>
      </c>
      <c r="U165" s="42">
        <v>0.83860999999999997</v>
      </c>
      <c r="V165" s="43">
        <v>-1.9177420000000005</v>
      </c>
      <c r="W165" s="88">
        <v>6.7</v>
      </c>
      <c r="X165" s="88">
        <v>60.2</v>
      </c>
      <c r="Y165" s="88">
        <v>10.3</v>
      </c>
      <c r="Z165" s="88">
        <v>29.5</v>
      </c>
      <c r="AA165" s="88"/>
    </row>
    <row r="166" spans="1:27">
      <c r="A166" s="66" t="s">
        <v>136</v>
      </c>
      <c r="B166" s="66" t="s">
        <v>135</v>
      </c>
      <c r="C166" s="74">
        <v>1</v>
      </c>
      <c r="D166" s="74">
        <v>34</v>
      </c>
      <c r="E166" s="74">
        <v>1</v>
      </c>
      <c r="F166" s="34">
        <v>3</v>
      </c>
      <c r="G166" s="34">
        <v>2</v>
      </c>
      <c r="H166" s="21">
        <v>2</v>
      </c>
      <c r="I166" s="21">
        <v>5</v>
      </c>
      <c r="J166" s="104">
        <v>1</v>
      </c>
      <c r="K166" s="102">
        <v>317.22612514331939</v>
      </c>
      <c r="L166" s="125">
        <f t="shared" si="4"/>
        <v>0</v>
      </c>
      <c r="M166" s="125">
        <f t="shared" si="5"/>
        <v>2.5013689464210072</v>
      </c>
      <c r="N166" s="42">
        <v>106.976</v>
      </c>
      <c r="O166" s="42">
        <v>460.11799999999999</v>
      </c>
      <c r="P166" s="43">
        <v>30.325800000000001</v>
      </c>
      <c r="Q166" s="43">
        <v>14.741</v>
      </c>
      <c r="R166" s="43">
        <v>10.887512222222222</v>
      </c>
      <c r="S166" s="43">
        <v>27.652000000000001</v>
      </c>
      <c r="T166" s="56">
        <v>2.8564333333333334</v>
      </c>
      <c r="U166" s="42">
        <v>0.83860999999999997</v>
      </c>
      <c r="V166" s="43">
        <v>-1.9177420000000005</v>
      </c>
      <c r="W166" s="88">
        <v>6.7</v>
      </c>
      <c r="X166" s="88">
        <v>60.2</v>
      </c>
      <c r="Y166" s="88">
        <v>10.3</v>
      </c>
      <c r="Z166" s="88">
        <v>29.5</v>
      </c>
      <c r="AA166" s="88"/>
    </row>
    <row r="167" spans="1:27">
      <c r="A167" s="66" t="s">
        <v>137</v>
      </c>
      <c r="B167" s="66" t="s">
        <v>138</v>
      </c>
      <c r="C167" s="74">
        <v>14</v>
      </c>
      <c r="D167" s="74">
        <v>35</v>
      </c>
      <c r="E167" s="74">
        <v>2</v>
      </c>
      <c r="F167" s="34">
        <v>1</v>
      </c>
      <c r="G167" s="34">
        <v>5</v>
      </c>
      <c r="H167" s="21">
        <v>2</v>
      </c>
      <c r="I167" s="21">
        <v>1</v>
      </c>
      <c r="J167" s="104">
        <v>1</v>
      </c>
      <c r="K167" s="71">
        <v>1</v>
      </c>
      <c r="L167" s="125">
        <f t="shared" si="4"/>
        <v>0</v>
      </c>
      <c r="M167" s="125">
        <f t="shared" si="5"/>
        <v>0</v>
      </c>
      <c r="N167" s="42">
        <v>48.000999999999998</v>
      </c>
      <c r="O167" s="42">
        <v>244.48500000000001</v>
      </c>
      <c r="P167" s="43">
        <v>8.8029000000000011</v>
      </c>
      <c r="Q167" s="43">
        <v>16.637666666666664</v>
      </c>
      <c r="R167" s="43">
        <v>11.592297777777777</v>
      </c>
      <c r="S167" s="43">
        <v>29.487333333333336</v>
      </c>
      <c r="T167" s="56">
        <v>2.07463</v>
      </c>
      <c r="U167" s="42">
        <v>5.2454444444444408E-2</v>
      </c>
      <c r="V167" s="43">
        <v>-3.2835879999999995</v>
      </c>
      <c r="W167" s="88">
        <v>7.2</v>
      </c>
      <c r="X167" s="88">
        <v>70.8</v>
      </c>
      <c r="Y167" s="88">
        <v>7.5</v>
      </c>
      <c r="Z167" s="88">
        <v>21.7</v>
      </c>
      <c r="AA167" s="88"/>
    </row>
    <row r="168" spans="1:27">
      <c r="A168" s="66" t="s">
        <v>137</v>
      </c>
      <c r="B168" s="66" t="s">
        <v>138</v>
      </c>
      <c r="C168" s="74">
        <v>14</v>
      </c>
      <c r="D168" s="74">
        <v>35</v>
      </c>
      <c r="E168" s="74">
        <v>2</v>
      </c>
      <c r="F168" s="34">
        <v>1</v>
      </c>
      <c r="G168" s="34">
        <v>5</v>
      </c>
      <c r="H168" s="21">
        <v>2</v>
      </c>
      <c r="I168" s="21">
        <v>2</v>
      </c>
      <c r="J168" s="104">
        <v>1</v>
      </c>
      <c r="K168" s="71">
        <v>1</v>
      </c>
      <c r="L168" s="125">
        <f t="shared" si="4"/>
        <v>0</v>
      </c>
      <c r="M168" s="125">
        <f t="shared" si="5"/>
        <v>0</v>
      </c>
      <c r="N168" s="42">
        <v>48.000999999999998</v>
      </c>
      <c r="O168" s="42">
        <v>244.48500000000001</v>
      </c>
      <c r="P168" s="43">
        <v>8.8029000000000011</v>
      </c>
      <c r="Q168" s="43">
        <v>16.637666666666664</v>
      </c>
      <c r="R168" s="43">
        <v>11.592297777777777</v>
      </c>
      <c r="S168" s="43">
        <v>29.487333333333336</v>
      </c>
      <c r="T168" s="56">
        <v>2.07463</v>
      </c>
      <c r="U168" s="42">
        <v>5.2454444444444408E-2</v>
      </c>
      <c r="V168" s="43">
        <v>-3.2835879999999995</v>
      </c>
      <c r="W168" s="88">
        <v>7.2</v>
      </c>
      <c r="X168" s="88">
        <v>70.8</v>
      </c>
      <c r="Y168" s="88">
        <v>7.5</v>
      </c>
      <c r="Z168" s="88">
        <v>21.7</v>
      </c>
      <c r="AA168" s="88"/>
    </row>
    <row r="169" spans="1:27">
      <c r="A169" s="66" t="s">
        <v>137</v>
      </c>
      <c r="B169" s="66" t="s">
        <v>138</v>
      </c>
      <c r="C169" s="74">
        <v>14</v>
      </c>
      <c r="D169" s="74">
        <v>35</v>
      </c>
      <c r="E169" s="74">
        <v>2</v>
      </c>
      <c r="F169" s="34">
        <v>1</v>
      </c>
      <c r="G169" s="34">
        <v>5</v>
      </c>
      <c r="H169" s="21">
        <v>2</v>
      </c>
      <c r="I169" s="21">
        <v>3</v>
      </c>
      <c r="J169" s="102">
        <v>1680.5841730354455</v>
      </c>
      <c r="K169" s="71">
        <v>1</v>
      </c>
      <c r="L169" s="125">
        <f t="shared" si="4"/>
        <v>3.2254602692418799</v>
      </c>
      <c r="M169" s="125">
        <f t="shared" si="5"/>
        <v>0</v>
      </c>
      <c r="N169" s="42">
        <v>48.000999999999998</v>
      </c>
      <c r="O169" s="42">
        <v>244.48500000000001</v>
      </c>
      <c r="P169" s="43">
        <v>8.8029000000000011</v>
      </c>
      <c r="Q169" s="43">
        <v>16.637666666666664</v>
      </c>
      <c r="R169" s="43">
        <v>11.592297777777777</v>
      </c>
      <c r="S169" s="43">
        <v>29.487333333333336</v>
      </c>
      <c r="T169" s="56">
        <v>2.07463</v>
      </c>
      <c r="U169" s="42">
        <v>5.2454444444444408E-2</v>
      </c>
      <c r="V169" s="43">
        <v>-3.2835879999999995</v>
      </c>
      <c r="W169" s="88">
        <v>7.2</v>
      </c>
      <c r="X169" s="88">
        <v>70.8</v>
      </c>
      <c r="Y169" s="88">
        <v>7.5</v>
      </c>
      <c r="Z169" s="88">
        <v>21.7</v>
      </c>
      <c r="AA169" s="88"/>
    </row>
    <row r="170" spans="1:27">
      <c r="A170" s="66" t="s">
        <v>137</v>
      </c>
      <c r="B170" s="66" t="s">
        <v>138</v>
      </c>
      <c r="C170" s="74">
        <v>14</v>
      </c>
      <c r="D170" s="74">
        <v>35</v>
      </c>
      <c r="E170" s="74">
        <v>2</v>
      </c>
      <c r="F170" s="34">
        <v>1</v>
      </c>
      <c r="G170" s="34">
        <v>5</v>
      </c>
      <c r="H170" s="21">
        <v>2</v>
      </c>
      <c r="I170" s="21">
        <v>4</v>
      </c>
      <c r="J170" s="104">
        <v>1</v>
      </c>
      <c r="K170" s="71">
        <v>1</v>
      </c>
      <c r="L170" s="125">
        <f t="shared" si="4"/>
        <v>0</v>
      </c>
      <c r="M170" s="125">
        <f t="shared" si="5"/>
        <v>0</v>
      </c>
      <c r="N170" s="42">
        <v>48.000999999999998</v>
      </c>
      <c r="O170" s="42">
        <v>244.48500000000001</v>
      </c>
      <c r="P170" s="43">
        <v>8.8029000000000011</v>
      </c>
      <c r="Q170" s="43">
        <v>16.637666666666664</v>
      </c>
      <c r="R170" s="43">
        <v>11.592297777777777</v>
      </c>
      <c r="S170" s="43">
        <v>29.487333333333336</v>
      </c>
      <c r="T170" s="56">
        <v>2.07463</v>
      </c>
      <c r="U170" s="42">
        <v>5.2454444444444408E-2</v>
      </c>
      <c r="V170" s="43">
        <v>-3.2835879999999995</v>
      </c>
      <c r="W170" s="88">
        <v>7.2</v>
      </c>
      <c r="X170" s="88">
        <v>70.8</v>
      </c>
      <c r="Y170" s="88">
        <v>7.5</v>
      </c>
      <c r="Z170" s="88">
        <v>21.7</v>
      </c>
      <c r="AA170" s="88"/>
    </row>
    <row r="171" spans="1:27">
      <c r="A171" s="66" t="s">
        <v>137</v>
      </c>
      <c r="B171" s="66" t="s">
        <v>138</v>
      </c>
      <c r="C171" s="74">
        <v>14</v>
      </c>
      <c r="D171" s="74">
        <v>35</v>
      </c>
      <c r="E171" s="74">
        <v>2</v>
      </c>
      <c r="F171" s="34">
        <v>1</v>
      </c>
      <c r="G171" s="34">
        <v>5</v>
      </c>
      <c r="H171" s="21">
        <v>2</v>
      </c>
      <c r="I171" s="21">
        <v>5</v>
      </c>
      <c r="J171" s="102">
        <v>670.46426155721167</v>
      </c>
      <c r="K171" s="71">
        <v>1</v>
      </c>
      <c r="L171" s="125">
        <f t="shared" si="4"/>
        <v>2.8263756331612888</v>
      </c>
      <c r="M171" s="125">
        <f t="shared" si="5"/>
        <v>0</v>
      </c>
      <c r="N171" s="42">
        <v>48.000999999999998</v>
      </c>
      <c r="O171" s="42">
        <v>244.48500000000001</v>
      </c>
      <c r="P171" s="43">
        <v>8.8029000000000011</v>
      </c>
      <c r="Q171" s="43">
        <v>16.637666666666664</v>
      </c>
      <c r="R171" s="43">
        <v>11.592297777777777</v>
      </c>
      <c r="S171" s="43">
        <v>29.487333333333336</v>
      </c>
      <c r="T171" s="56">
        <v>2.07463</v>
      </c>
      <c r="U171" s="42">
        <v>5.2454444444444408E-2</v>
      </c>
      <c r="V171" s="43">
        <v>-3.2835879999999995</v>
      </c>
      <c r="W171" s="88">
        <v>7.2</v>
      </c>
      <c r="X171" s="88">
        <v>70.8</v>
      </c>
      <c r="Y171" s="88">
        <v>7.5</v>
      </c>
      <c r="Z171" s="88">
        <v>21.7</v>
      </c>
      <c r="AA171" s="88"/>
    </row>
    <row r="172" spans="1:27">
      <c r="A172" s="66" t="s">
        <v>139</v>
      </c>
      <c r="B172" s="66" t="s">
        <v>138</v>
      </c>
      <c r="C172" s="74">
        <v>19</v>
      </c>
      <c r="D172" s="74">
        <v>36</v>
      </c>
      <c r="E172" s="74">
        <v>1</v>
      </c>
      <c r="F172" s="34">
        <v>1</v>
      </c>
      <c r="G172" s="34">
        <v>5</v>
      </c>
      <c r="H172" s="21">
        <v>2</v>
      </c>
      <c r="I172" s="21">
        <v>1</v>
      </c>
      <c r="J172" s="102">
        <v>11438.10469962995</v>
      </c>
      <c r="K172" s="102">
        <v>4814.571495690423</v>
      </c>
      <c r="L172" s="125">
        <f t="shared" si="4"/>
        <v>4.0583540675790255</v>
      </c>
      <c r="M172" s="125">
        <f t="shared" si="5"/>
        <v>3.6825576402999429</v>
      </c>
      <c r="N172" s="42">
        <v>47.91</v>
      </c>
      <c r="O172" s="42">
        <v>243.48</v>
      </c>
      <c r="P172" s="43">
        <v>8.5806000000000004</v>
      </c>
      <c r="Q172" s="43">
        <v>16.504000000000001</v>
      </c>
      <c r="R172" s="43">
        <v>11.431912333333333</v>
      </c>
      <c r="S172" s="43">
        <v>29.344999999999999</v>
      </c>
      <c r="T172" s="56">
        <v>1.9099280000000001</v>
      </c>
      <c r="U172" s="42">
        <v>-0.14077955555555535</v>
      </c>
      <c r="V172" s="43">
        <v>-3.3880852000000004</v>
      </c>
      <c r="W172" s="88">
        <v>7.2</v>
      </c>
      <c r="X172" s="88">
        <v>70.8</v>
      </c>
      <c r="Y172" s="88">
        <v>7.5</v>
      </c>
      <c r="Z172" s="88">
        <v>21.7</v>
      </c>
      <c r="AA172" s="88"/>
    </row>
    <row r="173" spans="1:27">
      <c r="A173" s="66" t="s">
        <v>139</v>
      </c>
      <c r="B173" s="66" t="s">
        <v>138</v>
      </c>
      <c r="C173" s="74">
        <v>19</v>
      </c>
      <c r="D173" s="74">
        <v>36</v>
      </c>
      <c r="E173" s="74">
        <v>1</v>
      </c>
      <c r="F173" s="34">
        <v>1</v>
      </c>
      <c r="G173" s="34">
        <v>5</v>
      </c>
      <c r="H173" s="21">
        <v>2</v>
      </c>
      <c r="I173" s="21">
        <v>2</v>
      </c>
      <c r="J173" s="102">
        <v>3872.5284664421288</v>
      </c>
      <c r="K173" s="71">
        <v>1</v>
      </c>
      <c r="L173" s="125">
        <f t="shared" si="4"/>
        <v>3.5879946188839993</v>
      </c>
      <c r="M173" s="125">
        <f t="shared" si="5"/>
        <v>0</v>
      </c>
      <c r="N173" s="42">
        <v>47.91</v>
      </c>
      <c r="O173" s="42">
        <v>243.48</v>
      </c>
      <c r="P173" s="43">
        <v>8.5806000000000004</v>
      </c>
      <c r="Q173" s="43">
        <v>16.504000000000001</v>
      </c>
      <c r="R173" s="43">
        <v>11.431912333333333</v>
      </c>
      <c r="S173" s="43">
        <v>29.344999999999999</v>
      </c>
      <c r="T173" s="56">
        <v>1.9099280000000001</v>
      </c>
      <c r="U173" s="42">
        <v>-0.14077955555555535</v>
      </c>
      <c r="V173" s="43">
        <v>-3.3880852000000004</v>
      </c>
      <c r="W173" s="88">
        <v>7.2</v>
      </c>
      <c r="X173" s="88">
        <v>70.8</v>
      </c>
      <c r="Y173" s="88">
        <v>7.5</v>
      </c>
      <c r="Z173" s="88">
        <v>21.7</v>
      </c>
      <c r="AA173" s="88"/>
    </row>
    <row r="174" spans="1:27">
      <c r="A174" s="66" t="s">
        <v>139</v>
      </c>
      <c r="B174" s="66" t="s">
        <v>138</v>
      </c>
      <c r="C174" s="74">
        <v>19</v>
      </c>
      <c r="D174" s="74">
        <v>36</v>
      </c>
      <c r="E174" s="74">
        <v>1</v>
      </c>
      <c r="F174" s="34">
        <v>1</v>
      </c>
      <c r="G174" s="34">
        <v>5</v>
      </c>
      <c r="H174" s="21">
        <v>2</v>
      </c>
      <c r="I174" s="21">
        <v>3</v>
      </c>
      <c r="J174" s="102">
        <v>619.8164159387012</v>
      </c>
      <c r="K174" s="71">
        <v>1</v>
      </c>
      <c r="L174" s="125">
        <f t="shared" si="4"/>
        <v>2.7922630744156574</v>
      </c>
      <c r="M174" s="125">
        <f t="shared" si="5"/>
        <v>0</v>
      </c>
      <c r="N174" s="42">
        <v>47.91</v>
      </c>
      <c r="O174" s="42">
        <v>243.48</v>
      </c>
      <c r="P174" s="43">
        <v>8.5806000000000004</v>
      </c>
      <c r="Q174" s="43">
        <v>16.504000000000001</v>
      </c>
      <c r="R174" s="43">
        <v>11.431912333333333</v>
      </c>
      <c r="S174" s="43">
        <v>29.344999999999999</v>
      </c>
      <c r="T174" s="56">
        <v>1.9099280000000001</v>
      </c>
      <c r="U174" s="42">
        <v>-0.14077955555555535</v>
      </c>
      <c r="V174" s="43">
        <v>-3.3880852000000004</v>
      </c>
      <c r="W174" s="88">
        <v>7.2</v>
      </c>
      <c r="X174" s="88">
        <v>70.8</v>
      </c>
      <c r="Y174" s="88">
        <v>7.5</v>
      </c>
      <c r="Z174" s="88">
        <v>21.7</v>
      </c>
      <c r="AA174" s="88"/>
    </row>
    <row r="175" spans="1:27">
      <c r="A175" s="66" t="s">
        <v>139</v>
      </c>
      <c r="B175" s="66" t="s">
        <v>138</v>
      </c>
      <c r="C175" s="74">
        <v>19</v>
      </c>
      <c r="D175" s="74">
        <v>36</v>
      </c>
      <c r="E175" s="74">
        <v>1</v>
      </c>
      <c r="F175" s="34">
        <v>1</v>
      </c>
      <c r="G175" s="34">
        <v>5</v>
      </c>
      <c r="H175" s="21">
        <v>2</v>
      </c>
      <c r="I175" s="21">
        <v>4</v>
      </c>
      <c r="J175" s="102">
        <v>2153.5573456972525</v>
      </c>
      <c r="K175" s="102">
        <v>1668.8566339763986</v>
      </c>
      <c r="L175" s="125">
        <f t="shared" si="4"/>
        <v>3.3331564408017935</v>
      </c>
      <c r="M175" s="125">
        <f t="shared" si="5"/>
        <v>3.2224190294609873</v>
      </c>
      <c r="N175" s="42">
        <v>47.91</v>
      </c>
      <c r="O175" s="42">
        <v>243.48</v>
      </c>
      <c r="P175" s="43">
        <v>8.5806000000000004</v>
      </c>
      <c r="Q175" s="43">
        <v>16.504000000000001</v>
      </c>
      <c r="R175" s="43">
        <v>11.431912333333333</v>
      </c>
      <c r="S175" s="43">
        <v>29.344999999999999</v>
      </c>
      <c r="T175" s="56">
        <v>1.9099280000000001</v>
      </c>
      <c r="U175" s="42">
        <v>-0.14077955555555535</v>
      </c>
      <c r="V175" s="43">
        <v>-3.3880852000000004</v>
      </c>
      <c r="W175" s="88">
        <v>7.2</v>
      </c>
      <c r="X175" s="88">
        <v>70.8</v>
      </c>
      <c r="Y175" s="88">
        <v>7.5</v>
      </c>
      <c r="Z175" s="88">
        <v>21.7</v>
      </c>
      <c r="AA175" s="88"/>
    </row>
    <row r="176" spans="1:27">
      <c r="A176" s="66" t="s">
        <v>139</v>
      </c>
      <c r="B176" s="66" t="s">
        <v>138</v>
      </c>
      <c r="C176" s="74">
        <v>19</v>
      </c>
      <c r="D176" s="74">
        <v>36</v>
      </c>
      <c r="E176" s="74">
        <v>1</v>
      </c>
      <c r="F176" s="34">
        <v>1</v>
      </c>
      <c r="G176" s="34">
        <v>5</v>
      </c>
      <c r="H176" s="21">
        <v>2</v>
      </c>
      <c r="I176" s="21">
        <v>5</v>
      </c>
      <c r="J176" s="104">
        <v>1</v>
      </c>
      <c r="K176" s="71">
        <v>1</v>
      </c>
      <c r="L176" s="125">
        <f t="shared" si="4"/>
        <v>0</v>
      </c>
      <c r="M176" s="125">
        <f t="shared" si="5"/>
        <v>0</v>
      </c>
      <c r="N176" s="42">
        <v>47.91</v>
      </c>
      <c r="O176" s="42">
        <v>243.48</v>
      </c>
      <c r="P176" s="43">
        <v>8.5806000000000004</v>
      </c>
      <c r="Q176" s="43">
        <v>16.504000000000001</v>
      </c>
      <c r="R176" s="43">
        <v>11.431912333333333</v>
      </c>
      <c r="S176" s="43">
        <v>29.344999999999999</v>
      </c>
      <c r="T176" s="56">
        <v>1.9099280000000001</v>
      </c>
      <c r="U176" s="42">
        <v>-0.14077955555555535</v>
      </c>
      <c r="V176" s="43">
        <v>-3.3880852000000004</v>
      </c>
      <c r="W176" s="88">
        <v>7.2</v>
      </c>
      <c r="X176" s="88">
        <v>70.8</v>
      </c>
      <c r="Y176" s="88">
        <v>7.5</v>
      </c>
      <c r="Z176" s="88">
        <v>21.7</v>
      </c>
      <c r="AA176" s="88"/>
    </row>
    <row r="177" spans="1:27">
      <c r="A177" s="66" t="s">
        <v>140</v>
      </c>
      <c r="B177" s="66" t="s">
        <v>141</v>
      </c>
      <c r="C177" s="74">
        <v>11</v>
      </c>
      <c r="D177" s="74">
        <v>37</v>
      </c>
      <c r="E177" s="74">
        <v>2</v>
      </c>
      <c r="F177" s="34">
        <v>2</v>
      </c>
      <c r="G177" s="34">
        <v>3</v>
      </c>
      <c r="H177" s="21">
        <v>2</v>
      </c>
      <c r="I177" s="21">
        <v>1</v>
      </c>
      <c r="J177" s="104">
        <v>1</v>
      </c>
      <c r="K177" s="102">
        <v>3954.856469209954</v>
      </c>
      <c r="L177" s="125">
        <f t="shared" si="4"/>
        <v>0</v>
      </c>
      <c r="M177" s="125">
        <f t="shared" si="5"/>
        <v>3.5971307265792785</v>
      </c>
      <c r="N177" s="42">
        <v>99.24199999999999</v>
      </c>
      <c r="O177" s="42">
        <v>396.63299999999998</v>
      </c>
      <c r="P177" s="43">
        <v>17.372900000000001</v>
      </c>
      <c r="Q177" s="43">
        <v>15.911</v>
      </c>
      <c r="R177" s="43">
        <v>11.5047</v>
      </c>
      <c r="S177" s="43">
        <v>28.646666666666665</v>
      </c>
      <c r="T177" s="56">
        <v>2.2033400000000003</v>
      </c>
      <c r="U177" s="42">
        <v>1.0114333333333411E-2</v>
      </c>
      <c r="V177" s="43">
        <v>-2.7279939999999998</v>
      </c>
      <c r="W177" s="88">
        <v>6.7</v>
      </c>
      <c r="X177" s="88">
        <v>68.900000000000006</v>
      </c>
      <c r="Y177" s="88">
        <v>17.5</v>
      </c>
      <c r="Z177" s="88">
        <v>13.6</v>
      </c>
      <c r="AA177" s="88"/>
    </row>
    <row r="178" spans="1:27">
      <c r="A178" s="66" t="s">
        <v>140</v>
      </c>
      <c r="B178" s="66" t="s">
        <v>141</v>
      </c>
      <c r="C178" s="74">
        <v>11</v>
      </c>
      <c r="D178" s="74">
        <v>37</v>
      </c>
      <c r="E178" s="74">
        <v>2</v>
      </c>
      <c r="F178" s="34">
        <v>2</v>
      </c>
      <c r="G178" s="34">
        <v>3</v>
      </c>
      <c r="H178" s="21">
        <v>2</v>
      </c>
      <c r="I178" s="21">
        <v>2</v>
      </c>
      <c r="J178" s="104">
        <v>1</v>
      </c>
      <c r="K178" s="102">
        <v>1955.6419094766466</v>
      </c>
      <c r="L178" s="125">
        <f t="shared" si="4"/>
        <v>0</v>
      </c>
      <c r="M178" s="125">
        <f t="shared" si="5"/>
        <v>3.2912893356379325</v>
      </c>
      <c r="N178" s="42">
        <v>99.24199999999999</v>
      </c>
      <c r="O178" s="42">
        <v>396.63299999999998</v>
      </c>
      <c r="P178" s="43">
        <v>17.372900000000001</v>
      </c>
      <c r="Q178" s="43">
        <v>15.911</v>
      </c>
      <c r="R178" s="43">
        <v>11.5047</v>
      </c>
      <c r="S178" s="43">
        <v>28.646666666666665</v>
      </c>
      <c r="T178" s="56">
        <v>2.2033400000000003</v>
      </c>
      <c r="U178" s="42">
        <v>1.0114333333333411E-2</v>
      </c>
      <c r="V178" s="43">
        <v>-2.7279939999999998</v>
      </c>
      <c r="W178" s="88">
        <v>6.7</v>
      </c>
      <c r="X178" s="88">
        <v>68.900000000000006</v>
      </c>
      <c r="Y178" s="88">
        <v>17.5</v>
      </c>
      <c r="Z178" s="88">
        <v>13.6</v>
      </c>
      <c r="AA178" s="88"/>
    </row>
    <row r="179" spans="1:27">
      <c r="A179" s="66" t="s">
        <v>140</v>
      </c>
      <c r="B179" s="66" t="s">
        <v>141</v>
      </c>
      <c r="C179" s="74">
        <v>11</v>
      </c>
      <c r="D179" s="74">
        <v>37</v>
      </c>
      <c r="E179" s="74">
        <v>2</v>
      </c>
      <c r="F179" s="34">
        <v>2</v>
      </c>
      <c r="G179" s="34">
        <v>3</v>
      </c>
      <c r="H179" s="21">
        <v>2</v>
      </c>
      <c r="I179" s="21">
        <v>3</v>
      </c>
      <c r="J179" s="104">
        <v>1</v>
      </c>
      <c r="K179" s="102">
        <v>2457.3793127233957</v>
      </c>
      <c r="L179" s="125">
        <f t="shared" si="4"/>
        <v>0</v>
      </c>
      <c r="M179" s="125">
        <f t="shared" si="5"/>
        <v>3.3904721978753543</v>
      </c>
      <c r="N179" s="42">
        <v>99.24199999999999</v>
      </c>
      <c r="O179" s="42">
        <v>396.63299999999998</v>
      </c>
      <c r="P179" s="43">
        <v>17.372900000000001</v>
      </c>
      <c r="Q179" s="43">
        <v>15.911</v>
      </c>
      <c r="R179" s="43">
        <v>11.5047</v>
      </c>
      <c r="S179" s="43">
        <v>28.646666666666665</v>
      </c>
      <c r="T179" s="56">
        <v>2.2033400000000003</v>
      </c>
      <c r="U179" s="42">
        <v>1.0114333333333411E-2</v>
      </c>
      <c r="V179" s="43">
        <v>-2.7279939999999998</v>
      </c>
      <c r="W179" s="88">
        <v>6.7</v>
      </c>
      <c r="X179" s="88">
        <v>68.900000000000006</v>
      </c>
      <c r="Y179" s="88">
        <v>17.5</v>
      </c>
      <c r="Z179" s="88">
        <v>13.6</v>
      </c>
      <c r="AA179" s="88"/>
    </row>
    <row r="180" spans="1:27">
      <c r="A180" s="66" t="s">
        <v>140</v>
      </c>
      <c r="B180" s="66" t="s">
        <v>141</v>
      </c>
      <c r="C180" s="74">
        <v>11</v>
      </c>
      <c r="D180" s="74">
        <v>37</v>
      </c>
      <c r="E180" s="74">
        <v>2</v>
      </c>
      <c r="F180" s="34">
        <v>2</v>
      </c>
      <c r="G180" s="34">
        <v>3</v>
      </c>
      <c r="H180" s="21">
        <v>2</v>
      </c>
      <c r="I180" s="21">
        <v>4</v>
      </c>
      <c r="J180" s="104">
        <v>1</v>
      </c>
      <c r="K180" s="71">
        <v>1</v>
      </c>
      <c r="L180" s="125">
        <f t="shared" si="4"/>
        <v>0</v>
      </c>
      <c r="M180" s="125">
        <f t="shared" si="5"/>
        <v>0</v>
      </c>
      <c r="N180" s="42">
        <v>99.24199999999999</v>
      </c>
      <c r="O180" s="42">
        <v>396.63299999999998</v>
      </c>
      <c r="P180" s="43">
        <v>17.372900000000001</v>
      </c>
      <c r="Q180" s="43">
        <v>15.911</v>
      </c>
      <c r="R180" s="43">
        <v>11.5047</v>
      </c>
      <c r="S180" s="43">
        <v>28.646666666666665</v>
      </c>
      <c r="T180" s="56">
        <v>2.2033400000000003</v>
      </c>
      <c r="U180" s="42">
        <v>1.0114333333333411E-2</v>
      </c>
      <c r="V180" s="43">
        <v>-2.7279939999999998</v>
      </c>
      <c r="W180" s="88">
        <v>6.7</v>
      </c>
      <c r="X180" s="88">
        <v>68.900000000000006</v>
      </c>
      <c r="Y180" s="88">
        <v>17.5</v>
      </c>
      <c r="Z180" s="88">
        <v>13.6</v>
      </c>
      <c r="AA180" s="88"/>
    </row>
    <row r="181" spans="1:27">
      <c r="A181" s="66" t="s">
        <v>140</v>
      </c>
      <c r="B181" s="66" t="s">
        <v>141</v>
      </c>
      <c r="C181" s="74">
        <v>11</v>
      </c>
      <c r="D181" s="74">
        <v>37</v>
      </c>
      <c r="E181" s="74">
        <v>2</v>
      </c>
      <c r="F181" s="34">
        <v>2</v>
      </c>
      <c r="G181" s="34">
        <v>3</v>
      </c>
      <c r="H181" s="21">
        <v>2</v>
      </c>
      <c r="I181" s="21">
        <v>5</v>
      </c>
      <c r="J181" s="104">
        <v>1</v>
      </c>
      <c r="K181" s="102">
        <v>1637.4008558773712</v>
      </c>
      <c r="L181" s="125">
        <f t="shared" si="4"/>
        <v>0</v>
      </c>
      <c r="M181" s="125">
        <f t="shared" si="5"/>
        <v>3.2141550130614323</v>
      </c>
      <c r="N181" s="42">
        <v>99.24199999999999</v>
      </c>
      <c r="O181" s="42">
        <v>396.63299999999998</v>
      </c>
      <c r="P181" s="43">
        <v>17.372900000000001</v>
      </c>
      <c r="Q181" s="43">
        <v>15.911</v>
      </c>
      <c r="R181" s="43">
        <v>11.5047</v>
      </c>
      <c r="S181" s="43">
        <v>28.646666666666665</v>
      </c>
      <c r="T181" s="56">
        <v>2.2033400000000003</v>
      </c>
      <c r="U181" s="42">
        <v>1.0114333333333411E-2</v>
      </c>
      <c r="V181" s="43">
        <v>-2.7279939999999998</v>
      </c>
      <c r="W181" s="88">
        <v>6.7</v>
      </c>
      <c r="X181" s="88">
        <v>68.900000000000006</v>
      </c>
      <c r="Y181" s="88">
        <v>17.5</v>
      </c>
      <c r="Z181" s="88">
        <v>13.6</v>
      </c>
      <c r="AA181" s="88"/>
    </row>
    <row r="182" spans="1:27">
      <c r="A182" s="66" t="s">
        <v>142</v>
      </c>
      <c r="B182" s="66" t="s">
        <v>141</v>
      </c>
      <c r="C182" s="74">
        <v>12</v>
      </c>
      <c r="D182" s="74">
        <v>38</v>
      </c>
      <c r="E182" s="74">
        <v>1</v>
      </c>
      <c r="F182" s="34">
        <v>2</v>
      </c>
      <c r="G182" s="34">
        <v>3</v>
      </c>
      <c r="H182" s="21">
        <v>2</v>
      </c>
      <c r="I182" s="21">
        <v>1</v>
      </c>
      <c r="J182" s="102">
        <v>455.49348333422233</v>
      </c>
      <c r="K182" s="102">
        <v>2031.5105192174979</v>
      </c>
      <c r="L182" s="125">
        <f t="shared" si="4"/>
        <v>2.6584821679780997</v>
      </c>
      <c r="M182" s="125">
        <f t="shared" si="5"/>
        <v>3.3078190754570578</v>
      </c>
      <c r="N182" s="42">
        <v>99.224999999999994</v>
      </c>
      <c r="O182" s="42">
        <v>397.41300000000001</v>
      </c>
      <c r="P182" s="43">
        <v>17.543999999999997</v>
      </c>
      <c r="Q182" s="43">
        <v>15.895333333333333</v>
      </c>
      <c r="R182" s="43">
        <v>11.5047</v>
      </c>
      <c r="S182" s="43">
        <v>28.646666666666665</v>
      </c>
      <c r="T182" s="56">
        <v>2.1740266666666668</v>
      </c>
      <c r="U182" s="42">
        <v>-1.2930111111111012E-2</v>
      </c>
      <c r="V182" s="43">
        <v>-2.7484440000000001</v>
      </c>
      <c r="W182" s="88">
        <v>6.7</v>
      </c>
      <c r="X182" s="88">
        <v>68.900000000000006</v>
      </c>
      <c r="Y182" s="88">
        <v>17.5</v>
      </c>
      <c r="Z182" s="88">
        <v>13.6</v>
      </c>
      <c r="AA182" s="88"/>
    </row>
    <row r="183" spans="1:27">
      <c r="A183" s="66" t="s">
        <v>142</v>
      </c>
      <c r="B183" s="66" t="s">
        <v>141</v>
      </c>
      <c r="C183" s="74">
        <v>12</v>
      </c>
      <c r="D183" s="74">
        <v>38</v>
      </c>
      <c r="E183" s="74">
        <v>1</v>
      </c>
      <c r="F183" s="34">
        <v>2</v>
      </c>
      <c r="G183" s="34">
        <v>3</v>
      </c>
      <c r="H183" s="21">
        <v>2</v>
      </c>
      <c r="I183" s="21">
        <v>2</v>
      </c>
      <c r="J183" s="104">
        <v>1</v>
      </c>
      <c r="K183" s="102">
        <v>1406.1980809975328</v>
      </c>
      <c r="L183" s="125">
        <f t="shared" si="4"/>
        <v>0</v>
      </c>
      <c r="M183" s="125">
        <f t="shared" si="5"/>
        <v>3.1480465009291954</v>
      </c>
      <c r="N183" s="42">
        <v>99.224999999999994</v>
      </c>
      <c r="O183" s="42">
        <v>397.41300000000001</v>
      </c>
      <c r="P183" s="43">
        <v>17.543999999999997</v>
      </c>
      <c r="Q183" s="43">
        <v>15.895333333333333</v>
      </c>
      <c r="R183" s="43">
        <v>11.5047</v>
      </c>
      <c r="S183" s="43">
        <v>28.646666666666665</v>
      </c>
      <c r="T183" s="56">
        <v>2.1740266666666668</v>
      </c>
      <c r="U183" s="42">
        <v>-1.2930111111111012E-2</v>
      </c>
      <c r="V183" s="43">
        <v>-2.7484440000000001</v>
      </c>
      <c r="W183" s="88">
        <v>6.7</v>
      </c>
      <c r="X183" s="88">
        <v>68.900000000000006</v>
      </c>
      <c r="Y183" s="88">
        <v>17.5</v>
      </c>
      <c r="Z183" s="88">
        <v>13.6</v>
      </c>
      <c r="AA183" s="88"/>
    </row>
    <row r="184" spans="1:27">
      <c r="A184" s="66" t="s">
        <v>142</v>
      </c>
      <c r="B184" s="66" t="s">
        <v>141</v>
      </c>
      <c r="C184" s="74">
        <v>12</v>
      </c>
      <c r="D184" s="74">
        <v>38</v>
      </c>
      <c r="E184" s="74">
        <v>1</v>
      </c>
      <c r="F184" s="34">
        <v>2</v>
      </c>
      <c r="G184" s="34">
        <v>3</v>
      </c>
      <c r="H184" s="21">
        <v>2</v>
      </c>
      <c r="I184" s="21">
        <v>3</v>
      </c>
      <c r="J184" s="104">
        <v>1</v>
      </c>
      <c r="K184" s="71">
        <v>1</v>
      </c>
      <c r="L184" s="125">
        <f t="shared" si="4"/>
        <v>0</v>
      </c>
      <c r="M184" s="125">
        <f t="shared" si="5"/>
        <v>0</v>
      </c>
      <c r="N184" s="42">
        <v>99.224999999999994</v>
      </c>
      <c r="O184" s="42">
        <v>397.41300000000001</v>
      </c>
      <c r="P184" s="43">
        <v>17.543999999999997</v>
      </c>
      <c r="Q184" s="43">
        <v>15.895333333333333</v>
      </c>
      <c r="R184" s="43">
        <v>11.5047</v>
      </c>
      <c r="S184" s="43">
        <v>28.646666666666665</v>
      </c>
      <c r="T184" s="56">
        <v>2.1740266666666668</v>
      </c>
      <c r="U184" s="42">
        <v>-1.2930111111111012E-2</v>
      </c>
      <c r="V184" s="43">
        <v>-2.7484440000000001</v>
      </c>
      <c r="W184" s="88">
        <v>6.7</v>
      </c>
      <c r="X184" s="88">
        <v>68.900000000000006</v>
      </c>
      <c r="Y184" s="88">
        <v>17.5</v>
      </c>
      <c r="Z184" s="88">
        <v>13.6</v>
      </c>
      <c r="AA184" s="88"/>
    </row>
    <row r="185" spans="1:27">
      <c r="A185" s="66" t="s">
        <v>142</v>
      </c>
      <c r="B185" s="66" t="s">
        <v>141</v>
      </c>
      <c r="C185" s="74">
        <v>12</v>
      </c>
      <c r="D185" s="74">
        <v>38</v>
      </c>
      <c r="E185" s="74">
        <v>1</v>
      </c>
      <c r="F185" s="34">
        <v>2</v>
      </c>
      <c r="G185" s="34">
        <v>3</v>
      </c>
      <c r="H185" s="21">
        <v>2</v>
      </c>
      <c r="I185" s="21">
        <v>4</v>
      </c>
      <c r="J185" s="102">
        <v>252.17234078467783</v>
      </c>
      <c r="K185" s="71">
        <v>1</v>
      </c>
      <c r="L185" s="125">
        <f t="shared" si="4"/>
        <v>2.4016974497892503</v>
      </c>
      <c r="M185" s="125">
        <f t="shared" si="5"/>
        <v>0</v>
      </c>
      <c r="N185" s="42">
        <v>99.224999999999994</v>
      </c>
      <c r="O185" s="42">
        <v>397.41300000000001</v>
      </c>
      <c r="P185" s="43">
        <v>17.543999999999997</v>
      </c>
      <c r="Q185" s="43">
        <v>15.895333333333333</v>
      </c>
      <c r="R185" s="43">
        <v>11.5047</v>
      </c>
      <c r="S185" s="43">
        <v>28.646666666666665</v>
      </c>
      <c r="T185" s="56">
        <v>2.1740266666666668</v>
      </c>
      <c r="U185" s="42">
        <v>-1.2930111111111012E-2</v>
      </c>
      <c r="V185" s="43">
        <v>-2.7484440000000001</v>
      </c>
      <c r="W185" s="88">
        <v>6.7</v>
      </c>
      <c r="X185" s="88">
        <v>68.900000000000006</v>
      </c>
      <c r="Y185" s="88">
        <v>17.5</v>
      </c>
      <c r="Z185" s="88">
        <v>13.6</v>
      </c>
      <c r="AA185" s="88"/>
    </row>
    <row r="186" spans="1:27">
      <c r="A186" s="66" t="s">
        <v>142</v>
      </c>
      <c r="B186" s="66" t="s">
        <v>141</v>
      </c>
      <c r="C186" s="74">
        <v>12</v>
      </c>
      <c r="D186" s="74">
        <v>38</v>
      </c>
      <c r="E186" s="74">
        <v>1</v>
      </c>
      <c r="F186" s="34">
        <v>2</v>
      </c>
      <c r="G186" s="34">
        <v>3</v>
      </c>
      <c r="H186" s="21">
        <v>2</v>
      </c>
      <c r="I186" s="21">
        <v>5</v>
      </c>
      <c r="J186" s="104">
        <v>1</v>
      </c>
      <c r="K186" s="71">
        <v>1</v>
      </c>
      <c r="L186" s="125">
        <f t="shared" si="4"/>
        <v>0</v>
      </c>
      <c r="M186" s="125">
        <f t="shared" si="5"/>
        <v>0</v>
      </c>
      <c r="N186" s="42">
        <v>99.224999999999994</v>
      </c>
      <c r="O186" s="42">
        <v>397.41300000000001</v>
      </c>
      <c r="P186" s="43">
        <v>17.543999999999997</v>
      </c>
      <c r="Q186" s="43">
        <v>15.895333333333333</v>
      </c>
      <c r="R186" s="43">
        <v>11.5047</v>
      </c>
      <c r="S186" s="43">
        <v>28.646666666666665</v>
      </c>
      <c r="T186" s="56">
        <v>2.1740266666666668</v>
      </c>
      <c r="U186" s="42">
        <v>-1.2930111111111012E-2</v>
      </c>
      <c r="V186" s="43">
        <v>-2.7484440000000001</v>
      </c>
      <c r="W186" s="88">
        <v>6.7</v>
      </c>
      <c r="X186" s="88">
        <v>68.900000000000006</v>
      </c>
      <c r="Y186" s="88">
        <v>17.5</v>
      </c>
      <c r="Z186" s="88">
        <v>13.6</v>
      </c>
      <c r="AA186" s="88"/>
    </row>
    <row r="187" spans="1:27">
      <c r="A187" s="66" t="s">
        <v>143</v>
      </c>
      <c r="B187" s="66" t="s">
        <v>144</v>
      </c>
      <c r="C187" s="74">
        <v>2</v>
      </c>
      <c r="D187" s="74">
        <v>39</v>
      </c>
      <c r="E187" s="74">
        <v>2</v>
      </c>
      <c r="F187" s="34">
        <v>2</v>
      </c>
      <c r="G187" s="34">
        <v>5</v>
      </c>
      <c r="H187" s="21">
        <v>2</v>
      </c>
      <c r="I187" s="21">
        <v>1</v>
      </c>
      <c r="J187" s="102">
        <v>6476.4914282857917</v>
      </c>
      <c r="K187" s="71">
        <v>1</v>
      </c>
      <c r="L187" s="125">
        <f t="shared" si="4"/>
        <v>3.8113397950682675</v>
      </c>
      <c r="M187" s="125">
        <f t="shared" si="5"/>
        <v>0</v>
      </c>
      <c r="N187" s="42">
        <v>89.38000000000001</v>
      </c>
      <c r="O187" s="42">
        <v>370.97699999999998</v>
      </c>
      <c r="P187" s="43">
        <v>20.323</v>
      </c>
      <c r="Q187" s="43">
        <v>18.099</v>
      </c>
      <c r="R187" s="43">
        <v>13.441266666666669</v>
      </c>
      <c r="S187" s="43">
        <v>30.113666666666663</v>
      </c>
      <c r="T187" s="56">
        <v>4.8550000000000004</v>
      </c>
      <c r="U187" s="42">
        <v>2.6802934999999999</v>
      </c>
      <c r="V187" s="43">
        <v>-0.58469169999999993</v>
      </c>
      <c r="W187" s="88">
        <v>7</v>
      </c>
      <c r="X187" s="88">
        <v>71.8</v>
      </c>
      <c r="Y187" s="88">
        <v>14</v>
      </c>
      <c r="Z187" s="88">
        <v>14.2</v>
      </c>
      <c r="AA187" s="88"/>
    </row>
    <row r="188" spans="1:27">
      <c r="A188" s="66" t="s">
        <v>143</v>
      </c>
      <c r="B188" s="66" t="s">
        <v>144</v>
      </c>
      <c r="C188" s="74">
        <v>2</v>
      </c>
      <c r="D188" s="74">
        <v>39</v>
      </c>
      <c r="E188" s="74">
        <v>2</v>
      </c>
      <c r="F188" s="34">
        <v>2</v>
      </c>
      <c r="G188" s="34">
        <v>5</v>
      </c>
      <c r="H188" s="21">
        <v>2</v>
      </c>
      <c r="I188" s="21">
        <v>2</v>
      </c>
      <c r="J188" s="102">
        <v>549.27621787241321</v>
      </c>
      <c r="K188" s="71">
        <v>101</v>
      </c>
      <c r="L188" s="125">
        <f t="shared" si="4"/>
        <v>2.7397907956891685</v>
      </c>
      <c r="M188" s="125">
        <f t="shared" si="5"/>
        <v>2.0043213737826426</v>
      </c>
      <c r="N188" s="42">
        <v>89.38000000000001</v>
      </c>
      <c r="O188" s="42">
        <v>370.97699999999998</v>
      </c>
      <c r="P188" s="43">
        <v>20.323</v>
      </c>
      <c r="Q188" s="43">
        <v>18.099</v>
      </c>
      <c r="R188" s="43">
        <v>13.441266666666669</v>
      </c>
      <c r="S188" s="43">
        <v>30.113666666666663</v>
      </c>
      <c r="T188" s="56">
        <v>4.8550000000000004</v>
      </c>
      <c r="U188" s="42">
        <v>2.6802934999999999</v>
      </c>
      <c r="V188" s="43">
        <v>-0.58469169999999993</v>
      </c>
      <c r="W188" s="88">
        <v>7</v>
      </c>
      <c r="X188" s="88">
        <v>71.8</v>
      </c>
      <c r="Y188" s="88">
        <v>14</v>
      </c>
      <c r="Z188" s="88">
        <v>14.2</v>
      </c>
      <c r="AA188" s="88"/>
    </row>
    <row r="189" spans="1:27">
      <c r="A189" s="66" t="s">
        <v>143</v>
      </c>
      <c r="B189" s="66" t="s">
        <v>144</v>
      </c>
      <c r="C189" s="74">
        <v>2</v>
      </c>
      <c r="D189" s="74">
        <v>39</v>
      </c>
      <c r="E189" s="74">
        <v>2</v>
      </c>
      <c r="F189" s="34">
        <v>2</v>
      </c>
      <c r="G189" s="34">
        <v>5</v>
      </c>
      <c r="H189" s="21">
        <v>2</v>
      </c>
      <c r="I189" s="21">
        <v>3</v>
      </c>
      <c r="J189" s="102">
        <v>8979.2410461926011</v>
      </c>
      <c r="K189" s="71">
        <v>1</v>
      </c>
      <c r="L189" s="125">
        <f t="shared" si="4"/>
        <v>3.9532396302775497</v>
      </c>
      <c r="M189" s="125">
        <f t="shared" si="5"/>
        <v>0</v>
      </c>
      <c r="N189" s="42">
        <v>89.38000000000001</v>
      </c>
      <c r="O189" s="42">
        <v>370.97699999999998</v>
      </c>
      <c r="P189" s="43">
        <v>20.323</v>
      </c>
      <c r="Q189" s="43">
        <v>18.099</v>
      </c>
      <c r="R189" s="43">
        <v>13.441266666666669</v>
      </c>
      <c r="S189" s="43">
        <v>30.113666666666663</v>
      </c>
      <c r="T189" s="56">
        <v>4.8550000000000004</v>
      </c>
      <c r="U189" s="42">
        <v>2.6802934999999999</v>
      </c>
      <c r="V189" s="43">
        <v>-0.58469169999999993</v>
      </c>
      <c r="W189" s="88">
        <v>7</v>
      </c>
      <c r="X189" s="88">
        <v>71.8</v>
      </c>
      <c r="Y189" s="88">
        <v>14</v>
      </c>
      <c r="Z189" s="88">
        <v>14.2</v>
      </c>
      <c r="AA189" s="88"/>
    </row>
    <row r="190" spans="1:27">
      <c r="A190" s="66" t="s">
        <v>143</v>
      </c>
      <c r="B190" s="66" t="s">
        <v>144</v>
      </c>
      <c r="C190" s="74">
        <v>2</v>
      </c>
      <c r="D190" s="74">
        <v>39</v>
      </c>
      <c r="E190" s="74">
        <v>2</v>
      </c>
      <c r="F190" s="34">
        <v>2</v>
      </c>
      <c r="G190" s="34">
        <v>5</v>
      </c>
      <c r="H190" s="21">
        <v>2</v>
      </c>
      <c r="I190" s="21">
        <v>4</v>
      </c>
      <c r="J190" s="104">
        <v>1</v>
      </c>
      <c r="K190" s="100">
        <v>2340</v>
      </c>
      <c r="L190" s="125">
        <f t="shared" si="4"/>
        <v>0</v>
      </c>
      <c r="M190" s="125">
        <f t="shared" si="5"/>
        <v>3.369215857410143</v>
      </c>
      <c r="N190" s="42">
        <v>89.38000000000001</v>
      </c>
      <c r="O190" s="42">
        <v>370.97699999999998</v>
      </c>
      <c r="P190" s="43">
        <v>20.323</v>
      </c>
      <c r="Q190" s="43">
        <v>18.099</v>
      </c>
      <c r="R190" s="43">
        <v>13.441266666666669</v>
      </c>
      <c r="S190" s="43">
        <v>30.113666666666663</v>
      </c>
      <c r="T190" s="56">
        <v>4.8550000000000004</v>
      </c>
      <c r="U190" s="42">
        <v>2.6802934999999999</v>
      </c>
      <c r="V190" s="43">
        <v>-0.58469169999999993</v>
      </c>
      <c r="W190" s="88">
        <v>7</v>
      </c>
      <c r="X190" s="88">
        <v>71.8</v>
      </c>
      <c r="Y190" s="88">
        <v>14</v>
      </c>
      <c r="Z190" s="88">
        <v>14.2</v>
      </c>
      <c r="AA190" s="88"/>
    </row>
    <row r="191" spans="1:27">
      <c r="A191" s="66" t="s">
        <v>143</v>
      </c>
      <c r="B191" s="66" t="s">
        <v>144</v>
      </c>
      <c r="C191" s="74">
        <v>2</v>
      </c>
      <c r="D191" s="74">
        <v>39</v>
      </c>
      <c r="E191" s="74">
        <v>2</v>
      </c>
      <c r="F191" s="34">
        <v>2</v>
      </c>
      <c r="G191" s="34">
        <v>5</v>
      </c>
      <c r="H191" s="21">
        <v>2</v>
      </c>
      <c r="I191" s="21">
        <v>5</v>
      </c>
      <c r="J191" s="102">
        <v>4992.8730762124342</v>
      </c>
      <c r="K191" s="102">
        <v>5787.3043702236555</v>
      </c>
      <c r="L191" s="125">
        <f t="shared" si="4"/>
        <v>3.6983505259987934</v>
      </c>
      <c r="M191" s="125">
        <f t="shared" si="5"/>
        <v>3.7624763237031891</v>
      </c>
      <c r="N191" s="42">
        <v>89.38000000000001</v>
      </c>
      <c r="O191" s="42">
        <v>370.97699999999998</v>
      </c>
      <c r="P191" s="43">
        <v>20.323</v>
      </c>
      <c r="Q191" s="43">
        <v>18.099</v>
      </c>
      <c r="R191" s="43">
        <v>13.441266666666669</v>
      </c>
      <c r="S191" s="43">
        <v>30.113666666666663</v>
      </c>
      <c r="T191" s="56">
        <v>4.8550000000000004</v>
      </c>
      <c r="U191" s="42">
        <v>2.6802934999999999</v>
      </c>
      <c r="V191" s="43">
        <v>-0.58469169999999993</v>
      </c>
      <c r="W191" s="88">
        <v>7</v>
      </c>
      <c r="X191" s="88">
        <v>71.8</v>
      </c>
      <c r="Y191" s="88">
        <v>14</v>
      </c>
      <c r="Z191" s="88">
        <v>14.2</v>
      </c>
      <c r="AA191" s="88"/>
    </row>
    <row r="192" spans="1:27">
      <c r="A192" s="66" t="s">
        <v>145</v>
      </c>
      <c r="B192" s="66" t="s">
        <v>144</v>
      </c>
      <c r="C192" s="74">
        <v>3</v>
      </c>
      <c r="D192" s="74">
        <v>40</v>
      </c>
      <c r="E192" s="74">
        <v>1</v>
      </c>
      <c r="F192" s="34">
        <v>2</v>
      </c>
      <c r="G192" s="34">
        <v>3</v>
      </c>
      <c r="H192" s="21">
        <v>2</v>
      </c>
      <c r="I192" s="21">
        <v>1</v>
      </c>
      <c r="J192" s="104">
        <v>1</v>
      </c>
      <c r="K192" s="102">
        <v>196.21623758215384</v>
      </c>
      <c r="L192" s="125">
        <f t="shared" si="4"/>
        <v>0</v>
      </c>
      <c r="M192" s="125">
        <f t="shared" si="5"/>
        <v>2.2927349439233202</v>
      </c>
      <c r="N192" s="42">
        <v>86.846999999999994</v>
      </c>
      <c r="O192" s="42">
        <v>355.29599999999999</v>
      </c>
      <c r="P192" s="43">
        <v>18.633800000000001</v>
      </c>
      <c r="Q192" s="43">
        <v>18.082666666666665</v>
      </c>
      <c r="R192" s="43">
        <v>13.423166666666667</v>
      </c>
      <c r="S192" s="43">
        <v>30.09866666666667</v>
      </c>
      <c r="T192" s="56">
        <v>4.8273999999999999</v>
      </c>
      <c r="U192" s="42">
        <v>2.6307488888888888</v>
      </c>
      <c r="V192" s="43">
        <v>-0.65897199999999989</v>
      </c>
      <c r="W192" s="88">
        <v>7</v>
      </c>
      <c r="X192" s="88">
        <v>73.2</v>
      </c>
      <c r="Y192" s="88">
        <v>12.5</v>
      </c>
      <c r="Z192" s="88">
        <v>14.3</v>
      </c>
      <c r="AA192" s="88"/>
    </row>
    <row r="193" spans="1:27">
      <c r="A193" s="66" t="s">
        <v>145</v>
      </c>
      <c r="B193" s="66" t="s">
        <v>144</v>
      </c>
      <c r="C193" s="74">
        <v>3</v>
      </c>
      <c r="D193" s="74">
        <v>40</v>
      </c>
      <c r="E193" s="74">
        <v>1</v>
      </c>
      <c r="F193" s="34">
        <v>2</v>
      </c>
      <c r="G193" s="34">
        <v>3</v>
      </c>
      <c r="H193" s="21">
        <v>2</v>
      </c>
      <c r="I193" s="21">
        <v>2</v>
      </c>
      <c r="J193" s="104">
        <v>1</v>
      </c>
      <c r="K193" s="102">
        <v>413.82311723617698</v>
      </c>
      <c r="L193" s="125">
        <f t="shared" si="4"/>
        <v>0</v>
      </c>
      <c r="M193" s="125">
        <f t="shared" si="5"/>
        <v>2.616814747827255</v>
      </c>
      <c r="N193" s="42">
        <v>86.846999999999994</v>
      </c>
      <c r="O193" s="42">
        <v>355.29599999999999</v>
      </c>
      <c r="P193" s="43">
        <v>18.633800000000001</v>
      </c>
      <c r="Q193" s="43">
        <v>18.082666666666665</v>
      </c>
      <c r="R193" s="43">
        <v>13.423166666666667</v>
      </c>
      <c r="S193" s="43">
        <v>30.09866666666667</v>
      </c>
      <c r="T193" s="56">
        <v>4.8273999999999999</v>
      </c>
      <c r="U193" s="42">
        <v>2.6307488888888888</v>
      </c>
      <c r="V193" s="43">
        <v>-0.65897199999999989</v>
      </c>
      <c r="W193" s="88">
        <v>7</v>
      </c>
      <c r="X193" s="88">
        <v>73.2</v>
      </c>
      <c r="Y193" s="88">
        <v>12.5</v>
      </c>
      <c r="Z193" s="88">
        <v>14.3</v>
      </c>
      <c r="AA193" s="88"/>
    </row>
    <row r="194" spans="1:27">
      <c r="A194" s="66" t="s">
        <v>145</v>
      </c>
      <c r="B194" s="66" t="s">
        <v>144</v>
      </c>
      <c r="C194" s="74">
        <v>3</v>
      </c>
      <c r="D194" s="74">
        <v>40</v>
      </c>
      <c r="E194" s="74">
        <v>1</v>
      </c>
      <c r="F194" s="34">
        <v>2</v>
      </c>
      <c r="G194" s="34">
        <v>3</v>
      </c>
      <c r="H194" s="21">
        <v>2</v>
      </c>
      <c r="I194" s="21">
        <v>3</v>
      </c>
      <c r="J194" s="102">
        <v>139.80846940298406</v>
      </c>
      <c r="K194" s="102">
        <v>774.8229884007128</v>
      </c>
      <c r="L194" s="125">
        <f t="shared" si="4"/>
        <v>2.1455334811633691</v>
      </c>
      <c r="M194" s="125">
        <f t="shared" si="5"/>
        <v>2.8892024974206807</v>
      </c>
      <c r="N194" s="42">
        <v>86.846999999999994</v>
      </c>
      <c r="O194" s="42">
        <v>355.29599999999999</v>
      </c>
      <c r="P194" s="43">
        <v>18.633800000000001</v>
      </c>
      <c r="Q194" s="43">
        <v>18.082666666666665</v>
      </c>
      <c r="R194" s="43">
        <v>13.423166666666667</v>
      </c>
      <c r="S194" s="43">
        <v>30.09866666666667</v>
      </c>
      <c r="T194" s="56">
        <v>4.8273999999999999</v>
      </c>
      <c r="U194" s="42">
        <v>2.6307488888888888</v>
      </c>
      <c r="V194" s="43">
        <v>-0.65897199999999989</v>
      </c>
      <c r="W194" s="88">
        <v>7</v>
      </c>
      <c r="X194" s="88">
        <v>73.2</v>
      </c>
      <c r="Y194" s="88">
        <v>12.5</v>
      </c>
      <c r="Z194" s="88">
        <v>14.3</v>
      </c>
      <c r="AA194" s="88"/>
    </row>
    <row r="195" spans="1:27">
      <c r="A195" s="66" t="s">
        <v>145</v>
      </c>
      <c r="B195" s="66" t="s">
        <v>144</v>
      </c>
      <c r="C195" s="74">
        <v>3</v>
      </c>
      <c r="D195" s="74">
        <v>40</v>
      </c>
      <c r="E195" s="74">
        <v>1</v>
      </c>
      <c r="F195" s="34">
        <v>2</v>
      </c>
      <c r="G195" s="34">
        <v>3</v>
      </c>
      <c r="H195" s="21">
        <v>2</v>
      </c>
      <c r="I195" s="21">
        <v>4</v>
      </c>
      <c r="J195" s="104">
        <v>1</v>
      </c>
      <c r="K195" s="102">
        <v>112.6755384679837</v>
      </c>
      <c r="L195" s="125">
        <f t="shared" ref="L195:L258" si="6">LOG10(J195)</f>
        <v>0</v>
      </c>
      <c r="M195" s="125">
        <f t="shared" ref="M195:M258" si="7">LOG10(K195)</f>
        <v>2.0518296422088702</v>
      </c>
      <c r="N195" s="42">
        <v>86.846999999999994</v>
      </c>
      <c r="O195" s="42">
        <v>355.29599999999999</v>
      </c>
      <c r="P195" s="43">
        <v>18.633800000000001</v>
      </c>
      <c r="Q195" s="43">
        <v>18.082666666666665</v>
      </c>
      <c r="R195" s="43">
        <v>13.423166666666667</v>
      </c>
      <c r="S195" s="43">
        <v>30.09866666666667</v>
      </c>
      <c r="T195" s="56">
        <v>4.8273999999999999</v>
      </c>
      <c r="U195" s="42">
        <v>2.6307488888888888</v>
      </c>
      <c r="V195" s="43">
        <v>-0.65897199999999989</v>
      </c>
      <c r="W195" s="88">
        <v>7</v>
      </c>
      <c r="X195" s="88">
        <v>73.2</v>
      </c>
      <c r="Y195" s="88">
        <v>12.5</v>
      </c>
      <c r="Z195" s="88">
        <v>14.3</v>
      </c>
      <c r="AA195" s="88"/>
    </row>
    <row r="196" spans="1:27">
      <c r="A196" s="66" t="s">
        <v>145</v>
      </c>
      <c r="B196" s="66" t="s">
        <v>144</v>
      </c>
      <c r="C196" s="74">
        <v>3</v>
      </c>
      <c r="D196" s="74">
        <v>40</v>
      </c>
      <c r="E196" s="74">
        <v>1</v>
      </c>
      <c r="F196" s="34">
        <v>2</v>
      </c>
      <c r="G196" s="34">
        <v>3</v>
      </c>
      <c r="H196" s="21">
        <v>2</v>
      </c>
      <c r="I196" s="21">
        <v>5</v>
      </c>
      <c r="J196" s="104">
        <v>1</v>
      </c>
      <c r="K196" s="102">
        <v>353.25366416374845</v>
      </c>
      <c r="L196" s="125">
        <f t="shared" si="6"/>
        <v>0</v>
      </c>
      <c r="M196" s="125">
        <f t="shared" si="7"/>
        <v>2.5480866753127933</v>
      </c>
      <c r="N196" s="42">
        <v>86.846999999999994</v>
      </c>
      <c r="O196" s="42">
        <v>355.29599999999999</v>
      </c>
      <c r="P196" s="43">
        <v>18.633800000000001</v>
      </c>
      <c r="Q196" s="43">
        <v>18.082666666666665</v>
      </c>
      <c r="R196" s="43">
        <v>13.423166666666667</v>
      </c>
      <c r="S196" s="43">
        <v>30.09866666666667</v>
      </c>
      <c r="T196" s="56">
        <v>4.8273999999999999</v>
      </c>
      <c r="U196" s="42">
        <v>2.6307488888888888</v>
      </c>
      <c r="V196" s="43">
        <v>-0.65897199999999989</v>
      </c>
      <c r="W196" s="88">
        <v>7</v>
      </c>
      <c r="X196" s="88">
        <v>73.2</v>
      </c>
      <c r="Y196" s="88">
        <v>12.5</v>
      </c>
      <c r="Z196" s="88">
        <v>14.3</v>
      </c>
      <c r="AA196" s="88"/>
    </row>
    <row r="197" spans="1:27">
      <c r="A197" s="80" t="s">
        <v>115</v>
      </c>
      <c r="B197" s="80" t="s">
        <v>116</v>
      </c>
      <c r="C197" s="78">
        <v>4</v>
      </c>
      <c r="D197" s="78">
        <v>41</v>
      </c>
      <c r="E197" s="78">
        <v>1</v>
      </c>
      <c r="F197" s="34">
        <v>3</v>
      </c>
      <c r="G197" s="34">
        <v>2</v>
      </c>
      <c r="H197" s="21">
        <v>3</v>
      </c>
      <c r="I197" s="21">
        <v>1</v>
      </c>
      <c r="J197" s="71">
        <v>1</v>
      </c>
      <c r="K197" s="71">
        <v>1</v>
      </c>
      <c r="L197" s="125">
        <f t="shared" si="6"/>
        <v>0</v>
      </c>
      <c r="M197" s="125">
        <f t="shared" si="7"/>
        <v>0</v>
      </c>
      <c r="N197" s="42">
        <v>122.25700000000001</v>
      </c>
      <c r="O197" s="42">
        <v>549.34799999999996</v>
      </c>
      <c r="P197" s="43">
        <v>27.048099999999998</v>
      </c>
      <c r="Q197" s="43">
        <v>10.878466666666668</v>
      </c>
      <c r="R197" s="43">
        <v>12.640966666666666</v>
      </c>
      <c r="S197" s="43">
        <v>29.690999999999999</v>
      </c>
      <c r="T197" s="56">
        <v>1.054405555555556</v>
      </c>
      <c r="U197" s="42">
        <v>3.4627777777777605E-2</v>
      </c>
      <c r="V197" s="43">
        <v>-3.1811400000000001</v>
      </c>
      <c r="W197" s="88">
        <v>7.2</v>
      </c>
      <c r="X197" s="88">
        <v>52</v>
      </c>
      <c r="Y197" s="88">
        <v>23.5</v>
      </c>
      <c r="Z197" s="88">
        <v>24.5</v>
      </c>
      <c r="AA197" s="88"/>
    </row>
    <row r="198" spans="1:27">
      <c r="A198" s="80" t="s">
        <v>115</v>
      </c>
      <c r="B198" s="80" t="s">
        <v>116</v>
      </c>
      <c r="C198" s="78">
        <v>4</v>
      </c>
      <c r="D198" s="78">
        <v>41</v>
      </c>
      <c r="E198" s="78">
        <v>1</v>
      </c>
      <c r="F198" s="34">
        <v>3</v>
      </c>
      <c r="G198" s="34">
        <v>2</v>
      </c>
      <c r="H198" s="21">
        <v>3</v>
      </c>
      <c r="I198" s="21">
        <v>2</v>
      </c>
      <c r="J198" s="71">
        <v>1</v>
      </c>
      <c r="K198" s="71">
        <v>1</v>
      </c>
      <c r="L198" s="125">
        <f t="shared" si="6"/>
        <v>0</v>
      </c>
      <c r="M198" s="125">
        <f t="shared" si="7"/>
        <v>0</v>
      </c>
      <c r="N198" s="42">
        <v>122.25700000000001</v>
      </c>
      <c r="O198" s="42">
        <v>549.34799999999996</v>
      </c>
      <c r="P198" s="43">
        <v>27.048099999999998</v>
      </c>
      <c r="Q198" s="43">
        <v>10.878466666666668</v>
      </c>
      <c r="R198" s="43">
        <v>12.640966666666666</v>
      </c>
      <c r="S198" s="43">
        <v>29.690999999999999</v>
      </c>
      <c r="T198" s="56">
        <v>1.054405555555556</v>
      </c>
      <c r="U198" s="42">
        <v>3.4627777777777605E-2</v>
      </c>
      <c r="V198" s="43">
        <v>-3.1811400000000001</v>
      </c>
      <c r="W198" s="88">
        <v>7.2</v>
      </c>
      <c r="X198" s="88">
        <v>52</v>
      </c>
      <c r="Y198" s="88">
        <v>23.5</v>
      </c>
      <c r="Z198" s="88">
        <v>24.5</v>
      </c>
      <c r="AA198" s="88"/>
    </row>
    <row r="199" spans="1:27">
      <c r="A199" s="80" t="s">
        <v>115</v>
      </c>
      <c r="B199" s="80" t="s">
        <v>116</v>
      </c>
      <c r="C199" s="78">
        <v>4</v>
      </c>
      <c r="D199" s="78">
        <v>41</v>
      </c>
      <c r="E199" s="78">
        <v>1</v>
      </c>
      <c r="F199" s="34">
        <v>3</v>
      </c>
      <c r="G199" s="34">
        <v>2</v>
      </c>
      <c r="H199" s="21">
        <v>3</v>
      </c>
      <c r="I199" s="21">
        <v>3</v>
      </c>
      <c r="J199" s="71">
        <v>1</v>
      </c>
      <c r="K199" s="71">
        <v>1</v>
      </c>
      <c r="L199" s="125">
        <f t="shared" si="6"/>
        <v>0</v>
      </c>
      <c r="M199" s="125">
        <f t="shared" si="7"/>
        <v>0</v>
      </c>
      <c r="N199" s="42">
        <v>122.25700000000001</v>
      </c>
      <c r="O199" s="42">
        <v>549.34799999999996</v>
      </c>
      <c r="P199" s="43">
        <v>27.048099999999998</v>
      </c>
      <c r="Q199" s="43">
        <v>10.878466666666668</v>
      </c>
      <c r="R199" s="43">
        <v>12.640966666666666</v>
      </c>
      <c r="S199" s="43">
        <v>29.690999999999999</v>
      </c>
      <c r="T199" s="56">
        <v>1.054405555555556</v>
      </c>
      <c r="U199" s="42">
        <v>3.4627777777777605E-2</v>
      </c>
      <c r="V199" s="43">
        <v>-3.1811400000000001</v>
      </c>
      <c r="W199" s="88">
        <v>7.2</v>
      </c>
      <c r="X199" s="88">
        <v>52</v>
      </c>
      <c r="Y199" s="88">
        <v>23.5</v>
      </c>
      <c r="Z199" s="88">
        <v>24.5</v>
      </c>
      <c r="AA199" s="88"/>
    </row>
    <row r="200" spans="1:27">
      <c r="A200" s="80" t="s">
        <v>115</v>
      </c>
      <c r="B200" s="80" t="s">
        <v>116</v>
      </c>
      <c r="C200" s="78">
        <v>4</v>
      </c>
      <c r="D200" s="78">
        <v>41</v>
      </c>
      <c r="E200" s="78">
        <v>1</v>
      </c>
      <c r="F200" s="34">
        <v>3</v>
      </c>
      <c r="G200" s="34">
        <v>2</v>
      </c>
      <c r="H200" s="21">
        <v>3</v>
      </c>
      <c r="I200" s="21">
        <v>4</v>
      </c>
      <c r="J200" s="71">
        <v>1</v>
      </c>
      <c r="K200" s="71">
        <v>1</v>
      </c>
      <c r="L200" s="125">
        <f t="shared" si="6"/>
        <v>0</v>
      </c>
      <c r="M200" s="125">
        <f t="shared" si="7"/>
        <v>0</v>
      </c>
      <c r="N200" s="42">
        <v>122.25700000000001</v>
      </c>
      <c r="O200" s="42">
        <v>549.34799999999996</v>
      </c>
      <c r="P200" s="43">
        <v>27.048099999999998</v>
      </c>
      <c r="Q200" s="43">
        <v>10.878466666666668</v>
      </c>
      <c r="R200" s="43">
        <v>12.640966666666666</v>
      </c>
      <c r="S200" s="43">
        <v>29.690999999999999</v>
      </c>
      <c r="T200" s="56">
        <v>1.054405555555556</v>
      </c>
      <c r="U200" s="42">
        <v>3.4627777777777605E-2</v>
      </c>
      <c r="V200" s="43">
        <v>-3.1811400000000001</v>
      </c>
      <c r="W200" s="88">
        <v>7.2</v>
      </c>
      <c r="X200" s="88">
        <v>52</v>
      </c>
      <c r="Y200" s="88">
        <v>23.5</v>
      </c>
      <c r="Z200" s="88">
        <v>24.5</v>
      </c>
      <c r="AA200" s="88"/>
    </row>
    <row r="201" spans="1:27">
      <c r="A201" s="80" t="s">
        <v>115</v>
      </c>
      <c r="B201" s="80" t="s">
        <v>116</v>
      </c>
      <c r="C201" s="78">
        <v>4</v>
      </c>
      <c r="D201" s="78">
        <v>41</v>
      </c>
      <c r="E201" s="78">
        <v>1</v>
      </c>
      <c r="F201" s="34">
        <v>3</v>
      </c>
      <c r="G201" s="34">
        <v>2</v>
      </c>
      <c r="H201" s="21">
        <v>3</v>
      </c>
      <c r="I201" s="21">
        <v>5</v>
      </c>
      <c r="J201" s="71">
        <v>1</v>
      </c>
      <c r="K201" s="71">
        <v>1</v>
      </c>
      <c r="L201" s="125">
        <f t="shared" si="6"/>
        <v>0</v>
      </c>
      <c r="M201" s="125">
        <f t="shared" si="7"/>
        <v>0</v>
      </c>
      <c r="N201" s="42">
        <v>122.25700000000001</v>
      </c>
      <c r="O201" s="42">
        <v>549.34799999999996</v>
      </c>
      <c r="P201" s="43">
        <v>27.048099999999998</v>
      </c>
      <c r="Q201" s="43">
        <v>10.878466666666668</v>
      </c>
      <c r="R201" s="43">
        <v>12.640966666666666</v>
      </c>
      <c r="S201" s="43">
        <v>29.690999999999999</v>
      </c>
      <c r="T201" s="56">
        <v>1.054405555555556</v>
      </c>
      <c r="U201" s="42">
        <v>3.4627777777777605E-2</v>
      </c>
      <c r="V201" s="43">
        <v>-3.1811400000000001</v>
      </c>
      <c r="W201" s="88">
        <v>7.2</v>
      </c>
      <c r="X201" s="88">
        <v>52</v>
      </c>
      <c r="Y201" s="88">
        <v>23.5</v>
      </c>
      <c r="Z201" s="88">
        <v>24.5</v>
      </c>
      <c r="AA201" s="88"/>
    </row>
    <row r="202" spans="1:27">
      <c r="A202" s="80" t="s">
        <v>117</v>
      </c>
      <c r="B202" s="80" t="s">
        <v>118</v>
      </c>
      <c r="C202" s="78">
        <v>18</v>
      </c>
      <c r="D202" s="78">
        <v>42</v>
      </c>
      <c r="E202" s="78">
        <v>2</v>
      </c>
      <c r="F202" s="34">
        <v>1</v>
      </c>
      <c r="G202" s="34">
        <v>5</v>
      </c>
      <c r="H202" s="21">
        <v>3</v>
      </c>
      <c r="I202" s="21">
        <v>1</v>
      </c>
      <c r="J202" s="71">
        <v>1</v>
      </c>
      <c r="K202" s="71">
        <v>1</v>
      </c>
      <c r="L202" s="125">
        <f t="shared" si="6"/>
        <v>0</v>
      </c>
      <c r="M202" s="125">
        <f t="shared" si="7"/>
        <v>0</v>
      </c>
      <c r="N202" s="42">
        <v>36.583600000000004</v>
      </c>
      <c r="O202" s="42">
        <v>149.32400000000001</v>
      </c>
      <c r="P202" s="43">
        <v>21.527299999999997</v>
      </c>
      <c r="Q202" s="43">
        <v>16.408666666666665</v>
      </c>
      <c r="R202" s="43">
        <v>11.403388888888889</v>
      </c>
      <c r="S202" s="43">
        <v>28.182000000000002</v>
      </c>
      <c r="T202" s="56">
        <v>2.8721388888888892</v>
      </c>
      <c r="U202" s="42">
        <v>1.4885733333333335</v>
      </c>
      <c r="V202" s="43">
        <v>-2.0093280000000004</v>
      </c>
      <c r="W202" s="88">
        <v>7.2</v>
      </c>
      <c r="X202" s="88">
        <v>70.8</v>
      </c>
      <c r="Y202" s="88">
        <v>7.5</v>
      </c>
      <c r="Z202" s="88">
        <v>21.7</v>
      </c>
      <c r="AA202" s="88"/>
    </row>
    <row r="203" spans="1:27">
      <c r="A203" s="80" t="s">
        <v>117</v>
      </c>
      <c r="B203" s="80" t="s">
        <v>118</v>
      </c>
      <c r="C203" s="78">
        <v>18</v>
      </c>
      <c r="D203" s="78">
        <v>42</v>
      </c>
      <c r="E203" s="78">
        <v>2</v>
      </c>
      <c r="F203" s="34">
        <v>1</v>
      </c>
      <c r="G203" s="34">
        <v>5</v>
      </c>
      <c r="H203" s="21">
        <v>3</v>
      </c>
      <c r="I203" s="21">
        <v>2</v>
      </c>
      <c r="J203" s="105">
        <v>516.23853504579779</v>
      </c>
      <c r="K203" s="71">
        <v>1</v>
      </c>
      <c r="L203" s="125">
        <f t="shared" si="6"/>
        <v>2.712850419683082</v>
      </c>
      <c r="M203" s="125">
        <f t="shared" si="7"/>
        <v>0</v>
      </c>
      <c r="N203" s="42">
        <v>36.583600000000004</v>
      </c>
      <c r="O203" s="42">
        <v>149.32400000000001</v>
      </c>
      <c r="P203" s="43">
        <v>21.527299999999997</v>
      </c>
      <c r="Q203" s="43">
        <v>16.408666666666665</v>
      </c>
      <c r="R203" s="43">
        <v>11.403388888888889</v>
      </c>
      <c r="S203" s="43">
        <v>28.182000000000002</v>
      </c>
      <c r="T203" s="56">
        <v>2.8721388888888892</v>
      </c>
      <c r="U203" s="42">
        <v>1.4885733333333335</v>
      </c>
      <c r="V203" s="43">
        <v>-2.0093280000000004</v>
      </c>
      <c r="W203" s="88">
        <v>7.2</v>
      </c>
      <c r="X203" s="88">
        <v>70.8</v>
      </c>
      <c r="Y203" s="88">
        <v>7.5</v>
      </c>
      <c r="Z203" s="88">
        <v>21.7</v>
      </c>
      <c r="AA203" s="88"/>
    </row>
    <row r="204" spans="1:27">
      <c r="A204" s="80" t="s">
        <v>117</v>
      </c>
      <c r="B204" s="80" t="s">
        <v>118</v>
      </c>
      <c r="C204" s="78">
        <v>18</v>
      </c>
      <c r="D204" s="78">
        <v>42</v>
      </c>
      <c r="E204" s="78">
        <v>2</v>
      </c>
      <c r="F204" s="34">
        <v>1</v>
      </c>
      <c r="G204" s="34">
        <v>5</v>
      </c>
      <c r="H204" s="21">
        <v>3</v>
      </c>
      <c r="I204" s="21">
        <v>3</v>
      </c>
      <c r="J204" s="71">
        <v>1</v>
      </c>
      <c r="K204" s="71">
        <v>1</v>
      </c>
      <c r="L204" s="125">
        <f t="shared" si="6"/>
        <v>0</v>
      </c>
      <c r="M204" s="125">
        <f t="shared" si="7"/>
        <v>0</v>
      </c>
      <c r="N204" s="42">
        <v>36.583600000000004</v>
      </c>
      <c r="O204" s="42">
        <v>149.32400000000001</v>
      </c>
      <c r="P204" s="43">
        <v>21.527299999999997</v>
      </c>
      <c r="Q204" s="43">
        <v>16.408666666666665</v>
      </c>
      <c r="R204" s="43">
        <v>11.403388888888889</v>
      </c>
      <c r="S204" s="43">
        <v>28.182000000000002</v>
      </c>
      <c r="T204" s="56">
        <v>2.8721388888888892</v>
      </c>
      <c r="U204" s="42">
        <v>1.4885733333333335</v>
      </c>
      <c r="V204" s="43">
        <v>-2.0093280000000004</v>
      </c>
      <c r="W204" s="88">
        <v>7.2</v>
      </c>
      <c r="X204" s="88">
        <v>70.8</v>
      </c>
      <c r="Y204" s="88">
        <v>7.5</v>
      </c>
      <c r="Z204" s="88">
        <v>21.7</v>
      </c>
      <c r="AA204" s="88"/>
    </row>
    <row r="205" spans="1:27">
      <c r="A205" s="80" t="s">
        <v>117</v>
      </c>
      <c r="B205" s="80" t="s">
        <v>118</v>
      </c>
      <c r="C205" s="78">
        <v>18</v>
      </c>
      <c r="D205" s="78">
        <v>42</v>
      </c>
      <c r="E205" s="78">
        <v>2</v>
      </c>
      <c r="F205" s="34">
        <v>1</v>
      </c>
      <c r="G205" s="34">
        <v>5</v>
      </c>
      <c r="H205" s="21">
        <v>3</v>
      </c>
      <c r="I205" s="21">
        <v>4</v>
      </c>
      <c r="J205" s="105">
        <v>333.75278649688147</v>
      </c>
      <c r="K205" s="71">
        <v>1</v>
      </c>
      <c r="L205" s="125">
        <f t="shared" si="6"/>
        <v>2.5234249003057183</v>
      </c>
      <c r="M205" s="125">
        <f t="shared" si="7"/>
        <v>0</v>
      </c>
      <c r="N205" s="42">
        <v>36.583600000000004</v>
      </c>
      <c r="O205" s="42">
        <v>149.32400000000001</v>
      </c>
      <c r="P205" s="43">
        <v>21.527299999999997</v>
      </c>
      <c r="Q205" s="43">
        <v>16.408666666666665</v>
      </c>
      <c r="R205" s="43">
        <v>11.403388888888889</v>
      </c>
      <c r="S205" s="43">
        <v>28.182000000000002</v>
      </c>
      <c r="T205" s="56">
        <v>2.8721388888888892</v>
      </c>
      <c r="U205" s="42">
        <v>1.4885733333333335</v>
      </c>
      <c r="V205" s="43">
        <v>-2.0093280000000004</v>
      </c>
      <c r="W205" s="88">
        <v>7.2</v>
      </c>
      <c r="X205" s="88">
        <v>70.8</v>
      </c>
      <c r="Y205" s="88">
        <v>7.5</v>
      </c>
      <c r="Z205" s="88">
        <v>21.7</v>
      </c>
      <c r="AA205" s="88"/>
    </row>
    <row r="206" spans="1:27">
      <c r="A206" s="80" t="s">
        <v>117</v>
      </c>
      <c r="B206" s="80" t="s">
        <v>118</v>
      </c>
      <c r="C206" s="78">
        <v>18</v>
      </c>
      <c r="D206" s="78">
        <v>42</v>
      </c>
      <c r="E206" s="78">
        <v>2</v>
      </c>
      <c r="F206" s="34">
        <v>1</v>
      </c>
      <c r="G206" s="34">
        <v>5</v>
      </c>
      <c r="H206" s="21">
        <v>3</v>
      </c>
      <c r="I206" s="21">
        <v>5</v>
      </c>
      <c r="J206" s="71">
        <v>1</v>
      </c>
      <c r="K206" s="71">
        <v>1</v>
      </c>
      <c r="L206" s="125">
        <f t="shared" si="6"/>
        <v>0</v>
      </c>
      <c r="M206" s="125">
        <f t="shared" si="7"/>
        <v>0</v>
      </c>
      <c r="N206" s="42">
        <v>36.583600000000004</v>
      </c>
      <c r="O206" s="42">
        <v>149.32400000000001</v>
      </c>
      <c r="P206" s="43">
        <v>21.527299999999997</v>
      </c>
      <c r="Q206" s="43">
        <v>16.408666666666665</v>
      </c>
      <c r="R206" s="43">
        <v>11.403388888888889</v>
      </c>
      <c r="S206" s="43">
        <v>28.182000000000002</v>
      </c>
      <c r="T206" s="56">
        <v>2.8721388888888892</v>
      </c>
      <c r="U206" s="42">
        <v>1.4885733333333335</v>
      </c>
      <c r="V206" s="43">
        <v>-2.0093280000000004</v>
      </c>
      <c r="W206" s="88">
        <v>7.2</v>
      </c>
      <c r="X206" s="88">
        <v>70.8</v>
      </c>
      <c r="Y206" s="88">
        <v>7.5</v>
      </c>
      <c r="Z206" s="88">
        <v>21.7</v>
      </c>
      <c r="AA206" s="88"/>
    </row>
    <row r="207" spans="1:27">
      <c r="A207" s="80" t="s">
        <v>119</v>
      </c>
      <c r="B207" s="80" t="s">
        <v>118</v>
      </c>
      <c r="C207" s="78">
        <v>16</v>
      </c>
      <c r="D207" s="78">
        <v>43</v>
      </c>
      <c r="E207" s="78">
        <v>1</v>
      </c>
      <c r="F207" s="34">
        <v>1</v>
      </c>
      <c r="G207" s="34">
        <v>5</v>
      </c>
      <c r="H207" s="21">
        <v>3</v>
      </c>
      <c r="I207" s="21">
        <v>1</v>
      </c>
      <c r="J207" s="105">
        <v>81.740045923502706</v>
      </c>
      <c r="K207" s="71">
        <v>1</v>
      </c>
      <c r="L207" s="125">
        <f t="shared" si="6"/>
        <v>1.9124348773726167</v>
      </c>
      <c r="M207" s="125">
        <f t="shared" si="7"/>
        <v>0</v>
      </c>
      <c r="N207" s="42">
        <v>36.451599999999999</v>
      </c>
      <c r="O207" s="42">
        <v>149.80500000000001</v>
      </c>
      <c r="P207" s="43">
        <v>21.562899999999999</v>
      </c>
      <c r="Q207" s="43">
        <v>16.419333333333331</v>
      </c>
      <c r="R207" s="43">
        <v>11.400211111111112</v>
      </c>
      <c r="S207" s="43">
        <v>28.181333333333331</v>
      </c>
      <c r="T207" s="56">
        <v>2.8686155555555559</v>
      </c>
      <c r="U207" s="42">
        <v>1.4866700000000002</v>
      </c>
      <c r="V207" s="43">
        <v>-2.0091939999999999</v>
      </c>
      <c r="W207" s="88">
        <v>7.2</v>
      </c>
      <c r="X207" s="88">
        <v>70.8</v>
      </c>
      <c r="Y207" s="88">
        <v>7.5</v>
      </c>
      <c r="Z207" s="88">
        <v>21.7</v>
      </c>
      <c r="AA207" s="88"/>
    </row>
    <row r="208" spans="1:27">
      <c r="A208" s="80" t="s">
        <v>119</v>
      </c>
      <c r="B208" s="80" t="s">
        <v>118</v>
      </c>
      <c r="C208" s="78">
        <v>16</v>
      </c>
      <c r="D208" s="78">
        <v>43</v>
      </c>
      <c r="E208" s="78">
        <v>1</v>
      </c>
      <c r="F208" s="34">
        <v>1</v>
      </c>
      <c r="G208" s="34">
        <v>5</v>
      </c>
      <c r="H208" s="21">
        <v>3</v>
      </c>
      <c r="I208" s="21">
        <v>2</v>
      </c>
      <c r="J208" s="105">
        <v>1520.594193714016</v>
      </c>
      <c r="K208" s="71">
        <v>1</v>
      </c>
      <c r="L208" s="125">
        <f t="shared" si="6"/>
        <v>3.1820133278298233</v>
      </c>
      <c r="M208" s="125">
        <f t="shared" si="7"/>
        <v>0</v>
      </c>
      <c r="N208" s="42">
        <v>36.451599999999999</v>
      </c>
      <c r="O208" s="42">
        <v>149.80500000000001</v>
      </c>
      <c r="P208" s="43">
        <v>21.562899999999999</v>
      </c>
      <c r="Q208" s="43">
        <v>16.419333333333331</v>
      </c>
      <c r="R208" s="43">
        <v>11.400211111111112</v>
      </c>
      <c r="S208" s="43">
        <v>28.181333333333331</v>
      </c>
      <c r="T208" s="56">
        <v>2.8686155555555559</v>
      </c>
      <c r="U208" s="42">
        <v>1.4866700000000002</v>
      </c>
      <c r="V208" s="43">
        <v>-2.0091939999999999</v>
      </c>
      <c r="W208" s="88">
        <v>7.2</v>
      </c>
      <c r="X208" s="88">
        <v>70.8</v>
      </c>
      <c r="Y208" s="88">
        <v>7.5</v>
      </c>
      <c r="Z208" s="88">
        <v>21.7</v>
      </c>
      <c r="AA208" s="88"/>
    </row>
    <row r="209" spans="1:27">
      <c r="A209" s="80" t="s">
        <v>119</v>
      </c>
      <c r="B209" s="80" t="s">
        <v>118</v>
      </c>
      <c r="C209" s="78">
        <v>16</v>
      </c>
      <c r="D209" s="78">
        <v>43</v>
      </c>
      <c r="E209" s="78">
        <v>1</v>
      </c>
      <c r="F209" s="34">
        <v>1</v>
      </c>
      <c r="G209" s="34">
        <v>5</v>
      </c>
      <c r="H209" s="21">
        <v>3</v>
      </c>
      <c r="I209" s="21">
        <v>3</v>
      </c>
      <c r="J209" s="71">
        <v>1</v>
      </c>
      <c r="K209" s="71">
        <v>1</v>
      </c>
      <c r="L209" s="125">
        <f t="shared" si="6"/>
        <v>0</v>
      </c>
      <c r="M209" s="125">
        <f t="shared" si="7"/>
        <v>0</v>
      </c>
      <c r="N209" s="42">
        <v>36.451599999999999</v>
      </c>
      <c r="O209" s="42">
        <v>149.80500000000001</v>
      </c>
      <c r="P209" s="43">
        <v>21.562899999999999</v>
      </c>
      <c r="Q209" s="43">
        <v>16.419333333333331</v>
      </c>
      <c r="R209" s="43">
        <v>11.400211111111112</v>
      </c>
      <c r="S209" s="43">
        <v>28.181333333333331</v>
      </c>
      <c r="T209" s="56">
        <v>2.8686155555555559</v>
      </c>
      <c r="U209" s="42">
        <v>1.4866700000000002</v>
      </c>
      <c r="V209" s="43">
        <v>-2.0091939999999999</v>
      </c>
      <c r="W209" s="88">
        <v>7.2</v>
      </c>
      <c r="X209" s="88">
        <v>70.8</v>
      </c>
      <c r="Y209" s="88">
        <v>7.5</v>
      </c>
      <c r="Z209" s="88">
        <v>21.7</v>
      </c>
      <c r="AA209" s="88"/>
    </row>
    <row r="210" spans="1:27">
      <c r="A210" s="80" t="s">
        <v>119</v>
      </c>
      <c r="B210" s="80" t="s">
        <v>118</v>
      </c>
      <c r="C210" s="78">
        <v>16</v>
      </c>
      <c r="D210" s="78">
        <v>43</v>
      </c>
      <c r="E210" s="78">
        <v>1</v>
      </c>
      <c r="F210" s="34">
        <v>1</v>
      </c>
      <c r="G210" s="34">
        <v>5</v>
      </c>
      <c r="H210" s="21">
        <v>3</v>
      </c>
      <c r="I210" s="21">
        <v>4</v>
      </c>
      <c r="J210" s="105">
        <v>1475.3039224679426</v>
      </c>
      <c r="K210" s="71">
        <v>1</v>
      </c>
      <c r="L210" s="125">
        <f t="shared" si="6"/>
        <v>3.1688814970967027</v>
      </c>
      <c r="M210" s="125">
        <f t="shared" si="7"/>
        <v>0</v>
      </c>
      <c r="N210" s="42">
        <v>36.451599999999999</v>
      </c>
      <c r="O210" s="42">
        <v>149.80500000000001</v>
      </c>
      <c r="P210" s="43">
        <v>21.562899999999999</v>
      </c>
      <c r="Q210" s="43">
        <v>16.419333333333331</v>
      </c>
      <c r="R210" s="43">
        <v>11.400211111111112</v>
      </c>
      <c r="S210" s="43">
        <v>28.181333333333331</v>
      </c>
      <c r="T210" s="56">
        <v>2.8686155555555559</v>
      </c>
      <c r="U210" s="42">
        <v>1.4866700000000002</v>
      </c>
      <c r="V210" s="43">
        <v>-2.0091939999999999</v>
      </c>
      <c r="W210" s="88">
        <v>7.2</v>
      </c>
      <c r="X210" s="88">
        <v>70.8</v>
      </c>
      <c r="Y210" s="88">
        <v>7.5</v>
      </c>
      <c r="Z210" s="88">
        <v>21.7</v>
      </c>
      <c r="AA210" s="88"/>
    </row>
    <row r="211" spans="1:27">
      <c r="A211" s="80" t="s">
        <v>119</v>
      </c>
      <c r="B211" s="80" t="s">
        <v>118</v>
      </c>
      <c r="C211" s="78">
        <v>16</v>
      </c>
      <c r="D211" s="78">
        <v>43</v>
      </c>
      <c r="E211" s="78">
        <v>1</v>
      </c>
      <c r="F211" s="34">
        <v>1</v>
      </c>
      <c r="G211" s="34">
        <v>5</v>
      </c>
      <c r="H211" s="21">
        <v>3</v>
      </c>
      <c r="I211" s="21">
        <v>5</v>
      </c>
      <c r="J211" s="101">
        <v>695</v>
      </c>
      <c r="K211" s="71">
        <v>1</v>
      </c>
      <c r="L211" s="125">
        <f t="shared" si="6"/>
        <v>2.8419848045901137</v>
      </c>
      <c r="M211" s="125">
        <f t="shared" si="7"/>
        <v>0</v>
      </c>
      <c r="N211" s="42">
        <v>36.451599999999999</v>
      </c>
      <c r="O211" s="42">
        <v>149.80500000000001</v>
      </c>
      <c r="P211" s="43">
        <v>21.562899999999999</v>
      </c>
      <c r="Q211" s="43">
        <v>16.419333333333331</v>
      </c>
      <c r="R211" s="43">
        <v>11.400211111111112</v>
      </c>
      <c r="S211" s="43">
        <v>28.181333333333331</v>
      </c>
      <c r="T211" s="56">
        <v>2.8686155555555559</v>
      </c>
      <c r="U211" s="42">
        <v>1.4866700000000002</v>
      </c>
      <c r="V211" s="43">
        <v>-2.0091939999999999</v>
      </c>
      <c r="W211" s="88">
        <v>7.2</v>
      </c>
      <c r="X211" s="88">
        <v>70.8</v>
      </c>
      <c r="Y211" s="88">
        <v>7.5</v>
      </c>
      <c r="Z211" s="88">
        <v>21.7</v>
      </c>
      <c r="AA211" s="88"/>
    </row>
    <row r="212" spans="1:27">
      <c r="A212" s="80" t="s">
        <v>120</v>
      </c>
      <c r="B212" s="80" t="s">
        <v>121</v>
      </c>
      <c r="C212" s="78">
        <v>5</v>
      </c>
      <c r="D212" s="78">
        <v>44</v>
      </c>
      <c r="E212" s="78">
        <v>2</v>
      </c>
      <c r="F212" s="34">
        <v>2</v>
      </c>
      <c r="G212" s="34">
        <v>5</v>
      </c>
      <c r="H212" s="21">
        <v>3</v>
      </c>
      <c r="I212" s="21">
        <v>1</v>
      </c>
      <c r="J212" s="101">
        <v>2049</v>
      </c>
      <c r="K212" s="71">
        <v>101</v>
      </c>
      <c r="L212" s="125">
        <f t="shared" si="6"/>
        <v>3.3115419584011949</v>
      </c>
      <c r="M212" s="125">
        <f t="shared" si="7"/>
        <v>2.0043213737826426</v>
      </c>
      <c r="N212" s="42">
        <v>113.50699999999999</v>
      </c>
      <c r="O212" s="42">
        <v>564.99099999999999</v>
      </c>
      <c r="P212" s="43">
        <v>34.332400000000007</v>
      </c>
      <c r="Q212" s="43">
        <v>14.1601</v>
      </c>
      <c r="R212" s="43">
        <v>10.878544444444444</v>
      </c>
      <c r="S212" s="43">
        <v>28.212</v>
      </c>
      <c r="T212" s="56">
        <v>1.7725188888888892</v>
      </c>
      <c r="U212" s="42">
        <v>0.72395111111111088</v>
      </c>
      <c r="V212" s="43">
        <v>-2.8234659999999998</v>
      </c>
      <c r="W212" s="88">
        <v>7</v>
      </c>
      <c r="X212" s="88">
        <v>68.900000000000006</v>
      </c>
      <c r="Y212" s="88">
        <v>17.5</v>
      </c>
      <c r="Z212" s="88">
        <v>13.6</v>
      </c>
      <c r="AA212" s="88"/>
    </row>
    <row r="213" spans="1:27">
      <c r="A213" s="80" t="s">
        <v>120</v>
      </c>
      <c r="B213" s="80" t="s">
        <v>121</v>
      </c>
      <c r="C213" s="78">
        <v>5</v>
      </c>
      <c r="D213" s="78">
        <v>44</v>
      </c>
      <c r="E213" s="78">
        <v>2</v>
      </c>
      <c r="F213" s="34">
        <v>2</v>
      </c>
      <c r="G213" s="34">
        <v>5</v>
      </c>
      <c r="H213" s="21">
        <v>3</v>
      </c>
      <c r="I213" s="21">
        <v>2</v>
      </c>
      <c r="J213" s="101">
        <v>4175</v>
      </c>
      <c r="K213" s="71">
        <v>1</v>
      </c>
      <c r="L213" s="125">
        <f t="shared" si="6"/>
        <v>3.6206564798196208</v>
      </c>
      <c r="M213" s="125">
        <f t="shared" si="7"/>
        <v>0</v>
      </c>
      <c r="N213" s="42">
        <v>113.50699999999999</v>
      </c>
      <c r="O213" s="42">
        <v>564.99099999999999</v>
      </c>
      <c r="P213" s="43">
        <v>34.332400000000007</v>
      </c>
      <c r="Q213" s="43">
        <v>14.1601</v>
      </c>
      <c r="R213" s="43">
        <v>10.878544444444444</v>
      </c>
      <c r="S213" s="43">
        <v>28.212</v>
      </c>
      <c r="T213" s="56">
        <v>1.7725188888888892</v>
      </c>
      <c r="U213" s="42">
        <v>0.72395111111111088</v>
      </c>
      <c r="V213" s="43">
        <v>-2.8234659999999998</v>
      </c>
      <c r="W213" s="88">
        <v>7</v>
      </c>
      <c r="X213" s="88">
        <v>68.900000000000006</v>
      </c>
      <c r="Y213" s="88">
        <v>17.5</v>
      </c>
      <c r="Z213" s="88">
        <v>13.6</v>
      </c>
      <c r="AA213" s="88"/>
    </row>
    <row r="214" spans="1:27">
      <c r="A214" s="80" t="s">
        <v>120</v>
      </c>
      <c r="B214" s="80" t="s">
        <v>121</v>
      </c>
      <c r="C214" s="78">
        <v>5</v>
      </c>
      <c r="D214" s="78">
        <v>44</v>
      </c>
      <c r="E214" s="78">
        <v>2</v>
      </c>
      <c r="F214" s="34">
        <v>2</v>
      </c>
      <c r="G214" s="34">
        <v>5</v>
      </c>
      <c r="H214" s="21">
        <v>3</v>
      </c>
      <c r="I214" s="21">
        <v>3</v>
      </c>
      <c r="J214" s="105">
        <v>101</v>
      </c>
      <c r="K214" s="71">
        <v>1</v>
      </c>
      <c r="L214" s="125">
        <f t="shared" si="6"/>
        <v>2.0043213737826426</v>
      </c>
      <c r="M214" s="125">
        <f t="shared" si="7"/>
        <v>0</v>
      </c>
      <c r="N214" s="42">
        <v>113.50699999999999</v>
      </c>
      <c r="O214" s="42">
        <v>564.99099999999999</v>
      </c>
      <c r="P214" s="43">
        <v>34.332400000000007</v>
      </c>
      <c r="Q214" s="43">
        <v>14.1601</v>
      </c>
      <c r="R214" s="43">
        <v>10.878544444444444</v>
      </c>
      <c r="S214" s="43">
        <v>28.212</v>
      </c>
      <c r="T214" s="56">
        <v>1.7725188888888892</v>
      </c>
      <c r="U214" s="42">
        <v>0.72395111111111088</v>
      </c>
      <c r="V214" s="43">
        <v>-2.8234659999999998</v>
      </c>
      <c r="W214" s="88">
        <v>7</v>
      </c>
      <c r="X214" s="88">
        <v>68.900000000000006</v>
      </c>
      <c r="Y214" s="88">
        <v>17.5</v>
      </c>
      <c r="Z214" s="88">
        <v>13.6</v>
      </c>
      <c r="AA214" s="88"/>
    </row>
    <row r="215" spans="1:27">
      <c r="A215" s="80" t="s">
        <v>120</v>
      </c>
      <c r="B215" s="80" t="s">
        <v>121</v>
      </c>
      <c r="C215" s="78">
        <v>5</v>
      </c>
      <c r="D215" s="78">
        <v>44</v>
      </c>
      <c r="E215" s="78">
        <v>2</v>
      </c>
      <c r="F215" s="34">
        <v>2</v>
      </c>
      <c r="G215" s="34">
        <v>5</v>
      </c>
      <c r="H215" s="21">
        <v>3</v>
      </c>
      <c r="I215" s="21">
        <v>4</v>
      </c>
      <c r="J215" s="101">
        <v>869</v>
      </c>
      <c r="K215" s="71">
        <v>1</v>
      </c>
      <c r="L215" s="125">
        <f t="shared" si="6"/>
        <v>2.9390197764486663</v>
      </c>
      <c r="M215" s="125">
        <f t="shared" si="7"/>
        <v>0</v>
      </c>
      <c r="N215" s="42">
        <v>113.50699999999999</v>
      </c>
      <c r="O215" s="42">
        <v>564.99099999999999</v>
      </c>
      <c r="P215" s="43">
        <v>34.332400000000007</v>
      </c>
      <c r="Q215" s="43">
        <v>14.1601</v>
      </c>
      <c r="R215" s="43">
        <v>10.878544444444444</v>
      </c>
      <c r="S215" s="43">
        <v>28.212</v>
      </c>
      <c r="T215" s="56">
        <v>1.7725188888888892</v>
      </c>
      <c r="U215" s="42">
        <v>0.72395111111111088</v>
      </c>
      <c r="V215" s="43">
        <v>-2.8234659999999998</v>
      </c>
      <c r="W215" s="88">
        <v>7</v>
      </c>
      <c r="X215" s="88">
        <v>68.900000000000006</v>
      </c>
      <c r="Y215" s="88">
        <v>17.5</v>
      </c>
      <c r="Z215" s="88">
        <v>13.6</v>
      </c>
      <c r="AA215" s="88"/>
    </row>
    <row r="216" spans="1:27">
      <c r="A216" s="80" t="s">
        <v>120</v>
      </c>
      <c r="B216" s="80" t="s">
        <v>121</v>
      </c>
      <c r="C216" s="78">
        <v>5</v>
      </c>
      <c r="D216" s="78">
        <v>44</v>
      </c>
      <c r="E216" s="78">
        <v>2</v>
      </c>
      <c r="F216" s="34">
        <v>2</v>
      </c>
      <c r="G216" s="34">
        <v>5</v>
      </c>
      <c r="H216" s="21">
        <v>3</v>
      </c>
      <c r="I216" s="21">
        <v>5</v>
      </c>
      <c r="J216" s="105">
        <v>259.04069542553259</v>
      </c>
      <c r="K216" s="71">
        <v>1</v>
      </c>
      <c r="L216" s="125">
        <f t="shared" si="6"/>
        <v>2.4133679973260138</v>
      </c>
      <c r="M216" s="125">
        <f t="shared" si="7"/>
        <v>0</v>
      </c>
      <c r="N216" s="42">
        <v>113.50699999999999</v>
      </c>
      <c r="O216" s="42">
        <v>564.99099999999999</v>
      </c>
      <c r="P216" s="43">
        <v>34.332400000000007</v>
      </c>
      <c r="Q216" s="43">
        <v>14.1601</v>
      </c>
      <c r="R216" s="43">
        <v>10.878544444444444</v>
      </c>
      <c r="S216" s="43">
        <v>28.212</v>
      </c>
      <c r="T216" s="56">
        <v>1.7725188888888892</v>
      </c>
      <c r="U216" s="42">
        <v>0.72395111111111088</v>
      </c>
      <c r="V216" s="43">
        <v>-2.8234659999999998</v>
      </c>
      <c r="W216" s="88">
        <v>7</v>
      </c>
      <c r="X216" s="88">
        <v>68.900000000000006</v>
      </c>
      <c r="Y216" s="88">
        <v>17.5</v>
      </c>
      <c r="Z216" s="88">
        <v>13.6</v>
      </c>
      <c r="AA216" s="88"/>
    </row>
    <row r="217" spans="1:27">
      <c r="A217" s="80" t="s">
        <v>122</v>
      </c>
      <c r="B217" s="80" t="s">
        <v>121</v>
      </c>
      <c r="C217" s="78">
        <v>6</v>
      </c>
      <c r="D217" s="78">
        <v>45</v>
      </c>
      <c r="E217" s="78">
        <v>1</v>
      </c>
      <c r="F217" s="34">
        <v>2</v>
      </c>
      <c r="G217" s="34">
        <v>5</v>
      </c>
      <c r="H217" s="21">
        <v>3</v>
      </c>
      <c r="I217" s="21">
        <v>1</v>
      </c>
      <c r="J217" s="105">
        <v>333.71262531761744</v>
      </c>
      <c r="K217" s="71">
        <v>1</v>
      </c>
      <c r="L217" s="125">
        <f t="shared" si="6"/>
        <v>2.5233726375869212</v>
      </c>
      <c r="M217" s="125">
        <f t="shared" si="7"/>
        <v>0</v>
      </c>
      <c r="N217" s="42">
        <v>113.33</v>
      </c>
      <c r="O217" s="42">
        <v>449.298</v>
      </c>
      <c r="P217" s="43">
        <v>32.18</v>
      </c>
      <c r="Q217" s="43">
        <v>14.166966666666667</v>
      </c>
      <c r="R217" s="43">
        <v>12.380733333333334</v>
      </c>
      <c r="S217" s="43">
        <v>30.056333333333331</v>
      </c>
      <c r="T217" s="56">
        <v>1.7621355555555558</v>
      </c>
      <c r="U217" s="42">
        <v>0.7161777777777778</v>
      </c>
      <c r="V217" s="43">
        <v>-2.8416079999999999</v>
      </c>
      <c r="W217" s="88">
        <v>7</v>
      </c>
      <c r="X217" s="88">
        <v>68.900000000000006</v>
      </c>
      <c r="Y217" s="88">
        <v>17.5</v>
      </c>
      <c r="Z217" s="88">
        <v>13.6</v>
      </c>
      <c r="AA217" s="88"/>
    </row>
    <row r="218" spans="1:27">
      <c r="A218" s="80" t="s">
        <v>122</v>
      </c>
      <c r="B218" s="80" t="s">
        <v>121</v>
      </c>
      <c r="C218" s="78">
        <v>6</v>
      </c>
      <c r="D218" s="78">
        <v>45</v>
      </c>
      <c r="E218" s="78">
        <v>1</v>
      </c>
      <c r="F218" s="34">
        <v>2</v>
      </c>
      <c r="G218" s="34">
        <v>5</v>
      </c>
      <c r="H218" s="21">
        <v>3</v>
      </c>
      <c r="I218" s="21">
        <v>2</v>
      </c>
      <c r="J218" s="101">
        <v>1306</v>
      </c>
      <c r="K218" s="71">
        <v>1</v>
      </c>
      <c r="L218" s="125">
        <f t="shared" si="6"/>
        <v>3.1159431769390551</v>
      </c>
      <c r="M218" s="125">
        <f t="shared" si="7"/>
        <v>0</v>
      </c>
      <c r="N218" s="42">
        <v>113.33</v>
      </c>
      <c r="O218" s="42">
        <v>449.298</v>
      </c>
      <c r="P218" s="43">
        <v>32.18</v>
      </c>
      <c r="Q218" s="43">
        <v>14.166966666666667</v>
      </c>
      <c r="R218" s="43">
        <v>12.380733333333334</v>
      </c>
      <c r="S218" s="43">
        <v>30.056333333333331</v>
      </c>
      <c r="T218" s="56">
        <v>1.7621355555555558</v>
      </c>
      <c r="U218" s="42">
        <v>0.7161777777777778</v>
      </c>
      <c r="V218" s="43">
        <v>-2.8416079999999999</v>
      </c>
      <c r="W218" s="88">
        <v>7</v>
      </c>
      <c r="X218" s="88">
        <v>68.900000000000006</v>
      </c>
      <c r="Y218" s="88">
        <v>17.5</v>
      </c>
      <c r="Z218" s="88">
        <v>13.6</v>
      </c>
      <c r="AA218" s="88"/>
    </row>
    <row r="219" spans="1:27">
      <c r="A219" s="80" t="s">
        <v>122</v>
      </c>
      <c r="B219" s="80" t="s">
        <v>121</v>
      </c>
      <c r="C219" s="78">
        <v>6</v>
      </c>
      <c r="D219" s="78">
        <v>45</v>
      </c>
      <c r="E219" s="78">
        <v>1</v>
      </c>
      <c r="F219" s="34">
        <v>2</v>
      </c>
      <c r="G219" s="34">
        <v>5</v>
      </c>
      <c r="H219" s="21">
        <v>3</v>
      </c>
      <c r="I219" s="21">
        <v>3</v>
      </c>
      <c r="J219" s="71">
        <v>1</v>
      </c>
      <c r="K219" s="71">
        <v>1</v>
      </c>
      <c r="L219" s="125">
        <f t="shared" si="6"/>
        <v>0</v>
      </c>
      <c r="M219" s="125">
        <f t="shared" si="7"/>
        <v>0</v>
      </c>
      <c r="N219" s="42">
        <v>113.33</v>
      </c>
      <c r="O219" s="42">
        <v>449.298</v>
      </c>
      <c r="P219" s="43">
        <v>32.18</v>
      </c>
      <c r="Q219" s="43">
        <v>14.166966666666667</v>
      </c>
      <c r="R219" s="43">
        <v>12.380733333333334</v>
      </c>
      <c r="S219" s="43">
        <v>30.056333333333331</v>
      </c>
      <c r="T219" s="56">
        <v>1.7621355555555558</v>
      </c>
      <c r="U219" s="42">
        <v>0.7161777777777778</v>
      </c>
      <c r="V219" s="43">
        <v>-2.8416079999999999</v>
      </c>
      <c r="W219" s="88">
        <v>7</v>
      </c>
      <c r="X219" s="88">
        <v>68.900000000000006</v>
      </c>
      <c r="Y219" s="88">
        <v>17.5</v>
      </c>
      <c r="Z219" s="88">
        <v>13.6</v>
      </c>
      <c r="AA219" s="88"/>
    </row>
    <row r="220" spans="1:27">
      <c r="A220" s="80" t="s">
        <v>122</v>
      </c>
      <c r="B220" s="80" t="s">
        <v>121</v>
      </c>
      <c r="C220" s="78">
        <v>6</v>
      </c>
      <c r="D220" s="78">
        <v>45</v>
      </c>
      <c r="E220" s="78">
        <v>1</v>
      </c>
      <c r="F220" s="34">
        <v>2</v>
      </c>
      <c r="G220" s="34">
        <v>5</v>
      </c>
      <c r="H220" s="21">
        <v>3</v>
      </c>
      <c r="I220" s="21">
        <v>4</v>
      </c>
      <c r="J220" s="101">
        <v>928</v>
      </c>
      <c r="K220" s="71">
        <v>101</v>
      </c>
      <c r="L220" s="125">
        <f t="shared" si="6"/>
        <v>2.9675479762188619</v>
      </c>
      <c r="M220" s="125">
        <f t="shared" si="7"/>
        <v>2.0043213737826426</v>
      </c>
      <c r="N220" s="42">
        <v>113.33</v>
      </c>
      <c r="O220" s="42">
        <v>449.298</v>
      </c>
      <c r="P220" s="43">
        <v>32.18</v>
      </c>
      <c r="Q220" s="43">
        <v>14.166966666666667</v>
      </c>
      <c r="R220" s="43">
        <v>12.380733333333334</v>
      </c>
      <c r="S220" s="43">
        <v>30.056333333333331</v>
      </c>
      <c r="T220" s="56">
        <v>1.7621355555555558</v>
      </c>
      <c r="U220" s="42">
        <v>0.7161777777777778</v>
      </c>
      <c r="V220" s="43">
        <v>-2.8416079999999999</v>
      </c>
      <c r="W220" s="88">
        <v>7</v>
      </c>
      <c r="X220" s="88">
        <v>68.900000000000006</v>
      </c>
      <c r="Y220" s="88">
        <v>17.5</v>
      </c>
      <c r="Z220" s="88">
        <v>13.6</v>
      </c>
      <c r="AA220" s="88"/>
    </row>
    <row r="221" spans="1:27">
      <c r="A221" s="80" t="s">
        <v>122</v>
      </c>
      <c r="B221" s="80" t="s">
        <v>121</v>
      </c>
      <c r="C221" s="78">
        <v>6</v>
      </c>
      <c r="D221" s="78">
        <v>45</v>
      </c>
      <c r="E221" s="78">
        <v>1</v>
      </c>
      <c r="F221" s="34">
        <v>2</v>
      </c>
      <c r="G221" s="34">
        <v>5</v>
      </c>
      <c r="H221" s="21">
        <v>3</v>
      </c>
      <c r="I221" s="21">
        <v>5</v>
      </c>
      <c r="J221" s="71">
        <v>1</v>
      </c>
      <c r="K221" s="71">
        <v>1</v>
      </c>
      <c r="L221" s="125">
        <f t="shared" si="6"/>
        <v>0</v>
      </c>
      <c r="M221" s="125">
        <f t="shared" si="7"/>
        <v>0</v>
      </c>
      <c r="N221" s="42">
        <v>113.33</v>
      </c>
      <c r="O221" s="42">
        <v>449.298</v>
      </c>
      <c r="P221" s="43">
        <v>32.18</v>
      </c>
      <c r="Q221" s="43">
        <v>14.166966666666667</v>
      </c>
      <c r="R221" s="43">
        <v>12.380733333333334</v>
      </c>
      <c r="S221" s="43">
        <v>30.056333333333331</v>
      </c>
      <c r="T221" s="56">
        <v>1.7621355555555558</v>
      </c>
      <c r="U221" s="42">
        <v>0.7161777777777778</v>
      </c>
      <c r="V221" s="43">
        <v>-2.8416079999999999</v>
      </c>
      <c r="W221" s="88">
        <v>7</v>
      </c>
      <c r="X221" s="88">
        <v>68.900000000000006</v>
      </c>
      <c r="Y221" s="88">
        <v>17.5</v>
      </c>
      <c r="Z221" s="88">
        <v>13.6</v>
      </c>
      <c r="AA221" s="88"/>
    </row>
    <row r="222" spans="1:27">
      <c r="A222" s="80" t="s">
        <v>123</v>
      </c>
      <c r="B222" s="80" t="s">
        <v>124</v>
      </c>
      <c r="C222" s="78">
        <v>13</v>
      </c>
      <c r="D222" s="78">
        <v>46</v>
      </c>
      <c r="E222" s="78">
        <v>2</v>
      </c>
      <c r="F222" s="34">
        <v>2</v>
      </c>
      <c r="G222" s="34">
        <v>5</v>
      </c>
      <c r="H222" s="21">
        <v>3</v>
      </c>
      <c r="I222" s="21">
        <v>1</v>
      </c>
      <c r="J222" s="101">
        <v>1599</v>
      </c>
      <c r="K222" s="71">
        <v>1</v>
      </c>
      <c r="L222" s="125">
        <f t="shared" si="6"/>
        <v>3.2038484637462346</v>
      </c>
      <c r="M222" s="125">
        <f t="shared" si="7"/>
        <v>0</v>
      </c>
      <c r="N222" s="42">
        <v>93.912999999999997</v>
      </c>
      <c r="O222" s="42">
        <v>332.03100000000001</v>
      </c>
      <c r="P222" s="43">
        <v>24.759599999999999</v>
      </c>
      <c r="Q222" s="43">
        <v>13.845399999999998</v>
      </c>
      <c r="R222" s="43">
        <v>8.8526244444444444</v>
      </c>
      <c r="S222" s="43">
        <v>27.011333333333329</v>
      </c>
      <c r="T222" s="56">
        <v>1.3658055555555559</v>
      </c>
      <c r="U222" s="42">
        <v>7.8055555555554233E-3</v>
      </c>
      <c r="V222" s="43">
        <v>-3.1604999999999999</v>
      </c>
      <c r="W222" s="88">
        <v>6.7</v>
      </c>
      <c r="X222" s="88">
        <v>68.900000000000006</v>
      </c>
      <c r="Y222" s="88">
        <v>17.5</v>
      </c>
      <c r="Z222" s="88">
        <v>13.6</v>
      </c>
      <c r="AA222" s="88"/>
    </row>
    <row r="223" spans="1:27">
      <c r="A223" s="80" t="s">
        <v>123</v>
      </c>
      <c r="B223" s="80" t="s">
        <v>124</v>
      </c>
      <c r="C223" s="78">
        <v>13</v>
      </c>
      <c r="D223" s="78">
        <v>46</v>
      </c>
      <c r="E223" s="78">
        <v>2</v>
      </c>
      <c r="F223" s="34">
        <v>2</v>
      </c>
      <c r="G223" s="34">
        <v>5</v>
      </c>
      <c r="H223" s="21">
        <v>3</v>
      </c>
      <c r="I223" s="21">
        <v>2</v>
      </c>
      <c r="J223" s="105">
        <v>257.48388463370043</v>
      </c>
      <c r="K223" s="71">
        <v>1</v>
      </c>
      <c r="L223" s="125">
        <f t="shared" si="6"/>
        <v>2.4107500526639143</v>
      </c>
      <c r="M223" s="125">
        <f t="shared" si="7"/>
        <v>0</v>
      </c>
      <c r="N223" s="42">
        <v>93.912999999999997</v>
      </c>
      <c r="O223" s="42">
        <v>332.03100000000001</v>
      </c>
      <c r="P223" s="43">
        <v>24.759599999999999</v>
      </c>
      <c r="Q223" s="43">
        <v>13.845399999999998</v>
      </c>
      <c r="R223" s="43">
        <v>8.8526244444444444</v>
      </c>
      <c r="S223" s="43">
        <v>27.011333333333329</v>
      </c>
      <c r="T223" s="56">
        <v>1.3658055555555559</v>
      </c>
      <c r="U223" s="42">
        <v>7.8055555555554233E-3</v>
      </c>
      <c r="V223" s="43">
        <v>-3.1604999999999999</v>
      </c>
      <c r="W223" s="88">
        <v>6.7</v>
      </c>
      <c r="X223" s="88">
        <v>68.900000000000006</v>
      </c>
      <c r="Y223" s="88">
        <v>17.5</v>
      </c>
      <c r="Z223" s="88">
        <v>13.6</v>
      </c>
      <c r="AA223" s="88"/>
    </row>
    <row r="224" spans="1:27">
      <c r="A224" s="80" t="s">
        <v>123</v>
      </c>
      <c r="B224" s="80" t="s">
        <v>124</v>
      </c>
      <c r="C224" s="78">
        <v>13</v>
      </c>
      <c r="D224" s="78">
        <v>46</v>
      </c>
      <c r="E224" s="78">
        <v>2</v>
      </c>
      <c r="F224" s="34">
        <v>2</v>
      </c>
      <c r="G224" s="34">
        <v>5</v>
      </c>
      <c r="H224" s="21">
        <v>3</v>
      </c>
      <c r="I224" s="21">
        <v>3</v>
      </c>
      <c r="J224" s="105">
        <v>668.27243409976938</v>
      </c>
      <c r="K224" s="71">
        <v>1</v>
      </c>
      <c r="L224" s="125">
        <f t="shared" si="6"/>
        <v>2.8249535470652329</v>
      </c>
      <c r="M224" s="125">
        <f t="shared" si="7"/>
        <v>0</v>
      </c>
      <c r="N224" s="42">
        <v>93.912999999999997</v>
      </c>
      <c r="O224" s="42">
        <v>332.03100000000001</v>
      </c>
      <c r="P224" s="43">
        <v>24.759599999999999</v>
      </c>
      <c r="Q224" s="43">
        <v>13.845399999999998</v>
      </c>
      <c r="R224" s="43">
        <v>8.8526244444444444</v>
      </c>
      <c r="S224" s="43">
        <v>27.011333333333329</v>
      </c>
      <c r="T224" s="56">
        <v>1.3658055555555559</v>
      </c>
      <c r="U224" s="42">
        <v>7.8055555555554233E-3</v>
      </c>
      <c r="V224" s="43">
        <v>-3.1604999999999999</v>
      </c>
      <c r="W224" s="88">
        <v>6.7</v>
      </c>
      <c r="X224" s="88">
        <v>68.900000000000006</v>
      </c>
      <c r="Y224" s="88">
        <v>17.5</v>
      </c>
      <c r="Z224" s="88">
        <v>13.6</v>
      </c>
      <c r="AA224" s="88"/>
    </row>
    <row r="225" spans="1:27">
      <c r="A225" s="80" t="s">
        <v>123</v>
      </c>
      <c r="B225" s="80" t="s">
        <v>124</v>
      </c>
      <c r="C225" s="78">
        <v>13</v>
      </c>
      <c r="D225" s="78">
        <v>46</v>
      </c>
      <c r="E225" s="78">
        <v>2</v>
      </c>
      <c r="F225" s="34">
        <v>2</v>
      </c>
      <c r="G225" s="34">
        <v>5</v>
      </c>
      <c r="H225" s="21">
        <v>3</v>
      </c>
      <c r="I225" s="21">
        <v>4</v>
      </c>
      <c r="J225" s="71">
        <v>1</v>
      </c>
      <c r="K225" s="71">
        <v>1</v>
      </c>
      <c r="L225" s="125">
        <f t="shared" si="6"/>
        <v>0</v>
      </c>
      <c r="M225" s="125">
        <f t="shared" si="7"/>
        <v>0</v>
      </c>
      <c r="N225" s="42">
        <v>93.912999999999997</v>
      </c>
      <c r="O225" s="42">
        <v>332.03100000000001</v>
      </c>
      <c r="P225" s="43">
        <v>24.759599999999999</v>
      </c>
      <c r="Q225" s="43">
        <v>13.845399999999998</v>
      </c>
      <c r="R225" s="43">
        <v>8.8526244444444444</v>
      </c>
      <c r="S225" s="43">
        <v>27.011333333333329</v>
      </c>
      <c r="T225" s="56">
        <v>1.3658055555555559</v>
      </c>
      <c r="U225" s="42">
        <v>7.8055555555554233E-3</v>
      </c>
      <c r="V225" s="43">
        <v>-3.1604999999999999</v>
      </c>
      <c r="W225" s="88">
        <v>6.7</v>
      </c>
      <c r="X225" s="88">
        <v>68.900000000000006</v>
      </c>
      <c r="Y225" s="88">
        <v>17.5</v>
      </c>
      <c r="Z225" s="88">
        <v>13.6</v>
      </c>
      <c r="AA225" s="88"/>
    </row>
    <row r="226" spans="1:27">
      <c r="A226" s="80" t="s">
        <v>123</v>
      </c>
      <c r="B226" s="80" t="s">
        <v>124</v>
      </c>
      <c r="C226" s="78">
        <v>13</v>
      </c>
      <c r="D226" s="78">
        <v>46</v>
      </c>
      <c r="E226" s="78">
        <v>2</v>
      </c>
      <c r="F226" s="34">
        <v>2</v>
      </c>
      <c r="G226" s="34">
        <v>5</v>
      </c>
      <c r="H226" s="21">
        <v>3</v>
      </c>
      <c r="I226" s="21">
        <v>5</v>
      </c>
      <c r="J226" s="71">
        <v>1</v>
      </c>
      <c r="K226" s="71">
        <v>1</v>
      </c>
      <c r="L226" s="125">
        <f t="shared" si="6"/>
        <v>0</v>
      </c>
      <c r="M226" s="125">
        <f t="shared" si="7"/>
        <v>0</v>
      </c>
      <c r="N226" s="42">
        <v>93.912999999999997</v>
      </c>
      <c r="O226" s="42">
        <v>332.03100000000001</v>
      </c>
      <c r="P226" s="43">
        <v>24.759599999999999</v>
      </c>
      <c r="Q226" s="43">
        <v>13.845399999999998</v>
      </c>
      <c r="R226" s="43">
        <v>8.8526244444444444</v>
      </c>
      <c r="S226" s="43">
        <v>27.011333333333329</v>
      </c>
      <c r="T226" s="56">
        <v>1.3658055555555559</v>
      </c>
      <c r="U226" s="42">
        <v>7.8055555555554233E-3</v>
      </c>
      <c r="V226" s="43">
        <v>-3.1604999999999999</v>
      </c>
      <c r="W226" s="88">
        <v>6.7</v>
      </c>
      <c r="X226" s="88">
        <v>68.900000000000006</v>
      </c>
      <c r="Y226" s="88">
        <v>17.5</v>
      </c>
      <c r="Z226" s="88">
        <v>13.6</v>
      </c>
      <c r="AA226" s="88"/>
    </row>
    <row r="227" spans="1:27">
      <c r="A227" s="80" t="s">
        <v>125</v>
      </c>
      <c r="B227" s="80" t="s">
        <v>124</v>
      </c>
      <c r="C227" s="78">
        <v>15</v>
      </c>
      <c r="D227" s="78">
        <v>47</v>
      </c>
      <c r="E227" s="78">
        <v>1</v>
      </c>
      <c r="F227" s="34">
        <v>2</v>
      </c>
      <c r="G227" s="34">
        <v>3</v>
      </c>
      <c r="H227" s="21">
        <v>3</v>
      </c>
      <c r="I227" s="21">
        <v>1</v>
      </c>
      <c r="J227" s="105">
        <v>132.81559200534949</v>
      </c>
      <c r="K227" s="71">
        <v>1</v>
      </c>
      <c r="L227" s="125">
        <f t="shared" si="6"/>
        <v>2.1232490624144917</v>
      </c>
      <c r="M227" s="125">
        <f t="shared" si="7"/>
        <v>0</v>
      </c>
      <c r="N227" s="42">
        <v>69.628</v>
      </c>
      <c r="O227" s="42">
        <v>330.70100000000002</v>
      </c>
      <c r="P227" s="43">
        <v>24.860300000000002</v>
      </c>
      <c r="Q227" s="43">
        <v>15.6778</v>
      </c>
      <c r="R227" s="43">
        <v>8.6080377777777759</v>
      </c>
      <c r="S227" s="43">
        <v>26.994</v>
      </c>
      <c r="T227" s="56">
        <v>1.9716338888888894</v>
      </c>
      <c r="U227" s="42">
        <v>0.37569277777777771</v>
      </c>
      <c r="V227" s="43">
        <v>-2.6685139999999996</v>
      </c>
      <c r="W227" s="88">
        <v>7.2</v>
      </c>
      <c r="X227" s="88">
        <v>57.4</v>
      </c>
      <c r="Y227" s="88">
        <v>9.5</v>
      </c>
      <c r="Z227" s="88">
        <v>33.1</v>
      </c>
      <c r="AA227" s="88"/>
    </row>
    <row r="228" spans="1:27">
      <c r="A228" s="80" t="s">
        <v>125</v>
      </c>
      <c r="B228" s="80" t="s">
        <v>124</v>
      </c>
      <c r="C228" s="78">
        <v>15</v>
      </c>
      <c r="D228" s="78">
        <v>47</v>
      </c>
      <c r="E228" s="78">
        <v>1</v>
      </c>
      <c r="F228" s="34">
        <v>2</v>
      </c>
      <c r="G228" s="34">
        <v>3</v>
      </c>
      <c r="H228" s="21">
        <v>3</v>
      </c>
      <c r="I228" s="21">
        <v>2</v>
      </c>
      <c r="J228" s="105">
        <v>2542.6626175322613</v>
      </c>
      <c r="K228" s="71">
        <v>1</v>
      </c>
      <c r="L228" s="125">
        <f t="shared" si="6"/>
        <v>3.4052887380504266</v>
      </c>
      <c r="M228" s="125">
        <f t="shared" si="7"/>
        <v>0</v>
      </c>
      <c r="N228" s="42">
        <v>69.628</v>
      </c>
      <c r="O228" s="42">
        <v>330.70100000000002</v>
      </c>
      <c r="P228" s="43">
        <v>24.860300000000002</v>
      </c>
      <c r="Q228" s="43">
        <v>15.6778</v>
      </c>
      <c r="R228" s="43">
        <v>8.6080377777777759</v>
      </c>
      <c r="S228" s="43">
        <v>26.994</v>
      </c>
      <c r="T228" s="56">
        <v>1.9716338888888894</v>
      </c>
      <c r="U228" s="42">
        <v>0.37569277777777771</v>
      </c>
      <c r="V228" s="43">
        <v>-2.6685139999999996</v>
      </c>
      <c r="W228" s="88">
        <v>7.2</v>
      </c>
      <c r="X228" s="88">
        <v>57.4</v>
      </c>
      <c r="Y228" s="88">
        <v>9.5</v>
      </c>
      <c r="Z228" s="88">
        <v>33.1</v>
      </c>
      <c r="AA228" s="88"/>
    </row>
    <row r="229" spans="1:27">
      <c r="A229" s="80" t="s">
        <v>125</v>
      </c>
      <c r="B229" s="80" t="s">
        <v>124</v>
      </c>
      <c r="C229" s="78">
        <v>15</v>
      </c>
      <c r="D229" s="78">
        <v>47</v>
      </c>
      <c r="E229" s="78">
        <v>1</v>
      </c>
      <c r="F229" s="34">
        <v>2</v>
      </c>
      <c r="G229" s="34">
        <v>3</v>
      </c>
      <c r="H229" s="21">
        <v>3</v>
      </c>
      <c r="I229" s="21">
        <v>3</v>
      </c>
      <c r="J229" s="71">
        <v>1</v>
      </c>
      <c r="K229" s="71">
        <v>1</v>
      </c>
      <c r="L229" s="125">
        <f t="shared" si="6"/>
        <v>0</v>
      </c>
      <c r="M229" s="125">
        <f t="shared" si="7"/>
        <v>0</v>
      </c>
      <c r="N229" s="42">
        <v>69.628</v>
      </c>
      <c r="O229" s="42">
        <v>330.70100000000002</v>
      </c>
      <c r="P229" s="43">
        <v>24.860300000000002</v>
      </c>
      <c r="Q229" s="43">
        <v>15.6778</v>
      </c>
      <c r="R229" s="43">
        <v>8.6080377777777759</v>
      </c>
      <c r="S229" s="43">
        <v>26.994</v>
      </c>
      <c r="T229" s="56">
        <v>1.9716338888888894</v>
      </c>
      <c r="U229" s="42">
        <v>0.37569277777777771</v>
      </c>
      <c r="V229" s="43">
        <v>-2.6685139999999996</v>
      </c>
      <c r="W229" s="88">
        <v>7.2</v>
      </c>
      <c r="X229" s="88">
        <v>57.4</v>
      </c>
      <c r="Y229" s="88">
        <v>9.5</v>
      </c>
      <c r="Z229" s="88">
        <v>33.1</v>
      </c>
      <c r="AA229" s="88"/>
    </row>
    <row r="230" spans="1:27">
      <c r="A230" s="80" t="s">
        <v>125</v>
      </c>
      <c r="B230" s="80" t="s">
        <v>124</v>
      </c>
      <c r="C230" s="78">
        <v>15</v>
      </c>
      <c r="D230" s="78">
        <v>47</v>
      </c>
      <c r="E230" s="78">
        <v>1</v>
      </c>
      <c r="F230" s="34">
        <v>2</v>
      </c>
      <c r="G230" s="34">
        <v>3</v>
      </c>
      <c r="H230" s="21">
        <v>3</v>
      </c>
      <c r="I230" s="21">
        <v>4</v>
      </c>
      <c r="J230" s="71">
        <v>1</v>
      </c>
      <c r="K230" s="71">
        <v>1</v>
      </c>
      <c r="L230" s="125">
        <f t="shared" si="6"/>
        <v>0</v>
      </c>
      <c r="M230" s="125">
        <f t="shared" si="7"/>
        <v>0</v>
      </c>
      <c r="N230" s="42">
        <v>69.628</v>
      </c>
      <c r="O230" s="42">
        <v>330.70100000000002</v>
      </c>
      <c r="P230" s="43">
        <v>24.860300000000002</v>
      </c>
      <c r="Q230" s="43">
        <v>15.6778</v>
      </c>
      <c r="R230" s="43">
        <v>8.6080377777777759</v>
      </c>
      <c r="S230" s="43">
        <v>26.994</v>
      </c>
      <c r="T230" s="56">
        <v>1.9716338888888894</v>
      </c>
      <c r="U230" s="42">
        <v>0.37569277777777771</v>
      </c>
      <c r="V230" s="43">
        <v>-2.6685139999999996</v>
      </c>
      <c r="W230" s="88">
        <v>7.2</v>
      </c>
      <c r="X230" s="88">
        <v>57.4</v>
      </c>
      <c r="Y230" s="88">
        <v>9.5</v>
      </c>
      <c r="Z230" s="88">
        <v>33.1</v>
      </c>
      <c r="AA230" s="88"/>
    </row>
    <row r="231" spans="1:27">
      <c r="A231" s="80" t="s">
        <v>125</v>
      </c>
      <c r="B231" s="80" t="s">
        <v>124</v>
      </c>
      <c r="C231" s="78">
        <v>15</v>
      </c>
      <c r="D231" s="78">
        <v>47</v>
      </c>
      <c r="E231" s="78">
        <v>1</v>
      </c>
      <c r="F231" s="34">
        <v>2</v>
      </c>
      <c r="G231" s="34">
        <v>3</v>
      </c>
      <c r="H231" s="21">
        <v>3</v>
      </c>
      <c r="I231" s="21">
        <v>5</v>
      </c>
      <c r="J231" s="105">
        <v>1103.6488227080229</v>
      </c>
      <c r="K231" s="71">
        <v>1</v>
      </c>
      <c r="L231" s="125">
        <f t="shared" si="6"/>
        <v>3.0428309043512627</v>
      </c>
      <c r="M231" s="125">
        <f t="shared" si="7"/>
        <v>0</v>
      </c>
      <c r="N231" s="42">
        <v>69.628</v>
      </c>
      <c r="O231" s="42">
        <v>330.70100000000002</v>
      </c>
      <c r="P231" s="43">
        <v>24.860300000000002</v>
      </c>
      <c r="Q231" s="43">
        <v>15.6778</v>
      </c>
      <c r="R231" s="43">
        <v>8.6080377777777759</v>
      </c>
      <c r="S231" s="43">
        <v>26.994</v>
      </c>
      <c r="T231" s="56">
        <v>1.9716338888888894</v>
      </c>
      <c r="U231" s="42">
        <v>0.37569277777777771</v>
      </c>
      <c r="V231" s="43">
        <v>-2.6685139999999996</v>
      </c>
      <c r="W231" s="88">
        <v>7.2</v>
      </c>
      <c r="X231" s="88">
        <v>57.4</v>
      </c>
      <c r="Y231" s="88">
        <v>9.5</v>
      </c>
      <c r="Z231" s="88">
        <v>33.1</v>
      </c>
      <c r="AA231" s="88"/>
    </row>
    <row r="232" spans="1:27">
      <c r="A232" s="80" t="s">
        <v>126</v>
      </c>
      <c r="B232" s="80" t="s">
        <v>127</v>
      </c>
      <c r="C232" s="78">
        <v>8</v>
      </c>
      <c r="D232" s="78">
        <v>48</v>
      </c>
      <c r="E232" s="78">
        <v>2</v>
      </c>
      <c r="F232" s="78">
        <v>3</v>
      </c>
      <c r="G232" s="78">
        <v>2</v>
      </c>
      <c r="H232" s="21">
        <v>3</v>
      </c>
      <c r="I232" s="21">
        <v>1</v>
      </c>
      <c r="J232" s="105">
        <v>180.47375529167707</v>
      </c>
      <c r="K232" s="71">
        <v>1</v>
      </c>
      <c r="L232" s="125">
        <f t="shared" si="6"/>
        <v>2.2564140552127898</v>
      </c>
      <c r="M232" s="125">
        <f t="shared" si="7"/>
        <v>0</v>
      </c>
      <c r="N232" s="42">
        <v>139.33999999999997</v>
      </c>
      <c r="O232" s="42">
        <v>563.82000000000005</v>
      </c>
      <c r="P232" s="43">
        <v>26.610400000000002</v>
      </c>
      <c r="Q232" s="43">
        <v>11.306433333333333</v>
      </c>
      <c r="R232" s="43">
        <v>9.7833333333333314</v>
      </c>
      <c r="S232" s="43">
        <v>27.806333333333331</v>
      </c>
      <c r="T232" s="56">
        <v>-0.42414444444444388</v>
      </c>
      <c r="U232" s="42">
        <v>-1.6016555555555554</v>
      </c>
      <c r="V232" s="43">
        <v>-4.9497</v>
      </c>
      <c r="W232" s="88">
        <v>6.5</v>
      </c>
      <c r="X232" s="88">
        <v>71</v>
      </c>
      <c r="Y232" s="88">
        <v>15</v>
      </c>
      <c r="Z232" s="88">
        <v>14</v>
      </c>
      <c r="AA232" s="88"/>
    </row>
    <row r="233" spans="1:27">
      <c r="A233" s="80" t="s">
        <v>126</v>
      </c>
      <c r="B233" s="80" t="s">
        <v>127</v>
      </c>
      <c r="C233" s="78">
        <v>8</v>
      </c>
      <c r="D233" s="78">
        <v>48</v>
      </c>
      <c r="E233" s="78">
        <v>2</v>
      </c>
      <c r="F233" s="78">
        <v>3</v>
      </c>
      <c r="G233" s="78">
        <v>2</v>
      </c>
      <c r="H233" s="21">
        <v>3</v>
      </c>
      <c r="I233" s="21">
        <v>2</v>
      </c>
      <c r="J233" s="71">
        <v>101</v>
      </c>
      <c r="K233" s="71">
        <v>1</v>
      </c>
      <c r="L233" s="125">
        <f t="shared" si="6"/>
        <v>2.0043213737826426</v>
      </c>
      <c r="M233" s="125">
        <f t="shared" si="7"/>
        <v>0</v>
      </c>
      <c r="N233" s="42">
        <v>139.33999999999997</v>
      </c>
      <c r="O233" s="42">
        <v>563.82000000000005</v>
      </c>
      <c r="P233" s="43">
        <v>26.610400000000002</v>
      </c>
      <c r="Q233" s="43">
        <v>11.306433333333333</v>
      </c>
      <c r="R233" s="43">
        <v>9.7833333333333314</v>
      </c>
      <c r="S233" s="43">
        <v>27.806333333333331</v>
      </c>
      <c r="T233" s="56">
        <v>-0.42414444444444388</v>
      </c>
      <c r="U233" s="42">
        <v>-1.6016555555555554</v>
      </c>
      <c r="V233" s="43">
        <v>-4.9497</v>
      </c>
      <c r="W233" s="88">
        <v>6.5</v>
      </c>
      <c r="X233" s="88">
        <v>71</v>
      </c>
      <c r="Y233" s="88">
        <v>15</v>
      </c>
      <c r="Z233" s="88">
        <v>14</v>
      </c>
      <c r="AA233" s="88"/>
    </row>
    <row r="234" spans="1:27">
      <c r="A234" s="80" t="s">
        <v>126</v>
      </c>
      <c r="B234" s="80" t="s">
        <v>127</v>
      </c>
      <c r="C234" s="78">
        <v>8</v>
      </c>
      <c r="D234" s="78">
        <v>48</v>
      </c>
      <c r="E234" s="78">
        <v>2</v>
      </c>
      <c r="F234" s="78">
        <v>3</v>
      </c>
      <c r="G234" s="78">
        <v>2</v>
      </c>
      <c r="H234" s="21">
        <v>3</v>
      </c>
      <c r="I234" s="21">
        <v>3</v>
      </c>
      <c r="J234" s="99">
        <v>1164</v>
      </c>
      <c r="K234" s="71">
        <v>1</v>
      </c>
      <c r="L234" s="125">
        <f t="shared" si="6"/>
        <v>3.0659529803138699</v>
      </c>
      <c r="M234" s="125">
        <f t="shared" si="7"/>
        <v>0</v>
      </c>
      <c r="N234" s="42">
        <v>139.33999999999997</v>
      </c>
      <c r="O234" s="42">
        <v>563.82000000000005</v>
      </c>
      <c r="P234" s="43">
        <v>26.610400000000002</v>
      </c>
      <c r="Q234" s="43">
        <v>11.306433333333333</v>
      </c>
      <c r="R234" s="43">
        <v>9.7833333333333314</v>
      </c>
      <c r="S234" s="43">
        <v>27.806333333333331</v>
      </c>
      <c r="T234" s="56">
        <v>-0.42414444444444388</v>
      </c>
      <c r="U234" s="42">
        <v>-1.6016555555555554</v>
      </c>
      <c r="V234" s="43">
        <v>-4.9497</v>
      </c>
      <c r="W234" s="88">
        <v>6.5</v>
      </c>
      <c r="X234" s="88">
        <v>71</v>
      </c>
      <c r="Y234" s="88">
        <v>15</v>
      </c>
      <c r="Z234" s="88">
        <v>14</v>
      </c>
      <c r="AA234" s="88"/>
    </row>
    <row r="235" spans="1:27">
      <c r="A235" s="80" t="s">
        <v>126</v>
      </c>
      <c r="B235" s="80" t="s">
        <v>127</v>
      </c>
      <c r="C235" s="78">
        <v>8</v>
      </c>
      <c r="D235" s="78">
        <v>48</v>
      </c>
      <c r="E235" s="78">
        <v>2</v>
      </c>
      <c r="F235" s="78">
        <v>3</v>
      </c>
      <c r="G235" s="78">
        <v>2</v>
      </c>
      <c r="H235" s="21">
        <v>3</v>
      </c>
      <c r="I235" s="21">
        <v>4</v>
      </c>
      <c r="J235" s="71">
        <v>1</v>
      </c>
      <c r="K235" s="71">
        <v>1</v>
      </c>
      <c r="L235" s="125">
        <f t="shared" si="6"/>
        <v>0</v>
      </c>
      <c r="M235" s="125">
        <f t="shared" si="7"/>
        <v>0</v>
      </c>
      <c r="N235" s="42">
        <v>139.33999999999997</v>
      </c>
      <c r="O235" s="42">
        <v>563.82000000000005</v>
      </c>
      <c r="P235" s="43">
        <v>26.610400000000002</v>
      </c>
      <c r="Q235" s="43">
        <v>11.306433333333333</v>
      </c>
      <c r="R235" s="43">
        <v>9.7833333333333314</v>
      </c>
      <c r="S235" s="43">
        <v>27.806333333333331</v>
      </c>
      <c r="T235" s="56">
        <v>-0.42414444444444388</v>
      </c>
      <c r="U235" s="42">
        <v>-1.6016555555555554</v>
      </c>
      <c r="V235" s="43">
        <v>-4.9497</v>
      </c>
      <c r="W235" s="88">
        <v>6.5</v>
      </c>
      <c r="X235" s="88">
        <v>71</v>
      </c>
      <c r="Y235" s="88">
        <v>15</v>
      </c>
      <c r="Z235" s="88">
        <v>14</v>
      </c>
      <c r="AA235" s="88"/>
    </row>
    <row r="236" spans="1:27">
      <c r="A236" s="80" t="s">
        <v>126</v>
      </c>
      <c r="B236" s="80" t="s">
        <v>127</v>
      </c>
      <c r="C236" s="78">
        <v>8</v>
      </c>
      <c r="D236" s="78">
        <v>48</v>
      </c>
      <c r="E236" s="78">
        <v>2</v>
      </c>
      <c r="F236" s="78">
        <v>3</v>
      </c>
      <c r="G236" s="78">
        <v>2</v>
      </c>
      <c r="H236" s="21">
        <v>3</v>
      </c>
      <c r="I236" s="21">
        <v>5</v>
      </c>
      <c r="J236" s="71">
        <v>1</v>
      </c>
      <c r="K236" s="71">
        <v>1</v>
      </c>
      <c r="L236" s="125">
        <f t="shared" si="6"/>
        <v>0</v>
      </c>
      <c r="M236" s="125">
        <f t="shared" si="7"/>
        <v>0</v>
      </c>
      <c r="N236" s="42">
        <v>139.33999999999997</v>
      </c>
      <c r="O236" s="42">
        <v>563.82000000000005</v>
      </c>
      <c r="P236" s="43">
        <v>26.610400000000002</v>
      </c>
      <c r="Q236" s="43">
        <v>11.306433333333333</v>
      </c>
      <c r="R236" s="43">
        <v>9.7833333333333314</v>
      </c>
      <c r="S236" s="43">
        <v>27.806333333333331</v>
      </c>
      <c r="T236" s="56">
        <v>-0.42414444444444388</v>
      </c>
      <c r="U236" s="42">
        <v>-1.6016555555555554</v>
      </c>
      <c r="V236" s="43">
        <v>-4.9497</v>
      </c>
      <c r="W236" s="88">
        <v>6.5</v>
      </c>
      <c r="X236" s="88">
        <v>71</v>
      </c>
      <c r="Y236" s="88">
        <v>15</v>
      </c>
      <c r="Z236" s="88">
        <v>14</v>
      </c>
      <c r="AA236" s="88"/>
    </row>
    <row r="237" spans="1:27">
      <c r="A237" s="80" t="s">
        <v>128</v>
      </c>
      <c r="B237" s="80" t="s">
        <v>127</v>
      </c>
      <c r="C237" s="78">
        <v>9</v>
      </c>
      <c r="D237" s="78">
        <v>49</v>
      </c>
      <c r="E237" s="78">
        <v>1</v>
      </c>
      <c r="F237" s="78">
        <v>3</v>
      </c>
      <c r="G237" s="78">
        <v>2</v>
      </c>
      <c r="H237" s="21">
        <v>3</v>
      </c>
      <c r="I237" s="21">
        <v>1</v>
      </c>
      <c r="J237" s="71">
        <v>101</v>
      </c>
      <c r="K237" s="71">
        <v>101</v>
      </c>
      <c r="L237" s="125">
        <f t="shared" si="6"/>
        <v>2.0043213737826426</v>
      </c>
      <c r="M237" s="125">
        <f t="shared" si="7"/>
        <v>2.0043213737826426</v>
      </c>
      <c r="N237" s="42">
        <v>146.453</v>
      </c>
      <c r="O237" s="42">
        <v>543.625</v>
      </c>
      <c r="P237" s="43">
        <v>26.226399999999998</v>
      </c>
      <c r="Q237" s="43">
        <v>10.857699999999999</v>
      </c>
      <c r="R237" s="43">
        <v>11.548412666666668</v>
      </c>
      <c r="S237" s="43">
        <v>29.367999999999999</v>
      </c>
      <c r="T237" s="56">
        <v>-0.77694444444444388</v>
      </c>
      <c r="U237" s="42">
        <v>-1.7773777777777771</v>
      </c>
      <c r="V237" s="43">
        <v>-5.1375799999999998</v>
      </c>
      <c r="W237" s="88">
        <v>7</v>
      </c>
      <c r="X237" s="88">
        <v>54</v>
      </c>
      <c r="Y237" s="88">
        <v>27</v>
      </c>
      <c r="Z237" s="88">
        <v>19</v>
      </c>
      <c r="AA237" s="88"/>
    </row>
    <row r="238" spans="1:27">
      <c r="A238" s="80" t="s">
        <v>128</v>
      </c>
      <c r="B238" s="80" t="s">
        <v>127</v>
      </c>
      <c r="C238" s="78">
        <v>9</v>
      </c>
      <c r="D238" s="78">
        <v>49</v>
      </c>
      <c r="E238" s="78">
        <v>1</v>
      </c>
      <c r="F238" s="78">
        <v>3</v>
      </c>
      <c r="G238" s="78">
        <v>2</v>
      </c>
      <c r="H238" s="21">
        <v>3</v>
      </c>
      <c r="I238" s="21">
        <v>2</v>
      </c>
      <c r="J238" s="71">
        <v>101</v>
      </c>
      <c r="K238" s="71">
        <v>101</v>
      </c>
      <c r="L238" s="125">
        <f t="shared" si="6"/>
        <v>2.0043213737826426</v>
      </c>
      <c r="M238" s="125">
        <f t="shared" si="7"/>
        <v>2.0043213737826426</v>
      </c>
      <c r="N238" s="42">
        <v>146.453</v>
      </c>
      <c r="O238" s="42">
        <v>543.625</v>
      </c>
      <c r="P238" s="43">
        <v>26.226399999999998</v>
      </c>
      <c r="Q238" s="43">
        <v>10.857699999999999</v>
      </c>
      <c r="R238" s="43">
        <v>11.548412666666668</v>
      </c>
      <c r="S238" s="43">
        <v>29.367999999999999</v>
      </c>
      <c r="T238" s="56">
        <v>-0.77694444444444388</v>
      </c>
      <c r="U238" s="42">
        <v>-1.7773777777777771</v>
      </c>
      <c r="V238" s="43">
        <v>-5.1375799999999998</v>
      </c>
      <c r="W238" s="88">
        <v>7</v>
      </c>
      <c r="X238" s="88">
        <v>54</v>
      </c>
      <c r="Y238" s="88">
        <v>27</v>
      </c>
      <c r="Z238" s="88">
        <v>19</v>
      </c>
      <c r="AA238" s="88"/>
    </row>
    <row r="239" spans="1:27">
      <c r="A239" s="80" t="s">
        <v>128</v>
      </c>
      <c r="B239" s="80" t="s">
        <v>127</v>
      </c>
      <c r="C239" s="78">
        <v>9</v>
      </c>
      <c r="D239" s="78">
        <v>49</v>
      </c>
      <c r="E239" s="78">
        <v>1</v>
      </c>
      <c r="F239" s="78">
        <v>3</v>
      </c>
      <c r="G239" s="78">
        <v>2</v>
      </c>
      <c r="H239" s="21">
        <v>3</v>
      </c>
      <c r="I239" s="21">
        <v>3</v>
      </c>
      <c r="J239" s="99">
        <v>2225</v>
      </c>
      <c r="K239" s="71">
        <v>101</v>
      </c>
      <c r="L239" s="125">
        <f t="shared" si="6"/>
        <v>3.3473300153169503</v>
      </c>
      <c r="M239" s="125">
        <f t="shared" si="7"/>
        <v>2.0043213737826426</v>
      </c>
      <c r="N239" s="42">
        <v>146.453</v>
      </c>
      <c r="O239" s="42">
        <v>543.625</v>
      </c>
      <c r="P239" s="43">
        <v>26.226399999999998</v>
      </c>
      <c r="Q239" s="43">
        <v>10.857699999999999</v>
      </c>
      <c r="R239" s="43">
        <v>11.548412666666668</v>
      </c>
      <c r="S239" s="43">
        <v>29.367999999999999</v>
      </c>
      <c r="T239" s="56">
        <v>-0.77694444444444388</v>
      </c>
      <c r="U239" s="42">
        <v>-1.7773777777777771</v>
      </c>
      <c r="V239" s="43">
        <v>-5.1375799999999998</v>
      </c>
      <c r="W239" s="88">
        <v>7</v>
      </c>
      <c r="X239" s="88">
        <v>54</v>
      </c>
      <c r="Y239" s="88">
        <v>27</v>
      </c>
      <c r="Z239" s="88">
        <v>19</v>
      </c>
      <c r="AA239" s="88"/>
    </row>
    <row r="240" spans="1:27">
      <c r="A240" s="80" t="s">
        <v>128</v>
      </c>
      <c r="B240" s="80" t="s">
        <v>127</v>
      </c>
      <c r="C240" s="78">
        <v>9</v>
      </c>
      <c r="D240" s="78">
        <v>49</v>
      </c>
      <c r="E240" s="78">
        <v>1</v>
      </c>
      <c r="F240" s="78">
        <v>3</v>
      </c>
      <c r="G240" s="78">
        <v>2</v>
      </c>
      <c r="H240" s="21">
        <v>3</v>
      </c>
      <c r="I240" s="21">
        <v>4</v>
      </c>
      <c r="J240" s="71">
        <v>1</v>
      </c>
      <c r="K240" s="71">
        <v>1</v>
      </c>
      <c r="L240" s="125">
        <f t="shared" si="6"/>
        <v>0</v>
      </c>
      <c r="M240" s="125">
        <f t="shared" si="7"/>
        <v>0</v>
      </c>
      <c r="N240" s="42">
        <v>146.453</v>
      </c>
      <c r="O240" s="42">
        <v>543.625</v>
      </c>
      <c r="P240" s="43">
        <v>26.226399999999998</v>
      </c>
      <c r="Q240" s="43">
        <v>10.857699999999999</v>
      </c>
      <c r="R240" s="43">
        <v>11.548412666666668</v>
      </c>
      <c r="S240" s="43">
        <v>29.367999999999999</v>
      </c>
      <c r="T240" s="56">
        <v>-0.77694444444444388</v>
      </c>
      <c r="U240" s="42">
        <v>-1.7773777777777771</v>
      </c>
      <c r="V240" s="43">
        <v>-5.1375799999999998</v>
      </c>
      <c r="W240" s="88">
        <v>7</v>
      </c>
      <c r="X240" s="88">
        <v>54</v>
      </c>
      <c r="Y240" s="88">
        <v>27</v>
      </c>
      <c r="Z240" s="88">
        <v>19</v>
      </c>
      <c r="AA240" s="88"/>
    </row>
    <row r="241" spans="1:27">
      <c r="A241" s="80" t="s">
        <v>128</v>
      </c>
      <c r="B241" s="80" t="s">
        <v>127</v>
      </c>
      <c r="C241" s="78">
        <v>9</v>
      </c>
      <c r="D241" s="78">
        <v>49</v>
      </c>
      <c r="E241" s="78">
        <v>1</v>
      </c>
      <c r="F241" s="78">
        <v>3</v>
      </c>
      <c r="G241" s="78">
        <v>2</v>
      </c>
      <c r="H241" s="21">
        <v>3</v>
      </c>
      <c r="I241" s="21">
        <v>5</v>
      </c>
      <c r="J241" s="71">
        <v>1</v>
      </c>
      <c r="K241" s="71">
        <v>1</v>
      </c>
      <c r="L241" s="125">
        <f t="shared" si="6"/>
        <v>0</v>
      </c>
      <c r="M241" s="125">
        <f t="shared" si="7"/>
        <v>0</v>
      </c>
      <c r="N241" s="42">
        <v>146.453</v>
      </c>
      <c r="O241" s="42">
        <v>543.625</v>
      </c>
      <c r="P241" s="43">
        <v>26.226399999999998</v>
      </c>
      <c r="Q241" s="43">
        <v>10.857699999999999</v>
      </c>
      <c r="R241" s="43">
        <v>11.548412666666668</v>
      </c>
      <c r="S241" s="43">
        <v>29.367999999999999</v>
      </c>
      <c r="T241" s="56">
        <v>-0.77694444444444388</v>
      </c>
      <c r="U241" s="42">
        <v>-1.7773777777777771</v>
      </c>
      <c r="V241" s="43">
        <v>-5.1375799999999998</v>
      </c>
      <c r="W241" s="88">
        <v>7</v>
      </c>
      <c r="X241" s="88">
        <v>54</v>
      </c>
      <c r="Y241" s="88">
        <v>27</v>
      </c>
      <c r="Z241" s="88">
        <v>19</v>
      </c>
      <c r="AA241" s="88"/>
    </row>
    <row r="242" spans="1:27">
      <c r="A242" s="80" t="s">
        <v>129</v>
      </c>
      <c r="B242" s="80" t="s">
        <v>130</v>
      </c>
      <c r="C242" s="78">
        <v>10</v>
      </c>
      <c r="D242" s="78">
        <v>50</v>
      </c>
      <c r="E242" s="78">
        <v>1</v>
      </c>
      <c r="F242" s="34">
        <v>1</v>
      </c>
      <c r="G242" s="34">
        <v>5</v>
      </c>
      <c r="H242" s="21">
        <v>3</v>
      </c>
      <c r="I242" s="21">
        <v>1</v>
      </c>
      <c r="J242" s="71">
        <v>101</v>
      </c>
      <c r="K242" s="71">
        <v>1</v>
      </c>
      <c r="L242" s="125">
        <f t="shared" si="6"/>
        <v>2.0043213737826426</v>
      </c>
      <c r="M242" s="125">
        <f t="shared" si="7"/>
        <v>0</v>
      </c>
      <c r="N242" s="42">
        <v>44.452399999999997</v>
      </c>
      <c r="O242" s="42">
        <v>210.13399999999999</v>
      </c>
      <c r="P242" s="43">
        <v>22.5166</v>
      </c>
      <c r="Q242" s="43">
        <v>13.815833333333332</v>
      </c>
      <c r="R242" s="43">
        <v>11.51055088888889</v>
      </c>
      <c r="S242" s="43">
        <v>29.358666666666664</v>
      </c>
      <c r="T242" s="56">
        <v>0.22962222222222264</v>
      </c>
      <c r="U242" s="42">
        <v>-1.4756777777777779</v>
      </c>
      <c r="V242" s="43">
        <v>-5.0681799999999999</v>
      </c>
      <c r="W242" s="88">
        <v>7.3</v>
      </c>
      <c r="X242" s="88">
        <v>70.8</v>
      </c>
      <c r="Y242" s="88">
        <v>7.6</v>
      </c>
      <c r="Z242" s="88">
        <v>21.7</v>
      </c>
      <c r="AA242" s="88"/>
    </row>
    <row r="243" spans="1:27">
      <c r="A243" s="80" t="s">
        <v>129</v>
      </c>
      <c r="B243" s="80" t="s">
        <v>130</v>
      </c>
      <c r="C243" s="78">
        <v>10</v>
      </c>
      <c r="D243" s="78">
        <v>50</v>
      </c>
      <c r="E243" s="78">
        <v>1</v>
      </c>
      <c r="F243" s="34">
        <v>1</v>
      </c>
      <c r="G243" s="34">
        <v>5</v>
      </c>
      <c r="H243" s="21">
        <v>3</v>
      </c>
      <c r="I243" s="21">
        <v>2</v>
      </c>
      <c r="J243" s="105">
        <v>125.07536902103546</v>
      </c>
      <c r="K243" s="71">
        <v>1</v>
      </c>
      <c r="L243" s="125">
        <f t="shared" si="6"/>
        <v>2.0971717928951468</v>
      </c>
      <c r="M243" s="125">
        <f t="shared" si="7"/>
        <v>0</v>
      </c>
      <c r="N243" s="42">
        <v>44.452399999999997</v>
      </c>
      <c r="O243" s="42">
        <v>210.13399999999999</v>
      </c>
      <c r="P243" s="43">
        <v>22.5166</v>
      </c>
      <c r="Q243" s="43">
        <v>13.815833333333332</v>
      </c>
      <c r="R243" s="43">
        <v>11.51055088888889</v>
      </c>
      <c r="S243" s="43">
        <v>29.358666666666664</v>
      </c>
      <c r="T243" s="56">
        <v>0.22962222222222264</v>
      </c>
      <c r="U243" s="42">
        <v>-1.4756777777777779</v>
      </c>
      <c r="V243" s="43">
        <v>-5.0681799999999999</v>
      </c>
      <c r="W243" s="88">
        <v>7.3</v>
      </c>
      <c r="X243" s="88">
        <v>70.8</v>
      </c>
      <c r="Y243" s="88">
        <v>7.6</v>
      </c>
      <c r="Z243" s="88">
        <v>21.7</v>
      </c>
      <c r="AA243" s="88"/>
    </row>
    <row r="244" spans="1:27">
      <c r="A244" s="80" t="s">
        <v>129</v>
      </c>
      <c r="B244" s="80" t="s">
        <v>130</v>
      </c>
      <c r="C244" s="78">
        <v>10</v>
      </c>
      <c r="D244" s="78">
        <v>50</v>
      </c>
      <c r="E244" s="78">
        <v>1</v>
      </c>
      <c r="F244" s="34">
        <v>1</v>
      </c>
      <c r="G244" s="34">
        <v>5</v>
      </c>
      <c r="H244" s="21">
        <v>3</v>
      </c>
      <c r="I244" s="21">
        <v>3</v>
      </c>
      <c r="J244" s="71">
        <v>101</v>
      </c>
      <c r="K244" s="71">
        <v>1</v>
      </c>
      <c r="L244" s="125">
        <f t="shared" si="6"/>
        <v>2.0043213737826426</v>
      </c>
      <c r="M244" s="125">
        <f t="shared" si="7"/>
        <v>0</v>
      </c>
      <c r="N244" s="42">
        <v>44.452399999999997</v>
      </c>
      <c r="O244" s="42">
        <v>210.13399999999999</v>
      </c>
      <c r="P244" s="43">
        <v>22.5166</v>
      </c>
      <c r="Q244" s="43">
        <v>13.815833333333332</v>
      </c>
      <c r="R244" s="43">
        <v>11.51055088888889</v>
      </c>
      <c r="S244" s="43">
        <v>29.358666666666664</v>
      </c>
      <c r="T244" s="56">
        <v>0.22962222222222264</v>
      </c>
      <c r="U244" s="42">
        <v>-1.4756777777777779</v>
      </c>
      <c r="V244" s="43">
        <v>-5.0681799999999999</v>
      </c>
      <c r="W244" s="88">
        <v>7.3</v>
      </c>
      <c r="X244" s="88">
        <v>70.8</v>
      </c>
      <c r="Y244" s="88">
        <v>7.6</v>
      </c>
      <c r="Z244" s="88">
        <v>21.7</v>
      </c>
      <c r="AA244" s="88"/>
    </row>
    <row r="245" spans="1:27">
      <c r="A245" s="80" t="s">
        <v>129</v>
      </c>
      <c r="B245" s="80" t="s">
        <v>130</v>
      </c>
      <c r="C245" s="78">
        <v>10</v>
      </c>
      <c r="D245" s="78">
        <v>50</v>
      </c>
      <c r="E245" s="78">
        <v>1</v>
      </c>
      <c r="F245" s="34">
        <v>1</v>
      </c>
      <c r="G245" s="34">
        <v>5</v>
      </c>
      <c r="H245" s="21">
        <v>3</v>
      </c>
      <c r="I245" s="21">
        <v>4</v>
      </c>
      <c r="J245" s="99">
        <v>635</v>
      </c>
      <c r="K245" s="71">
        <v>1</v>
      </c>
      <c r="L245" s="125">
        <f t="shared" si="6"/>
        <v>2.8027737252919755</v>
      </c>
      <c r="M245" s="125">
        <f t="shared" si="7"/>
        <v>0</v>
      </c>
      <c r="N245" s="42">
        <v>44.452399999999997</v>
      </c>
      <c r="O245" s="42">
        <v>210.13399999999999</v>
      </c>
      <c r="P245" s="43">
        <v>22.5166</v>
      </c>
      <c r="Q245" s="43">
        <v>13.815833333333332</v>
      </c>
      <c r="R245" s="43">
        <v>11.51055088888889</v>
      </c>
      <c r="S245" s="43">
        <v>29.358666666666664</v>
      </c>
      <c r="T245" s="56">
        <v>0.22962222222222264</v>
      </c>
      <c r="U245" s="42">
        <v>-1.4756777777777779</v>
      </c>
      <c r="V245" s="43">
        <v>-5.0681799999999999</v>
      </c>
      <c r="W245" s="88">
        <v>7.3</v>
      </c>
      <c r="X245" s="88">
        <v>70.8</v>
      </c>
      <c r="Y245" s="88">
        <v>7.6</v>
      </c>
      <c r="Z245" s="88">
        <v>21.7</v>
      </c>
      <c r="AA245" s="88"/>
    </row>
    <row r="246" spans="1:27">
      <c r="A246" s="80" t="s">
        <v>129</v>
      </c>
      <c r="B246" s="80" t="s">
        <v>130</v>
      </c>
      <c r="C246" s="78">
        <v>10</v>
      </c>
      <c r="D246" s="78">
        <v>50</v>
      </c>
      <c r="E246" s="78">
        <v>1</v>
      </c>
      <c r="F246" s="34">
        <v>1</v>
      </c>
      <c r="G246" s="34">
        <v>5</v>
      </c>
      <c r="H246" s="21">
        <v>3</v>
      </c>
      <c r="I246" s="21">
        <v>5</v>
      </c>
      <c r="J246" s="71">
        <v>101</v>
      </c>
      <c r="K246" s="71">
        <v>1</v>
      </c>
      <c r="L246" s="125">
        <f t="shared" si="6"/>
        <v>2.0043213737826426</v>
      </c>
      <c r="M246" s="125">
        <f t="shared" si="7"/>
        <v>0</v>
      </c>
      <c r="N246" s="42">
        <v>44.452399999999997</v>
      </c>
      <c r="O246" s="42">
        <v>210.13399999999999</v>
      </c>
      <c r="P246" s="43">
        <v>22.5166</v>
      </c>
      <c r="Q246" s="43">
        <v>13.815833333333332</v>
      </c>
      <c r="R246" s="43">
        <v>11.51055088888889</v>
      </c>
      <c r="S246" s="43">
        <v>29.358666666666664</v>
      </c>
      <c r="T246" s="56">
        <v>0.22962222222222264</v>
      </c>
      <c r="U246" s="42">
        <v>-1.4756777777777779</v>
      </c>
      <c r="V246" s="43">
        <v>-5.0681799999999999</v>
      </c>
      <c r="W246" s="88">
        <v>7.3</v>
      </c>
      <c r="X246" s="88">
        <v>70.8</v>
      </c>
      <c r="Y246" s="88">
        <v>7.6</v>
      </c>
      <c r="Z246" s="88">
        <v>21.7</v>
      </c>
      <c r="AA246" s="88"/>
    </row>
    <row r="247" spans="1:27">
      <c r="A247" s="80" t="s">
        <v>131</v>
      </c>
      <c r="B247" s="80" t="s">
        <v>132</v>
      </c>
      <c r="C247" s="78">
        <v>20</v>
      </c>
      <c r="D247" s="78">
        <v>51</v>
      </c>
      <c r="E247" s="78">
        <v>2</v>
      </c>
      <c r="F247" s="34">
        <v>1</v>
      </c>
      <c r="G247" s="34">
        <v>5</v>
      </c>
      <c r="H247" s="21">
        <v>3</v>
      </c>
      <c r="I247" s="21">
        <v>1</v>
      </c>
      <c r="J247" s="105">
        <v>308.54148676689022</v>
      </c>
      <c r="K247" s="71">
        <v>1</v>
      </c>
      <c r="L247" s="125">
        <f t="shared" si="6"/>
        <v>2.4893135679237344</v>
      </c>
      <c r="M247" s="125">
        <f t="shared" si="7"/>
        <v>0</v>
      </c>
      <c r="N247" s="42">
        <v>30.845799999999997</v>
      </c>
      <c r="O247" s="42">
        <v>146.11699999999999</v>
      </c>
      <c r="P247" s="43">
        <v>21.2441</v>
      </c>
      <c r="Q247" s="43">
        <v>15.541666666666666</v>
      </c>
      <c r="R247" s="43">
        <v>9.690436666666665</v>
      </c>
      <c r="S247" s="43">
        <v>26.935333333333332</v>
      </c>
      <c r="T247" s="56">
        <v>0.88811888888888935</v>
      </c>
      <c r="U247" s="42">
        <v>-0.35614555555555594</v>
      </c>
      <c r="V247" s="43">
        <v>-3.5624799999999999</v>
      </c>
      <c r="W247" s="88">
        <v>7.2</v>
      </c>
      <c r="X247" s="88">
        <v>70.8</v>
      </c>
      <c r="Y247" s="88">
        <v>7.5</v>
      </c>
      <c r="Z247" s="88">
        <v>21.7</v>
      </c>
      <c r="AA247" s="88"/>
    </row>
    <row r="248" spans="1:27">
      <c r="A248" s="80" t="s">
        <v>131</v>
      </c>
      <c r="B248" s="80" t="s">
        <v>132</v>
      </c>
      <c r="C248" s="78">
        <v>20</v>
      </c>
      <c r="D248" s="78">
        <v>51</v>
      </c>
      <c r="E248" s="78">
        <v>2</v>
      </c>
      <c r="F248" s="34">
        <v>1</v>
      </c>
      <c r="G248" s="34">
        <v>5</v>
      </c>
      <c r="H248" s="21">
        <v>3</v>
      </c>
      <c r="I248" s="21">
        <v>2</v>
      </c>
      <c r="J248" s="71">
        <v>1</v>
      </c>
      <c r="K248" s="71">
        <v>101</v>
      </c>
      <c r="L248" s="125">
        <f t="shared" si="6"/>
        <v>0</v>
      </c>
      <c r="M248" s="125">
        <f t="shared" si="7"/>
        <v>2.0043213737826426</v>
      </c>
      <c r="N248" s="42">
        <v>30.845799999999997</v>
      </c>
      <c r="O248" s="42">
        <v>146.11699999999999</v>
      </c>
      <c r="P248" s="43">
        <v>21.2441</v>
      </c>
      <c r="Q248" s="43">
        <v>15.541666666666666</v>
      </c>
      <c r="R248" s="43">
        <v>9.690436666666665</v>
      </c>
      <c r="S248" s="43">
        <v>26.935333333333332</v>
      </c>
      <c r="T248" s="56">
        <v>0.88811888888888935</v>
      </c>
      <c r="U248" s="42">
        <v>-0.35614555555555594</v>
      </c>
      <c r="V248" s="43">
        <v>-3.5624799999999999</v>
      </c>
      <c r="W248" s="88">
        <v>7.2</v>
      </c>
      <c r="X248" s="88">
        <v>70.8</v>
      </c>
      <c r="Y248" s="88">
        <v>7.5</v>
      </c>
      <c r="Z248" s="88">
        <v>21.7</v>
      </c>
      <c r="AA248" s="88"/>
    </row>
    <row r="249" spans="1:27">
      <c r="A249" s="80" t="s">
        <v>131</v>
      </c>
      <c r="B249" s="80" t="s">
        <v>132</v>
      </c>
      <c r="C249" s="78">
        <v>20</v>
      </c>
      <c r="D249" s="78">
        <v>51</v>
      </c>
      <c r="E249" s="78">
        <v>2</v>
      </c>
      <c r="F249" s="34">
        <v>1</v>
      </c>
      <c r="G249" s="34">
        <v>5</v>
      </c>
      <c r="H249" s="21">
        <v>3</v>
      </c>
      <c r="I249" s="21">
        <v>3</v>
      </c>
      <c r="J249" s="71">
        <v>1</v>
      </c>
      <c r="K249" s="71">
        <v>1</v>
      </c>
      <c r="L249" s="125">
        <f t="shared" si="6"/>
        <v>0</v>
      </c>
      <c r="M249" s="125">
        <f t="shared" si="7"/>
        <v>0</v>
      </c>
      <c r="N249" s="42">
        <v>30.845799999999997</v>
      </c>
      <c r="O249" s="42">
        <v>146.11699999999999</v>
      </c>
      <c r="P249" s="43">
        <v>21.2441</v>
      </c>
      <c r="Q249" s="43">
        <v>15.541666666666666</v>
      </c>
      <c r="R249" s="43">
        <v>9.690436666666665</v>
      </c>
      <c r="S249" s="43">
        <v>26.935333333333332</v>
      </c>
      <c r="T249" s="56">
        <v>0.88811888888888935</v>
      </c>
      <c r="U249" s="42">
        <v>-0.35614555555555594</v>
      </c>
      <c r="V249" s="43">
        <v>-3.5624799999999999</v>
      </c>
      <c r="W249" s="88">
        <v>7.2</v>
      </c>
      <c r="X249" s="88">
        <v>70.8</v>
      </c>
      <c r="Y249" s="88">
        <v>7.5</v>
      </c>
      <c r="Z249" s="88">
        <v>21.7</v>
      </c>
      <c r="AA249" s="88"/>
    </row>
    <row r="250" spans="1:27">
      <c r="A250" s="80" t="s">
        <v>131</v>
      </c>
      <c r="B250" s="80" t="s">
        <v>132</v>
      </c>
      <c r="C250" s="78">
        <v>20</v>
      </c>
      <c r="D250" s="78">
        <v>51</v>
      </c>
      <c r="E250" s="78">
        <v>2</v>
      </c>
      <c r="F250" s="34">
        <v>1</v>
      </c>
      <c r="G250" s="34">
        <v>5</v>
      </c>
      <c r="H250" s="21">
        <v>3</v>
      </c>
      <c r="I250" s="21">
        <v>4</v>
      </c>
      <c r="J250" s="71">
        <v>1</v>
      </c>
      <c r="K250" s="71">
        <v>1</v>
      </c>
      <c r="L250" s="125">
        <f t="shared" si="6"/>
        <v>0</v>
      </c>
      <c r="M250" s="125">
        <f t="shared" si="7"/>
        <v>0</v>
      </c>
      <c r="N250" s="42">
        <v>30.845799999999997</v>
      </c>
      <c r="O250" s="42">
        <v>146.11699999999999</v>
      </c>
      <c r="P250" s="43">
        <v>21.2441</v>
      </c>
      <c r="Q250" s="43">
        <v>15.541666666666666</v>
      </c>
      <c r="R250" s="43">
        <v>9.690436666666665</v>
      </c>
      <c r="S250" s="43">
        <v>26.935333333333332</v>
      </c>
      <c r="T250" s="56">
        <v>0.88811888888888935</v>
      </c>
      <c r="U250" s="42">
        <v>-0.35614555555555594</v>
      </c>
      <c r="V250" s="43">
        <v>-3.5624799999999999</v>
      </c>
      <c r="W250" s="88">
        <v>7.2</v>
      </c>
      <c r="X250" s="88">
        <v>70.8</v>
      </c>
      <c r="Y250" s="88">
        <v>7.5</v>
      </c>
      <c r="Z250" s="88">
        <v>21.7</v>
      </c>
      <c r="AA250" s="88"/>
    </row>
    <row r="251" spans="1:27">
      <c r="A251" s="80" t="s">
        <v>131</v>
      </c>
      <c r="B251" s="80" t="s">
        <v>132</v>
      </c>
      <c r="C251" s="78">
        <v>20</v>
      </c>
      <c r="D251" s="78">
        <v>51</v>
      </c>
      <c r="E251" s="78">
        <v>2</v>
      </c>
      <c r="F251" s="34">
        <v>1</v>
      </c>
      <c r="G251" s="34">
        <v>5</v>
      </c>
      <c r="H251" s="21">
        <v>3</v>
      </c>
      <c r="I251" s="21">
        <v>5</v>
      </c>
      <c r="J251" s="71">
        <v>1</v>
      </c>
      <c r="K251" s="71">
        <v>1</v>
      </c>
      <c r="L251" s="125">
        <f t="shared" si="6"/>
        <v>0</v>
      </c>
      <c r="M251" s="125">
        <f t="shared" si="7"/>
        <v>0</v>
      </c>
      <c r="N251" s="42">
        <v>30.845799999999997</v>
      </c>
      <c r="O251" s="42">
        <v>146.11699999999999</v>
      </c>
      <c r="P251" s="43">
        <v>21.2441</v>
      </c>
      <c r="Q251" s="43">
        <v>15.541666666666666</v>
      </c>
      <c r="R251" s="43">
        <v>9.690436666666665</v>
      </c>
      <c r="S251" s="43">
        <v>26.935333333333332</v>
      </c>
      <c r="T251" s="56">
        <v>0.88811888888888935</v>
      </c>
      <c r="U251" s="42">
        <v>-0.35614555555555594</v>
      </c>
      <c r="V251" s="43">
        <v>-3.5624799999999999</v>
      </c>
      <c r="W251" s="88">
        <v>7.2</v>
      </c>
      <c r="X251" s="88">
        <v>70.8</v>
      </c>
      <c r="Y251" s="88">
        <v>7.5</v>
      </c>
      <c r="Z251" s="88">
        <v>21.7</v>
      </c>
      <c r="AA251" s="88"/>
    </row>
    <row r="252" spans="1:27">
      <c r="A252" s="80" t="s">
        <v>133</v>
      </c>
      <c r="B252" s="80" t="s">
        <v>132</v>
      </c>
      <c r="C252" s="78">
        <v>17</v>
      </c>
      <c r="D252" s="78">
        <v>52</v>
      </c>
      <c r="E252" s="78">
        <v>1</v>
      </c>
      <c r="F252" s="34">
        <v>1</v>
      </c>
      <c r="G252" s="34">
        <v>5</v>
      </c>
      <c r="H252" s="21">
        <v>3</v>
      </c>
      <c r="I252" s="21">
        <v>1</v>
      </c>
      <c r="J252" s="99">
        <v>1090</v>
      </c>
      <c r="K252" s="71">
        <v>1</v>
      </c>
      <c r="L252" s="125">
        <f t="shared" si="6"/>
        <v>3.0374264979406238</v>
      </c>
      <c r="M252" s="125">
        <f t="shared" si="7"/>
        <v>0</v>
      </c>
      <c r="N252" s="42">
        <v>31.251700000000003</v>
      </c>
      <c r="O252" s="42">
        <v>145.005</v>
      </c>
      <c r="P252" s="43">
        <v>21.251799999999999</v>
      </c>
      <c r="Q252" s="43">
        <v>17.574999999999999</v>
      </c>
      <c r="R252" s="43">
        <v>9.4394155555555557</v>
      </c>
      <c r="S252" s="43">
        <v>26.867999999999999</v>
      </c>
      <c r="T252" s="56">
        <v>0.82375555555555602</v>
      </c>
      <c r="U252" s="42">
        <v>-0.41171111111111119</v>
      </c>
      <c r="V252" s="43">
        <v>-3.61252</v>
      </c>
      <c r="W252" s="88">
        <v>7.2</v>
      </c>
      <c r="X252" s="88">
        <v>70.8</v>
      </c>
      <c r="Y252" s="88">
        <v>7.5</v>
      </c>
      <c r="Z252" s="88">
        <v>21.7</v>
      </c>
      <c r="AA252" s="88"/>
    </row>
    <row r="253" spans="1:27">
      <c r="A253" s="80" t="s">
        <v>133</v>
      </c>
      <c r="B253" s="80" t="s">
        <v>132</v>
      </c>
      <c r="C253" s="78">
        <v>17</v>
      </c>
      <c r="D253" s="78">
        <v>52</v>
      </c>
      <c r="E253" s="78">
        <v>1</v>
      </c>
      <c r="F253" s="34">
        <v>1</v>
      </c>
      <c r="G253" s="34">
        <v>5</v>
      </c>
      <c r="H253" s="21">
        <v>3</v>
      </c>
      <c r="I253" s="21">
        <v>2</v>
      </c>
      <c r="J253" s="99">
        <v>1433</v>
      </c>
      <c r="K253" s="71">
        <v>1</v>
      </c>
      <c r="L253" s="125">
        <f t="shared" si="6"/>
        <v>3.1562461903973444</v>
      </c>
      <c r="M253" s="125">
        <f t="shared" si="7"/>
        <v>0</v>
      </c>
      <c r="N253" s="42">
        <v>31.251700000000003</v>
      </c>
      <c r="O253" s="42">
        <v>145.005</v>
      </c>
      <c r="P253" s="43">
        <v>21.251799999999999</v>
      </c>
      <c r="Q253" s="43">
        <v>17.574999999999999</v>
      </c>
      <c r="R253" s="43">
        <v>9.4394155555555557</v>
      </c>
      <c r="S253" s="43">
        <v>26.867999999999999</v>
      </c>
      <c r="T253" s="56">
        <v>0.82375555555555602</v>
      </c>
      <c r="U253" s="42">
        <v>-0.41171111111111119</v>
      </c>
      <c r="V253" s="43">
        <v>-3.61252</v>
      </c>
      <c r="W253" s="88">
        <v>7.2</v>
      </c>
      <c r="X253" s="88">
        <v>70.8</v>
      </c>
      <c r="Y253" s="88">
        <v>7.5</v>
      </c>
      <c r="Z253" s="88">
        <v>21.7</v>
      </c>
      <c r="AA253" s="88"/>
    </row>
    <row r="254" spans="1:27">
      <c r="A254" s="80" t="s">
        <v>133</v>
      </c>
      <c r="B254" s="80" t="s">
        <v>132</v>
      </c>
      <c r="C254" s="78">
        <v>17</v>
      </c>
      <c r="D254" s="78">
        <v>52</v>
      </c>
      <c r="E254" s="78">
        <v>1</v>
      </c>
      <c r="F254" s="34">
        <v>1</v>
      </c>
      <c r="G254" s="34">
        <v>5</v>
      </c>
      <c r="H254" s="21">
        <v>3</v>
      </c>
      <c r="I254" s="21">
        <v>3</v>
      </c>
      <c r="J254" s="99">
        <v>6166</v>
      </c>
      <c r="K254" s="71">
        <v>1</v>
      </c>
      <c r="L254" s="125">
        <f t="shared" si="6"/>
        <v>3.7900035203904894</v>
      </c>
      <c r="M254" s="125">
        <f t="shared" si="7"/>
        <v>0</v>
      </c>
      <c r="N254" s="42">
        <v>31.251700000000003</v>
      </c>
      <c r="O254" s="42">
        <v>145.005</v>
      </c>
      <c r="P254" s="43">
        <v>21.251799999999999</v>
      </c>
      <c r="Q254" s="43">
        <v>17.574999999999999</v>
      </c>
      <c r="R254" s="43">
        <v>9.4394155555555557</v>
      </c>
      <c r="S254" s="43">
        <v>26.867999999999999</v>
      </c>
      <c r="T254" s="56">
        <v>0.82375555555555602</v>
      </c>
      <c r="U254" s="42">
        <v>-0.41171111111111119</v>
      </c>
      <c r="V254" s="43">
        <v>-3.61252</v>
      </c>
      <c r="W254" s="88">
        <v>7.2</v>
      </c>
      <c r="X254" s="88">
        <v>70.8</v>
      </c>
      <c r="Y254" s="88">
        <v>7.5</v>
      </c>
      <c r="Z254" s="88">
        <v>21.7</v>
      </c>
      <c r="AA254" s="88"/>
    </row>
    <row r="255" spans="1:27">
      <c r="A255" s="80" t="s">
        <v>133</v>
      </c>
      <c r="B255" s="80" t="s">
        <v>132</v>
      </c>
      <c r="C255" s="78">
        <v>17</v>
      </c>
      <c r="D255" s="78">
        <v>52</v>
      </c>
      <c r="E255" s="78">
        <v>1</v>
      </c>
      <c r="F255" s="34">
        <v>1</v>
      </c>
      <c r="G255" s="34">
        <v>5</v>
      </c>
      <c r="H255" s="21">
        <v>3</v>
      </c>
      <c r="I255" s="21">
        <v>4</v>
      </c>
      <c r="J255" s="71">
        <v>1</v>
      </c>
      <c r="K255" s="71">
        <v>1</v>
      </c>
      <c r="L255" s="125">
        <f t="shared" si="6"/>
        <v>0</v>
      </c>
      <c r="M255" s="125">
        <f t="shared" si="7"/>
        <v>0</v>
      </c>
      <c r="N255" s="42">
        <v>31.251700000000003</v>
      </c>
      <c r="O255" s="42">
        <v>145.005</v>
      </c>
      <c r="P255" s="43">
        <v>21.251799999999999</v>
      </c>
      <c r="Q255" s="43">
        <v>17.574999999999999</v>
      </c>
      <c r="R255" s="43">
        <v>9.4394155555555557</v>
      </c>
      <c r="S255" s="43">
        <v>26.867999999999999</v>
      </c>
      <c r="T255" s="56">
        <v>0.82375555555555602</v>
      </c>
      <c r="U255" s="42">
        <v>-0.41171111111111119</v>
      </c>
      <c r="V255" s="43">
        <v>-3.61252</v>
      </c>
      <c r="W255" s="88">
        <v>7.2</v>
      </c>
      <c r="X255" s="88">
        <v>70.8</v>
      </c>
      <c r="Y255" s="88">
        <v>7.5</v>
      </c>
      <c r="Z255" s="88">
        <v>21.7</v>
      </c>
      <c r="AA255" s="88"/>
    </row>
    <row r="256" spans="1:27">
      <c r="A256" s="80" t="s">
        <v>133</v>
      </c>
      <c r="B256" s="80" t="s">
        <v>132</v>
      </c>
      <c r="C256" s="78">
        <v>17</v>
      </c>
      <c r="D256" s="78">
        <v>52</v>
      </c>
      <c r="E256" s="78">
        <v>1</v>
      </c>
      <c r="F256" s="34">
        <v>1</v>
      </c>
      <c r="G256" s="34">
        <v>5</v>
      </c>
      <c r="H256" s="21">
        <v>3</v>
      </c>
      <c r="I256" s="21">
        <v>5</v>
      </c>
      <c r="J256" s="71">
        <v>1</v>
      </c>
      <c r="K256" s="71">
        <v>1</v>
      </c>
      <c r="L256" s="125">
        <f t="shared" si="6"/>
        <v>0</v>
      </c>
      <c r="M256" s="125">
        <f t="shared" si="7"/>
        <v>0</v>
      </c>
      <c r="N256" s="42">
        <v>31.251700000000003</v>
      </c>
      <c r="O256" s="42">
        <v>145.005</v>
      </c>
      <c r="P256" s="43">
        <v>21.251799999999999</v>
      </c>
      <c r="Q256" s="43">
        <v>17.574999999999999</v>
      </c>
      <c r="R256" s="43">
        <v>9.4394155555555557</v>
      </c>
      <c r="S256" s="43">
        <v>26.867999999999999</v>
      </c>
      <c r="T256" s="56">
        <v>0.82375555555555602</v>
      </c>
      <c r="U256" s="42">
        <v>-0.41171111111111119</v>
      </c>
      <c r="V256" s="43">
        <v>-3.61252</v>
      </c>
      <c r="W256" s="88">
        <v>7.2</v>
      </c>
      <c r="X256" s="88">
        <v>70.8</v>
      </c>
      <c r="Y256" s="88">
        <v>7.5</v>
      </c>
      <c r="Z256" s="88">
        <v>21.7</v>
      </c>
      <c r="AA256" s="88"/>
    </row>
    <row r="257" spans="1:27">
      <c r="A257" s="80" t="s">
        <v>134</v>
      </c>
      <c r="B257" s="80" t="s">
        <v>135</v>
      </c>
      <c r="C257" s="78">
        <v>21</v>
      </c>
      <c r="D257" s="78">
        <v>53</v>
      </c>
      <c r="E257" s="78">
        <v>2</v>
      </c>
      <c r="F257" s="34">
        <v>3</v>
      </c>
      <c r="G257" s="34">
        <v>2</v>
      </c>
      <c r="H257" s="21">
        <v>3</v>
      </c>
      <c r="I257" s="21">
        <v>1</v>
      </c>
      <c r="J257" s="71">
        <v>1</v>
      </c>
      <c r="K257" s="71">
        <v>1</v>
      </c>
      <c r="L257" s="125">
        <f t="shared" si="6"/>
        <v>0</v>
      </c>
      <c r="M257" s="125">
        <f t="shared" si="7"/>
        <v>0</v>
      </c>
      <c r="N257" s="42">
        <v>111.00899999999999</v>
      </c>
      <c r="O257" s="42">
        <v>447.7</v>
      </c>
      <c r="P257" s="43">
        <v>20.713200000000001</v>
      </c>
      <c r="Q257" s="43">
        <v>14.811999999999999</v>
      </c>
      <c r="R257" s="43">
        <v>10.607314444444443</v>
      </c>
      <c r="S257" s="43">
        <v>28.842000000000002</v>
      </c>
      <c r="T257" s="56">
        <v>2.3814522222222227</v>
      </c>
      <c r="U257" s="42">
        <v>0.6317988888888888</v>
      </c>
      <c r="V257" s="43">
        <v>-2.5703840000000002</v>
      </c>
      <c r="W257" s="88">
        <v>6.5</v>
      </c>
      <c r="X257" s="88">
        <v>67.7</v>
      </c>
      <c r="Y257" s="88">
        <v>21</v>
      </c>
      <c r="Z257" s="88">
        <v>11.3</v>
      </c>
      <c r="AA257" s="88"/>
    </row>
    <row r="258" spans="1:27">
      <c r="A258" s="80" t="s">
        <v>134</v>
      </c>
      <c r="B258" s="80" t="s">
        <v>135</v>
      </c>
      <c r="C258" s="78">
        <v>21</v>
      </c>
      <c r="D258" s="78">
        <v>53</v>
      </c>
      <c r="E258" s="78">
        <v>2</v>
      </c>
      <c r="F258" s="34">
        <v>3</v>
      </c>
      <c r="G258" s="34">
        <v>2</v>
      </c>
      <c r="H258" s="21">
        <v>3</v>
      </c>
      <c r="I258" s="21">
        <v>2</v>
      </c>
      <c r="J258" s="71">
        <v>1</v>
      </c>
      <c r="K258" s="71">
        <v>1</v>
      </c>
      <c r="L258" s="125">
        <f t="shared" si="6"/>
        <v>0</v>
      </c>
      <c r="M258" s="125">
        <f t="shared" si="7"/>
        <v>0</v>
      </c>
      <c r="N258" s="42">
        <v>111.00899999999999</v>
      </c>
      <c r="O258" s="42">
        <v>447.7</v>
      </c>
      <c r="P258" s="43">
        <v>20.713200000000001</v>
      </c>
      <c r="Q258" s="43">
        <v>14.811999999999999</v>
      </c>
      <c r="R258" s="43">
        <v>10.607314444444443</v>
      </c>
      <c r="S258" s="43">
        <v>28.842000000000002</v>
      </c>
      <c r="T258" s="56">
        <v>2.3814522222222227</v>
      </c>
      <c r="U258" s="42">
        <v>0.6317988888888888</v>
      </c>
      <c r="V258" s="43">
        <v>-2.5703840000000002</v>
      </c>
      <c r="W258" s="88">
        <v>6.5</v>
      </c>
      <c r="X258" s="88">
        <v>67.7</v>
      </c>
      <c r="Y258" s="88">
        <v>21</v>
      </c>
      <c r="Z258" s="88">
        <v>11.3</v>
      </c>
      <c r="AA258" s="88"/>
    </row>
    <row r="259" spans="1:27">
      <c r="A259" s="80" t="s">
        <v>134</v>
      </c>
      <c r="B259" s="80" t="s">
        <v>135</v>
      </c>
      <c r="C259" s="78">
        <v>21</v>
      </c>
      <c r="D259" s="78">
        <v>53</v>
      </c>
      <c r="E259" s="78">
        <v>2</v>
      </c>
      <c r="F259" s="34">
        <v>3</v>
      </c>
      <c r="G259" s="34">
        <v>2</v>
      </c>
      <c r="H259" s="21">
        <v>3</v>
      </c>
      <c r="I259" s="21">
        <v>3</v>
      </c>
      <c r="J259" s="71">
        <v>1</v>
      </c>
      <c r="K259" s="71">
        <v>1</v>
      </c>
      <c r="L259" s="125">
        <f t="shared" ref="L259:L301" si="8">LOG10(J259)</f>
        <v>0</v>
      </c>
      <c r="M259" s="125">
        <f t="shared" ref="M259:M301" si="9">LOG10(K259)</f>
        <v>0</v>
      </c>
      <c r="N259" s="42">
        <v>111.00899999999999</v>
      </c>
      <c r="O259" s="42">
        <v>447.7</v>
      </c>
      <c r="P259" s="43">
        <v>20.713200000000001</v>
      </c>
      <c r="Q259" s="43">
        <v>14.811999999999999</v>
      </c>
      <c r="R259" s="43">
        <v>10.607314444444443</v>
      </c>
      <c r="S259" s="43">
        <v>28.842000000000002</v>
      </c>
      <c r="T259" s="56">
        <v>2.3814522222222227</v>
      </c>
      <c r="U259" s="42">
        <v>0.6317988888888888</v>
      </c>
      <c r="V259" s="43">
        <v>-2.5703840000000002</v>
      </c>
      <c r="W259" s="88">
        <v>6.5</v>
      </c>
      <c r="X259" s="88">
        <v>67.7</v>
      </c>
      <c r="Y259" s="88">
        <v>21</v>
      </c>
      <c r="Z259" s="88">
        <v>11.3</v>
      </c>
      <c r="AA259" s="88"/>
    </row>
    <row r="260" spans="1:27">
      <c r="A260" s="80" t="s">
        <v>134</v>
      </c>
      <c r="B260" s="80" t="s">
        <v>135</v>
      </c>
      <c r="C260" s="78">
        <v>21</v>
      </c>
      <c r="D260" s="78">
        <v>53</v>
      </c>
      <c r="E260" s="78">
        <v>2</v>
      </c>
      <c r="F260" s="34">
        <v>3</v>
      </c>
      <c r="G260" s="34">
        <v>2</v>
      </c>
      <c r="H260" s="21">
        <v>3</v>
      </c>
      <c r="I260" s="21">
        <v>4</v>
      </c>
      <c r="J260" s="71">
        <v>1</v>
      </c>
      <c r="K260" s="71">
        <v>1</v>
      </c>
      <c r="L260" s="125">
        <f t="shared" si="8"/>
        <v>0</v>
      </c>
      <c r="M260" s="125">
        <f t="shared" si="9"/>
        <v>0</v>
      </c>
      <c r="N260" s="42">
        <v>111.00899999999999</v>
      </c>
      <c r="O260" s="42">
        <v>447.7</v>
      </c>
      <c r="P260" s="43">
        <v>20.713200000000001</v>
      </c>
      <c r="Q260" s="43">
        <v>14.811999999999999</v>
      </c>
      <c r="R260" s="43">
        <v>10.607314444444443</v>
      </c>
      <c r="S260" s="43">
        <v>28.842000000000002</v>
      </c>
      <c r="T260" s="56">
        <v>2.3814522222222227</v>
      </c>
      <c r="U260" s="42">
        <v>0.6317988888888888</v>
      </c>
      <c r="V260" s="43">
        <v>-2.5703840000000002</v>
      </c>
      <c r="W260" s="88">
        <v>6.5</v>
      </c>
      <c r="X260" s="88">
        <v>67.7</v>
      </c>
      <c r="Y260" s="88">
        <v>21</v>
      </c>
      <c r="Z260" s="88">
        <v>11.3</v>
      </c>
      <c r="AA260" s="88"/>
    </row>
    <row r="261" spans="1:27">
      <c r="A261" s="80" t="s">
        <v>134</v>
      </c>
      <c r="B261" s="80" t="s">
        <v>135</v>
      </c>
      <c r="C261" s="78">
        <v>21</v>
      </c>
      <c r="D261" s="78">
        <v>53</v>
      </c>
      <c r="E261" s="78">
        <v>2</v>
      </c>
      <c r="F261" s="34">
        <v>3</v>
      </c>
      <c r="G261" s="34">
        <v>2</v>
      </c>
      <c r="H261" s="21">
        <v>3</v>
      </c>
      <c r="I261" s="21">
        <v>5</v>
      </c>
      <c r="J261" s="105">
        <v>1299.3640508927663</v>
      </c>
      <c r="K261" s="71">
        <v>101</v>
      </c>
      <c r="L261" s="125">
        <f t="shared" si="8"/>
        <v>3.113730847103144</v>
      </c>
      <c r="M261" s="125">
        <f t="shared" si="9"/>
        <v>2.0043213737826426</v>
      </c>
      <c r="N261" s="42">
        <v>111.00899999999999</v>
      </c>
      <c r="O261" s="42">
        <v>447.7</v>
      </c>
      <c r="P261" s="43">
        <v>20.713200000000001</v>
      </c>
      <c r="Q261" s="43">
        <v>14.811999999999999</v>
      </c>
      <c r="R261" s="43">
        <v>10.607314444444443</v>
      </c>
      <c r="S261" s="43">
        <v>28.842000000000002</v>
      </c>
      <c r="T261" s="56">
        <v>2.3814522222222227</v>
      </c>
      <c r="U261" s="42">
        <v>0.6317988888888888</v>
      </c>
      <c r="V261" s="43">
        <v>-2.5703840000000002</v>
      </c>
      <c r="W261" s="88">
        <v>6.5</v>
      </c>
      <c r="X261" s="88">
        <v>67.7</v>
      </c>
      <c r="Y261" s="88">
        <v>21</v>
      </c>
      <c r="Z261" s="88">
        <v>11.3</v>
      </c>
      <c r="AA261" s="88"/>
    </row>
    <row r="262" spans="1:27">
      <c r="A262" s="80" t="s">
        <v>136</v>
      </c>
      <c r="B262" s="80" t="s">
        <v>135</v>
      </c>
      <c r="C262" s="78">
        <v>1</v>
      </c>
      <c r="D262" s="78">
        <v>54</v>
      </c>
      <c r="E262" s="78">
        <v>1</v>
      </c>
      <c r="F262" s="34">
        <v>3</v>
      </c>
      <c r="G262" s="34">
        <v>2</v>
      </c>
      <c r="H262" s="21">
        <v>3</v>
      </c>
      <c r="I262" s="21">
        <v>1</v>
      </c>
      <c r="J262" s="99">
        <v>882</v>
      </c>
      <c r="K262" s="71">
        <v>1</v>
      </c>
      <c r="L262" s="125">
        <f t="shared" si="8"/>
        <v>2.9454685851318199</v>
      </c>
      <c r="M262" s="125">
        <f t="shared" si="9"/>
        <v>0</v>
      </c>
      <c r="N262" s="42">
        <v>122.15899999999999</v>
      </c>
      <c r="O262" s="42">
        <v>457.38400000000001</v>
      </c>
      <c r="P262" s="43">
        <v>21.277000000000001</v>
      </c>
      <c r="Q262" s="43">
        <v>11.980066666666668</v>
      </c>
      <c r="R262" s="43">
        <v>10.493712222222221</v>
      </c>
      <c r="S262" s="43">
        <v>27.818999999999999</v>
      </c>
      <c r="T262" s="56">
        <v>1.8930422222222227</v>
      </c>
      <c r="U262" s="42">
        <v>0.32736222222222228</v>
      </c>
      <c r="V262" s="43">
        <v>-2.827366</v>
      </c>
      <c r="W262" s="88">
        <v>6.6</v>
      </c>
      <c r="X262" s="88">
        <v>69.3</v>
      </c>
      <c r="Y262" s="88">
        <v>18.2</v>
      </c>
      <c r="Z262" s="88">
        <v>12.6</v>
      </c>
      <c r="AA262" s="88"/>
    </row>
    <row r="263" spans="1:27">
      <c r="A263" s="80" t="s">
        <v>136</v>
      </c>
      <c r="B263" s="80" t="s">
        <v>135</v>
      </c>
      <c r="C263" s="78">
        <v>1</v>
      </c>
      <c r="D263" s="78">
        <v>54</v>
      </c>
      <c r="E263" s="78">
        <v>1</v>
      </c>
      <c r="F263" s="34">
        <v>3</v>
      </c>
      <c r="G263" s="34">
        <v>2</v>
      </c>
      <c r="H263" s="21">
        <v>3</v>
      </c>
      <c r="I263" s="21">
        <v>2</v>
      </c>
      <c r="J263" s="71">
        <v>1</v>
      </c>
      <c r="K263" s="71">
        <v>1</v>
      </c>
      <c r="L263" s="125">
        <f t="shared" si="8"/>
        <v>0</v>
      </c>
      <c r="M263" s="125">
        <f t="shared" si="9"/>
        <v>0</v>
      </c>
      <c r="N263" s="42">
        <v>122.15899999999999</v>
      </c>
      <c r="O263" s="42">
        <v>457.38400000000001</v>
      </c>
      <c r="P263" s="43">
        <v>21.277000000000001</v>
      </c>
      <c r="Q263" s="43">
        <v>11.980066666666668</v>
      </c>
      <c r="R263" s="43">
        <v>10.493712222222221</v>
      </c>
      <c r="S263" s="43">
        <v>27.818999999999999</v>
      </c>
      <c r="T263" s="56">
        <v>1.8930422222222227</v>
      </c>
      <c r="U263" s="42">
        <v>0.32736222222222228</v>
      </c>
      <c r="V263" s="43">
        <v>-2.827366</v>
      </c>
      <c r="W263" s="88">
        <v>6.6</v>
      </c>
      <c r="X263" s="88">
        <v>69.3</v>
      </c>
      <c r="Y263" s="88">
        <v>18.2</v>
      </c>
      <c r="Z263" s="88">
        <v>12.6</v>
      </c>
      <c r="AA263" s="88"/>
    </row>
    <row r="264" spans="1:27">
      <c r="A264" s="80" t="s">
        <v>136</v>
      </c>
      <c r="B264" s="80" t="s">
        <v>135</v>
      </c>
      <c r="C264" s="78">
        <v>1</v>
      </c>
      <c r="D264" s="78">
        <v>54</v>
      </c>
      <c r="E264" s="78">
        <v>1</v>
      </c>
      <c r="F264" s="34">
        <v>3</v>
      </c>
      <c r="G264" s="34">
        <v>2</v>
      </c>
      <c r="H264" s="21">
        <v>3</v>
      </c>
      <c r="I264" s="21">
        <v>3</v>
      </c>
      <c r="J264" s="99">
        <v>680</v>
      </c>
      <c r="K264" s="71">
        <v>1</v>
      </c>
      <c r="L264" s="125">
        <f t="shared" si="8"/>
        <v>2.8325089127062362</v>
      </c>
      <c r="M264" s="125">
        <f t="shared" si="9"/>
        <v>0</v>
      </c>
      <c r="N264" s="42">
        <v>122.15899999999999</v>
      </c>
      <c r="O264" s="42">
        <v>457.38400000000001</v>
      </c>
      <c r="P264" s="43">
        <v>21.277000000000001</v>
      </c>
      <c r="Q264" s="43">
        <v>11.980066666666668</v>
      </c>
      <c r="R264" s="43">
        <v>10.493712222222221</v>
      </c>
      <c r="S264" s="43">
        <v>27.818999999999999</v>
      </c>
      <c r="T264" s="56">
        <v>1.8930422222222227</v>
      </c>
      <c r="U264" s="42">
        <v>0.32736222222222228</v>
      </c>
      <c r="V264" s="43">
        <v>-2.827366</v>
      </c>
      <c r="W264" s="88">
        <v>6.6</v>
      </c>
      <c r="X264" s="88">
        <v>69.3</v>
      </c>
      <c r="Y264" s="88">
        <v>18.2</v>
      </c>
      <c r="Z264" s="88">
        <v>12.6</v>
      </c>
      <c r="AA264" s="88"/>
    </row>
    <row r="265" spans="1:27">
      <c r="A265" s="80" t="s">
        <v>136</v>
      </c>
      <c r="B265" s="80" t="s">
        <v>135</v>
      </c>
      <c r="C265" s="78">
        <v>1</v>
      </c>
      <c r="D265" s="78">
        <v>54</v>
      </c>
      <c r="E265" s="78">
        <v>1</v>
      </c>
      <c r="F265" s="34">
        <v>3</v>
      </c>
      <c r="G265" s="34">
        <v>2</v>
      </c>
      <c r="H265" s="21">
        <v>3</v>
      </c>
      <c r="I265" s="21">
        <v>4</v>
      </c>
      <c r="J265" s="71">
        <v>1</v>
      </c>
      <c r="K265" s="71">
        <v>1</v>
      </c>
      <c r="L265" s="125">
        <f t="shared" si="8"/>
        <v>0</v>
      </c>
      <c r="M265" s="125">
        <f t="shared" si="9"/>
        <v>0</v>
      </c>
      <c r="N265" s="42">
        <v>122.15899999999999</v>
      </c>
      <c r="O265" s="42">
        <v>457.38400000000001</v>
      </c>
      <c r="P265" s="43">
        <v>21.277000000000001</v>
      </c>
      <c r="Q265" s="43">
        <v>11.980066666666668</v>
      </c>
      <c r="R265" s="43">
        <v>10.493712222222221</v>
      </c>
      <c r="S265" s="43">
        <v>27.818999999999999</v>
      </c>
      <c r="T265" s="56">
        <v>1.8930422222222227</v>
      </c>
      <c r="U265" s="42">
        <v>0.32736222222222228</v>
      </c>
      <c r="V265" s="43">
        <v>-2.827366</v>
      </c>
      <c r="W265" s="88">
        <v>6.6</v>
      </c>
      <c r="X265" s="88">
        <v>69.3</v>
      </c>
      <c r="Y265" s="88">
        <v>18.2</v>
      </c>
      <c r="Z265" s="88">
        <v>12.6</v>
      </c>
      <c r="AA265" s="88"/>
    </row>
    <row r="266" spans="1:27">
      <c r="A266" s="80" t="s">
        <v>136</v>
      </c>
      <c r="B266" s="80" t="s">
        <v>135</v>
      </c>
      <c r="C266" s="78">
        <v>1</v>
      </c>
      <c r="D266" s="78">
        <v>54</v>
      </c>
      <c r="E266" s="78">
        <v>1</v>
      </c>
      <c r="F266" s="34">
        <v>3</v>
      </c>
      <c r="G266" s="34">
        <v>2</v>
      </c>
      <c r="H266" s="21">
        <v>3</v>
      </c>
      <c r="I266" s="21">
        <v>5</v>
      </c>
      <c r="J266" s="99">
        <v>446</v>
      </c>
      <c r="K266" s="71">
        <v>1</v>
      </c>
      <c r="L266" s="125">
        <f t="shared" si="8"/>
        <v>2.6493348587121419</v>
      </c>
      <c r="M266" s="125">
        <f t="shared" si="9"/>
        <v>0</v>
      </c>
      <c r="N266" s="42">
        <v>122.15899999999999</v>
      </c>
      <c r="O266" s="42">
        <v>457.38400000000001</v>
      </c>
      <c r="P266" s="43">
        <v>21.277000000000001</v>
      </c>
      <c r="Q266" s="43">
        <v>11.980066666666668</v>
      </c>
      <c r="R266" s="43">
        <v>10.493712222222221</v>
      </c>
      <c r="S266" s="43">
        <v>27.818999999999999</v>
      </c>
      <c r="T266" s="56">
        <v>1.8930422222222227</v>
      </c>
      <c r="U266" s="42">
        <v>0.32736222222222228</v>
      </c>
      <c r="V266" s="43">
        <v>-2.827366</v>
      </c>
      <c r="W266" s="88">
        <v>6.6</v>
      </c>
      <c r="X266" s="88">
        <v>69.3</v>
      </c>
      <c r="Y266" s="88">
        <v>18.2</v>
      </c>
      <c r="Z266" s="88">
        <v>12.6</v>
      </c>
      <c r="AA266" s="88"/>
    </row>
    <row r="267" spans="1:27">
      <c r="A267" s="80" t="s">
        <v>139</v>
      </c>
      <c r="B267" s="80" t="s">
        <v>138</v>
      </c>
      <c r="C267" s="78">
        <v>19</v>
      </c>
      <c r="D267" s="78">
        <v>55</v>
      </c>
      <c r="E267" s="78">
        <v>1</v>
      </c>
      <c r="F267" s="34">
        <v>1</v>
      </c>
      <c r="G267" s="34">
        <v>5</v>
      </c>
      <c r="H267" s="21">
        <v>3</v>
      </c>
      <c r="I267" s="21">
        <v>1</v>
      </c>
      <c r="J267" s="71">
        <v>1</v>
      </c>
      <c r="K267" s="71">
        <v>1</v>
      </c>
      <c r="L267" s="125">
        <f t="shared" si="8"/>
        <v>0</v>
      </c>
      <c r="M267" s="125">
        <f t="shared" si="9"/>
        <v>0</v>
      </c>
      <c r="N267" s="42">
        <v>39.906599999999997</v>
      </c>
      <c r="O267" s="42">
        <v>188.92400000000001</v>
      </c>
      <c r="P267" s="43">
        <v>21.901400000000002</v>
      </c>
      <c r="Q267" s="43">
        <v>14.377433333333334</v>
      </c>
      <c r="R267" s="43">
        <v>10.499185555555556</v>
      </c>
      <c r="S267" s="43">
        <v>27.821333333333332</v>
      </c>
      <c r="T267" s="56">
        <v>0.14918888888888907</v>
      </c>
      <c r="U267" s="42">
        <v>-1.0766333333333331</v>
      </c>
      <c r="V267" s="43">
        <v>-4.4269400000000001</v>
      </c>
      <c r="W267" s="88">
        <v>7.2</v>
      </c>
      <c r="X267" s="88">
        <v>70.8</v>
      </c>
      <c r="Y267" s="88">
        <v>7.5</v>
      </c>
      <c r="Z267" s="88">
        <v>21.7</v>
      </c>
      <c r="AA267" s="88"/>
    </row>
    <row r="268" spans="1:27">
      <c r="A268" s="80" t="s">
        <v>139</v>
      </c>
      <c r="B268" s="80" t="s">
        <v>138</v>
      </c>
      <c r="C268" s="78">
        <v>19</v>
      </c>
      <c r="D268" s="78">
        <v>55</v>
      </c>
      <c r="E268" s="78">
        <v>1</v>
      </c>
      <c r="F268" s="34">
        <v>1</v>
      </c>
      <c r="G268" s="34">
        <v>5</v>
      </c>
      <c r="H268" s="21">
        <v>3</v>
      </c>
      <c r="I268" s="21">
        <v>2</v>
      </c>
      <c r="J268" s="105">
        <v>133.61568880854131</v>
      </c>
      <c r="K268" s="71">
        <v>1</v>
      </c>
      <c r="L268" s="125">
        <f t="shared" si="8"/>
        <v>2.1258574548681648</v>
      </c>
      <c r="M268" s="125">
        <f t="shared" si="9"/>
        <v>0</v>
      </c>
      <c r="N268" s="42">
        <v>39.906599999999997</v>
      </c>
      <c r="O268" s="42">
        <v>188.92400000000001</v>
      </c>
      <c r="P268" s="43">
        <v>21.901400000000002</v>
      </c>
      <c r="Q268" s="43">
        <v>14.377433333333334</v>
      </c>
      <c r="R268" s="43">
        <v>10.499185555555556</v>
      </c>
      <c r="S268" s="43">
        <v>27.821333333333332</v>
      </c>
      <c r="T268" s="56">
        <v>0.14918888888888907</v>
      </c>
      <c r="U268" s="42">
        <v>-1.0766333333333331</v>
      </c>
      <c r="V268" s="43">
        <v>-4.4269400000000001</v>
      </c>
      <c r="W268" s="88">
        <v>7.2</v>
      </c>
      <c r="X268" s="88">
        <v>70.8</v>
      </c>
      <c r="Y268" s="88">
        <v>7.5</v>
      </c>
      <c r="Z268" s="88">
        <v>21.7</v>
      </c>
      <c r="AA268" s="88"/>
    </row>
    <row r="269" spans="1:27">
      <c r="A269" s="80" t="s">
        <v>139</v>
      </c>
      <c r="B269" s="80" t="s">
        <v>138</v>
      </c>
      <c r="C269" s="78">
        <v>19</v>
      </c>
      <c r="D269" s="78">
        <v>55</v>
      </c>
      <c r="E269" s="78">
        <v>1</v>
      </c>
      <c r="F269" s="34">
        <v>1</v>
      </c>
      <c r="G269" s="34">
        <v>5</v>
      </c>
      <c r="H269" s="21">
        <v>3</v>
      </c>
      <c r="I269" s="21">
        <v>3</v>
      </c>
      <c r="J269" s="105">
        <v>1051.5391723757677</v>
      </c>
      <c r="K269" s="71">
        <v>1</v>
      </c>
      <c r="L269" s="125">
        <f t="shared" si="8"/>
        <v>3.0218254558428437</v>
      </c>
      <c r="M269" s="125">
        <f t="shared" si="9"/>
        <v>0</v>
      </c>
      <c r="N269" s="42">
        <v>39.906599999999997</v>
      </c>
      <c r="O269" s="42">
        <v>188.92400000000001</v>
      </c>
      <c r="P269" s="43">
        <v>21.901400000000002</v>
      </c>
      <c r="Q269" s="43">
        <v>14.377433333333334</v>
      </c>
      <c r="R269" s="43">
        <v>10.499185555555556</v>
      </c>
      <c r="S269" s="43">
        <v>27.821333333333332</v>
      </c>
      <c r="T269" s="56">
        <v>0.14918888888888907</v>
      </c>
      <c r="U269" s="42">
        <v>-1.0766333333333331</v>
      </c>
      <c r="V269" s="43">
        <v>-4.4269400000000001</v>
      </c>
      <c r="W269" s="88">
        <v>7.2</v>
      </c>
      <c r="X269" s="88">
        <v>70.8</v>
      </c>
      <c r="Y269" s="88">
        <v>7.5</v>
      </c>
      <c r="Z269" s="88">
        <v>21.7</v>
      </c>
      <c r="AA269" s="88"/>
    </row>
    <row r="270" spans="1:27">
      <c r="A270" s="80" t="s">
        <v>139</v>
      </c>
      <c r="B270" s="80" t="s">
        <v>138</v>
      </c>
      <c r="C270" s="78">
        <v>19</v>
      </c>
      <c r="D270" s="78">
        <v>55</v>
      </c>
      <c r="E270" s="78">
        <v>1</v>
      </c>
      <c r="F270" s="34">
        <v>1</v>
      </c>
      <c r="G270" s="34">
        <v>5</v>
      </c>
      <c r="H270" s="21">
        <v>3</v>
      </c>
      <c r="I270" s="21">
        <v>4</v>
      </c>
      <c r="J270" s="71">
        <v>1</v>
      </c>
      <c r="K270" s="71">
        <v>1</v>
      </c>
      <c r="L270" s="125">
        <f t="shared" si="8"/>
        <v>0</v>
      </c>
      <c r="M270" s="125">
        <f t="shared" si="9"/>
        <v>0</v>
      </c>
      <c r="N270" s="42">
        <v>39.906599999999997</v>
      </c>
      <c r="O270" s="42">
        <v>188.92400000000001</v>
      </c>
      <c r="P270" s="43">
        <v>21.901400000000002</v>
      </c>
      <c r="Q270" s="43">
        <v>14.377433333333334</v>
      </c>
      <c r="R270" s="43">
        <v>10.499185555555556</v>
      </c>
      <c r="S270" s="43">
        <v>27.821333333333332</v>
      </c>
      <c r="T270" s="56">
        <v>0.14918888888888907</v>
      </c>
      <c r="U270" s="42">
        <v>-1.0766333333333331</v>
      </c>
      <c r="V270" s="43">
        <v>-4.4269400000000001</v>
      </c>
      <c r="W270" s="88">
        <v>7.2</v>
      </c>
      <c r="X270" s="88">
        <v>70.8</v>
      </c>
      <c r="Y270" s="88">
        <v>7.5</v>
      </c>
      <c r="Z270" s="88">
        <v>21.7</v>
      </c>
      <c r="AA270" s="88"/>
    </row>
    <row r="271" spans="1:27">
      <c r="A271" s="80" t="s">
        <v>139</v>
      </c>
      <c r="B271" s="80" t="s">
        <v>138</v>
      </c>
      <c r="C271" s="78">
        <v>19</v>
      </c>
      <c r="D271" s="78">
        <v>55</v>
      </c>
      <c r="E271" s="78">
        <v>1</v>
      </c>
      <c r="F271" s="34">
        <v>1</v>
      </c>
      <c r="G271" s="34">
        <v>5</v>
      </c>
      <c r="H271" s="21">
        <v>3</v>
      </c>
      <c r="I271" s="21">
        <v>5</v>
      </c>
      <c r="J271" s="99">
        <v>3012</v>
      </c>
      <c r="K271" s="71">
        <v>1</v>
      </c>
      <c r="L271" s="125">
        <f t="shared" si="8"/>
        <v>3.4788549675286631</v>
      </c>
      <c r="M271" s="125">
        <f t="shared" si="9"/>
        <v>0</v>
      </c>
      <c r="N271" s="42">
        <v>39.906599999999997</v>
      </c>
      <c r="O271" s="42">
        <v>188.92400000000001</v>
      </c>
      <c r="P271" s="43">
        <v>21.901400000000002</v>
      </c>
      <c r="Q271" s="43">
        <v>14.377433333333334</v>
      </c>
      <c r="R271" s="43">
        <v>10.499185555555556</v>
      </c>
      <c r="S271" s="43">
        <v>27.821333333333332</v>
      </c>
      <c r="T271" s="56">
        <v>0.14918888888888907</v>
      </c>
      <c r="U271" s="42">
        <v>-1.0766333333333331</v>
      </c>
      <c r="V271" s="43">
        <v>-4.4269400000000001</v>
      </c>
      <c r="W271" s="88">
        <v>7.2</v>
      </c>
      <c r="X271" s="88">
        <v>70.8</v>
      </c>
      <c r="Y271" s="88">
        <v>7.5</v>
      </c>
      <c r="Z271" s="88">
        <v>21.7</v>
      </c>
      <c r="AA271" s="88"/>
    </row>
    <row r="272" spans="1:27">
      <c r="A272" s="80" t="s">
        <v>140</v>
      </c>
      <c r="B272" s="80" t="s">
        <v>141</v>
      </c>
      <c r="C272" s="78">
        <v>11</v>
      </c>
      <c r="D272" s="78">
        <v>56</v>
      </c>
      <c r="E272" s="78">
        <v>2</v>
      </c>
      <c r="F272" s="34">
        <v>2</v>
      </c>
      <c r="G272" s="34">
        <v>3</v>
      </c>
      <c r="H272" s="21">
        <v>3</v>
      </c>
      <c r="I272" s="21">
        <v>1</v>
      </c>
      <c r="J272" s="101">
        <v>1450</v>
      </c>
      <c r="K272" s="71">
        <v>1</v>
      </c>
      <c r="L272" s="125">
        <f t="shared" si="8"/>
        <v>3.1613680022349748</v>
      </c>
      <c r="M272" s="125">
        <f t="shared" si="9"/>
        <v>0</v>
      </c>
      <c r="N272" s="42">
        <v>100.53700000000001</v>
      </c>
      <c r="O272" s="42">
        <v>405.322</v>
      </c>
      <c r="P272" s="43">
        <v>27.904400000000003</v>
      </c>
      <c r="Q272" s="43">
        <v>13.4953</v>
      </c>
      <c r="R272" s="43">
        <v>12.991311111111109</v>
      </c>
      <c r="S272" s="43">
        <v>29.478999999999999</v>
      </c>
      <c r="T272" s="56">
        <v>0.52145555555555589</v>
      </c>
      <c r="U272" s="42">
        <v>-0.73578888888888883</v>
      </c>
      <c r="V272" s="43">
        <v>-3.9419400000000002</v>
      </c>
      <c r="W272" s="88">
        <v>6.7</v>
      </c>
      <c r="X272" s="88">
        <v>68.900000000000006</v>
      </c>
      <c r="Y272" s="88">
        <v>17.5</v>
      </c>
      <c r="Z272" s="88">
        <v>13.6</v>
      </c>
      <c r="AA272" s="88"/>
    </row>
    <row r="273" spans="1:27">
      <c r="A273" s="80" t="s">
        <v>140</v>
      </c>
      <c r="B273" s="80" t="s">
        <v>141</v>
      </c>
      <c r="C273" s="78">
        <v>11</v>
      </c>
      <c r="D273" s="78">
        <v>56</v>
      </c>
      <c r="E273" s="78">
        <v>2</v>
      </c>
      <c r="F273" s="34">
        <v>2</v>
      </c>
      <c r="G273" s="34">
        <v>3</v>
      </c>
      <c r="H273" s="21">
        <v>3</v>
      </c>
      <c r="I273" s="21">
        <v>2</v>
      </c>
      <c r="J273" s="71">
        <v>1</v>
      </c>
      <c r="K273" s="71">
        <v>1</v>
      </c>
      <c r="L273" s="125">
        <f t="shared" si="8"/>
        <v>0</v>
      </c>
      <c r="M273" s="125">
        <f t="shared" si="9"/>
        <v>0</v>
      </c>
      <c r="N273" s="42">
        <v>100.53700000000001</v>
      </c>
      <c r="O273" s="42">
        <v>405.322</v>
      </c>
      <c r="P273" s="43">
        <v>27.904400000000003</v>
      </c>
      <c r="Q273" s="43">
        <v>13.4953</v>
      </c>
      <c r="R273" s="43">
        <v>12.991311111111109</v>
      </c>
      <c r="S273" s="43">
        <v>29.478999999999999</v>
      </c>
      <c r="T273" s="56">
        <v>0.52145555555555589</v>
      </c>
      <c r="U273" s="42">
        <v>-0.73578888888888883</v>
      </c>
      <c r="V273" s="43">
        <v>-3.9419400000000002</v>
      </c>
      <c r="W273" s="88">
        <v>6.7</v>
      </c>
      <c r="X273" s="88">
        <v>68.900000000000006</v>
      </c>
      <c r="Y273" s="88">
        <v>17.5</v>
      </c>
      <c r="Z273" s="88">
        <v>13.6</v>
      </c>
      <c r="AA273" s="88"/>
    </row>
    <row r="274" spans="1:27">
      <c r="A274" s="80" t="s">
        <v>140</v>
      </c>
      <c r="B274" s="80" t="s">
        <v>141</v>
      </c>
      <c r="C274" s="78">
        <v>11</v>
      </c>
      <c r="D274" s="78">
        <v>56</v>
      </c>
      <c r="E274" s="78">
        <v>2</v>
      </c>
      <c r="F274" s="34">
        <v>2</v>
      </c>
      <c r="G274" s="34">
        <v>3</v>
      </c>
      <c r="H274" s="21">
        <v>3</v>
      </c>
      <c r="I274" s="21">
        <v>3</v>
      </c>
      <c r="J274" s="71">
        <v>1</v>
      </c>
      <c r="K274" s="71">
        <v>1</v>
      </c>
      <c r="L274" s="125">
        <f t="shared" si="8"/>
        <v>0</v>
      </c>
      <c r="M274" s="125">
        <f t="shared" si="9"/>
        <v>0</v>
      </c>
      <c r="N274" s="42">
        <v>100.53700000000001</v>
      </c>
      <c r="O274" s="42">
        <v>405.322</v>
      </c>
      <c r="P274" s="43">
        <v>27.904400000000003</v>
      </c>
      <c r="Q274" s="43">
        <v>13.4953</v>
      </c>
      <c r="R274" s="43">
        <v>12.991311111111109</v>
      </c>
      <c r="S274" s="43">
        <v>29.478999999999999</v>
      </c>
      <c r="T274" s="56">
        <v>0.52145555555555589</v>
      </c>
      <c r="U274" s="42">
        <v>-0.73578888888888883</v>
      </c>
      <c r="V274" s="43">
        <v>-3.9419400000000002</v>
      </c>
      <c r="W274" s="88">
        <v>6.7</v>
      </c>
      <c r="X274" s="88">
        <v>68.900000000000006</v>
      </c>
      <c r="Y274" s="88">
        <v>17.5</v>
      </c>
      <c r="Z274" s="88">
        <v>13.6</v>
      </c>
      <c r="AA274" s="88"/>
    </row>
    <row r="275" spans="1:27">
      <c r="A275" s="80" t="s">
        <v>140</v>
      </c>
      <c r="B275" s="80" t="s">
        <v>141</v>
      </c>
      <c r="C275" s="78">
        <v>11</v>
      </c>
      <c r="D275" s="78">
        <v>56</v>
      </c>
      <c r="E275" s="78">
        <v>2</v>
      </c>
      <c r="F275" s="34">
        <v>2</v>
      </c>
      <c r="G275" s="34">
        <v>3</v>
      </c>
      <c r="H275" s="21">
        <v>3</v>
      </c>
      <c r="I275" s="21">
        <v>4</v>
      </c>
      <c r="J275" s="105">
        <v>2801.0632118740568</v>
      </c>
      <c r="K275" s="71">
        <v>1</v>
      </c>
      <c r="L275" s="125">
        <f t="shared" si="8"/>
        <v>3.4473229097012292</v>
      </c>
      <c r="M275" s="125">
        <f t="shared" si="9"/>
        <v>0</v>
      </c>
      <c r="N275" s="42">
        <v>100.53700000000001</v>
      </c>
      <c r="O275" s="42">
        <v>405.322</v>
      </c>
      <c r="P275" s="43">
        <v>27.904400000000003</v>
      </c>
      <c r="Q275" s="43">
        <v>13.4953</v>
      </c>
      <c r="R275" s="43">
        <v>12.991311111111109</v>
      </c>
      <c r="S275" s="43">
        <v>29.478999999999999</v>
      </c>
      <c r="T275" s="56">
        <v>0.52145555555555589</v>
      </c>
      <c r="U275" s="42">
        <v>-0.73578888888888883</v>
      </c>
      <c r="V275" s="43">
        <v>-3.9419400000000002</v>
      </c>
      <c r="W275" s="88">
        <v>6.7</v>
      </c>
      <c r="X275" s="88">
        <v>68.900000000000006</v>
      </c>
      <c r="Y275" s="88">
        <v>17.5</v>
      </c>
      <c r="Z275" s="88">
        <v>13.6</v>
      </c>
      <c r="AA275" s="88"/>
    </row>
    <row r="276" spans="1:27">
      <c r="A276" s="80" t="s">
        <v>140</v>
      </c>
      <c r="B276" s="80" t="s">
        <v>141</v>
      </c>
      <c r="C276" s="78">
        <v>11</v>
      </c>
      <c r="D276" s="78">
        <v>56</v>
      </c>
      <c r="E276" s="78">
        <v>2</v>
      </c>
      <c r="F276" s="34">
        <v>2</v>
      </c>
      <c r="G276" s="34">
        <v>3</v>
      </c>
      <c r="H276" s="21">
        <v>3</v>
      </c>
      <c r="I276" s="21">
        <v>5</v>
      </c>
      <c r="J276" s="105">
        <v>482.26541770415213</v>
      </c>
      <c r="K276" s="71">
        <v>1</v>
      </c>
      <c r="L276" s="125">
        <f t="shared" si="8"/>
        <v>2.6832861206431491</v>
      </c>
      <c r="M276" s="125">
        <f t="shared" si="9"/>
        <v>0</v>
      </c>
      <c r="N276" s="42">
        <v>100.53700000000001</v>
      </c>
      <c r="O276" s="42">
        <v>405.322</v>
      </c>
      <c r="P276" s="43">
        <v>27.904400000000003</v>
      </c>
      <c r="Q276" s="43">
        <v>13.4953</v>
      </c>
      <c r="R276" s="43">
        <v>12.991311111111109</v>
      </c>
      <c r="S276" s="43">
        <v>29.478999999999999</v>
      </c>
      <c r="T276" s="56">
        <v>0.52145555555555589</v>
      </c>
      <c r="U276" s="42">
        <v>-0.73578888888888883</v>
      </c>
      <c r="V276" s="43">
        <v>-3.9419400000000002</v>
      </c>
      <c r="W276" s="88">
        <v>6.7</v>
      </c>
      <c r="X276" s="88">
        <v>68.900000000000006</v>
      </c>
      <c r="Y276" s="88">
        <v>17.5</v>
      </c>
      <c r="Z276" s="88">
        <v>13.6</v>
      </c>
      <c r="AA276" s="88"/>
    </row>
    <row r="277" spans="1:27">
      <c r="A277" s="80" t="s">
        <v>142</v>
      </c>
      <c r="B277" s="80" t="s">
        <v>141</v>
      </c>
      <c r="C277" s="78">
        <v>12</v>
      </c>
      <c r="D277" s="78">
        <v>57</v>
      </c>
      <c r="E277" s="78">
        <v>1</v>
      </c>
      <c r="F277" s="34">
        <v>2</v>
      </c>
      <c r="G277" s="34">
        <v>3</v>
      </c>
      <c r="H277" s="21">
        <v>3</v>
      </c>
      <c r="I277" s="21">
        <v>1</v>
      </c>
      <c r="J277" s="105">
        <v>101</v>
      </c>
      <c r="K277" s="71">
        <v>1</v>
      </c>
      <c r="L277" s="125">
        <f t="shared" si="8"/>
        <v>2.0043213737826426</v>
      </c>
      <c r="M277" s="125">
        <f t="shared" si="9"/>
        <v>0</v>
      </c>
      <c r="N277" s="42">
        <v>100.40299999999999</v>
      </c>
      <c r="O277" s="42">
        <v>406.28800000000001</v>
      </c>
      <c r="P277" s="43">
        <v>27.804099999999998</v>
      </c>
      <c r="Q277" s="43">
        <v>13.501033333333334</v>
      </c>
      <c r="R277" s="43">
        <v>13.368855555555553</v>
      </c>
      <c r="S277" s="43">
        <v>29.722666666666665</v>
      </c>
      <c r="T277" s="56">
        <v>0.55538888888888926</v>
      </c>
      <c r="U277" s="42">
        <v>-0.70458888888888915</v>
      </c>
      <c r="V277" s="43">
        <v>-3.9086600000000002</v>
      </c>
      <c r="W277" s="88">
        <v>6.7</v>
      </c>
      <c r="X277" s="88">
        <v>68.900000000000006</v>
      </c>
      <c r="Y277" s="88">
        <v>17.5</v>
      </c>
      <c r="Z277" s="88">
        <v>13.6</v>
      </c>
      <c r="AA277" s="88"/>
    </row>
    <row r="278" spans="1:27">
      <c r="A278" s="80" t="s">
        <v>142</v>
      </c>
      <c r="B278" s="80" t="s">
        <v>141</v>
      </c>
      <c r="C278" s="78">
        <v>12</v>
      </c>
      <c r="D278" s="78">
        <v>57</v>
      </c>
      <c r="E278" s="78">
        <v>1</v>
      </c>
      <c r="F278" s="34">
        <v>2</v>
      </c>
      <c r="G278" s="34">
        <v>3</v>
      </c>
      <c r="H278" s="21">
        <v>3</v>
      </c>
      <c r="I278" s="21">
        <v>2</v>
      </c>
      <c r="J278" s="105">
        <v>10040.25173328311</v>
      </c>
      <c r="K278" s="71">
        <v>1</v>
      </c>
      <c r="L278" s="125">
        <f t="shared" si="8"/>
        <v>4.0017446017537432</v>
      </c>
      <c r="M278" s="125">
        <f t="shared" si="9"/>
        <v>0</v>
      </c>
      <c r="N278" s="42">
        <v>100.40299999999999</v>
      </c>
      <c r="O278" s="42">
        <v>406.28800000000001</v>
      </c>
      <c r="P278" s="43">
        <v>27.804099999999998</v>
      </c>
      <c r="Q278" s="43">
        <v>13.501033333333334</v>
      </c>
      <c r="R278" s="43">
        <v>13.368855555555553</v>
      </c>
      <c r="S278" s="43">
        <v>29.722666666666665</v>
      </c>
      <c r="T278" s="56">
        <v>0.55538888888888926</v>
      </c>
      <c r="U278" s="42">
        <v>-0.70458888888888915</v>
      </c>
      <c r="V278" s="43">
        <v>-3.9086600000000002</v>
      </c>
      <c r="W278" s="88">
        <v>6.7</v>
      </c>
      <c r="X278" s="88">
        <v>68.900000000000006</v>
      </c>
      <c r="Y278" s="88">
        <v>17.5</v>
      </c>
      <c r="Z278" s="88">
        <v>13.6</v>
      </c>
      <c r="AA278" s="88"/>
    </row>
    <row r="279" spans="1:27">
      <c r="A279" s="80" t="s">
        <v>142</v>
      </c>
      <c r="B279" s="80" t="s">
        <v>141</v>
      </c>
      <c r="C279" s="78">
        <v>12</v>
      </c>
      <c r="D279" s="78">
        <v>57</v>
      </c>
      <c r="E279" s="78">
        <v>1</v>
      </c>
      <c r="F279" s="34">
        <v>2</v>
      </c>
      <c r="G279" s="34">
        <v>3</v>
      </c>
      <c r="H279" s="21">
        <v>3</v>
      </c>
      <c r="I279" s="21">
        <v>3</v>
      </c>
      <c r="J279" s="71">
        <v>1</v>
      </c>
      <c r="K279" s="71">
        <v>1</v>
      </c>
      <c r="L279" s="125">
        <f t="shared" si="8"/>
        <v>0</v>
      </c>
      <c r="M279" s="125">
        <f t="shared" si="9"/>
        <v>0</v>
      </c>
      <c r="N279" s="42">
        <v>100.40299999999999</v>
      </c>
      <c r="O279" s="42">
        <v>406.28800000000001</v>
      </c>
      <c r="P279" s="43">
        <v>27.804099999999998</v>
      </c>
      <c r="Q279" s="43">
        <v>13.501033333333334</v>
      </c>
      <c r="R279" s="43">
        <v>13.368855555555553</v>
      </c>
      <c r="S279" s="43">
        <v>29.722666666666665</v>
      </c>
      <c r="T279" s="56">
        <v>0.55538888888888926</v>
      </c>
      <c r="U279" s="42">
        <v>-0.70458888888888915</v>
      </c>
      <c r="V279" s="43">
        <v>-3.9086600000000002</v>
      </c>
      <c r="W279" s="88">
        <v>6.7</v>
      </c>
      <c r="X279" s="88">
        <v>68.900000000000006</v>
      </c>
      <c r="Y279" s="88">
        <v>17.5</v>
      </c>
      <c r="Z279" s="88">
        <v>13.6</v>
      </c>
      <c r="AA279" s="88"/>
    </row>
    <row r="280" spans="1:27">
      <c r="A280" s="80" t="s">
        <v>142</v>
      </c>
      <c r="B280" s="80" t="s">
        <v>141</v>
      </c>
      <c r="C280" s="78">
        <v>12</v>
      </c>
      <c r="D280" s="78">
        <v>57</v>
      </c>
      <c r="E280" s="78">
        <v>1</v>
      </c>
      <c r="F280" s="34">
        <v>2</v>
      </c>
      <c r="G280" s="34">
        <v>3</v>
      </c>
      <c r="H280" s="21">
        <v>3</v>
      </c>
      <c r="I280" s="21">
        <v>4</v>
      </c>
      <c r="J280" s="71">
        <v>1</v>
      </c>
      <c r="K280" s="71">
        <v>1</v>
      </c>
      <c r="L280" s="125">
        <f t="shared" si="8"/>
        <v>0</v>
      </c>
      <c r="M280" s="125">
        <f t="shared" si="9"/>
        <v>0</v>
      </c>
      <c r="N280" s="42">
        <v>100.40299999999999</v>
      </c>
      <c r="O280" s="42">
        <v>406.28800000000001</v>
      </c>
      <c r="P280" s="43">
        <v>27.804099999999998</v>
      </c>
      <c r="Q280" s="43">
        <v>13.501033333333334</v>
      </c>
      <c r="R280" s="43">
        <v>13.368855555555553</v>
      </c>
      <c r="S280" s="43">
        <v>29.722666666666665</v>
      </c>
      <c r="T280" s="56">
        <v>0.55538888888888926</v>
      </c>
      <c r="U280" s="42">
        <v>-0.70458888888888915</v>
      </c>
      <c r="V280" s="43">
        <v>-3.9086600000000002</v>
      </c>
      <c r="W280" s="88">
        <v>6.7</v>
      </c>
      <c r="X280" s="88">
        <v>68.900000000000006</v>
      </c>
      <c r="Y280" s="88">
        <v>17.5</v>
      </c>
      <c r="Z280" s="88">
        <v>13.6</v>
      </c>
      <c r="AA280" s="88"/>
    </row>
    <row r="281" spans="1:27">
      <c r="A281" s="80" t="s">
        <v>142</v>
      </c>
      <c r="B281" s="80" t="s">
        <v>141</v>
      </c>
      <c r="C281" s="78">
        <v>12</v>
      </c>
      <c r="D281" s="78">
        <v>57</v>
      </c>
      <c r="E281" s="78">
        <v>1</v>
      </c>
      <c r="F281" s="34">
        <v>2</v>
      </c>
      <c r="G281" s="34">
        <v>3</v>
      </c>
      <c r="H281" s="21">
        <v>3</v>
      </c>
      <c r="I281" s="21">
        <v>5</v>
      </c>
      <c r="J281" s="105">
        <v>101</v>
      </c>
      <c r="K281" s="71">
        <v>1</v>
      </c>
      <c r="L281" s="125">
        <f t="shared" si="8"/>
        <v>2.0043213737826426</v>
      </c>
      <c r="M281" s="125">
        <f t="shared" si="9"/>
        <v>0</v>
      </c>
      <c r="N281" s="42">
        <v>100.40299999999999</v>
      </c>
      <c r="O281" s="42">
        <v>406.28800000000001</v>
      </c>
      <c r="P281" s="43">
        <v>27.804099999999998</v>
      </c>
      <c r="Q281" s="43">
        <v>13.501033333333334</v>
      </c>
      <c r="R281" s="43">
        <v>13.368855555555553</v>
      </c>
      <c r="S281" s="43">
        <v>29.722666666666665</v>
      </c>
      <c r="T281" s="56">
        <v>0.55538888888888926</v>
      </c>
      <c r="U281" s="42">
        <v>-0.70458888888888915</v>
      </c>
      <c r="V281" s="43">
        <v>-3.9086600000000002</v>
      </c>
      <c r="W281" s="88">
        <v>6.7</v>
      </c>
      <c r="X281" s="88">
        <v>68.900000000000006</v>
      </c>
      <c r="Y281" s="88">
        <v>17.5</v>
      </c>
      <c r="Z281" s="88">
        <v>13.6</v>
      </c>
      <c r="AA281" s="88"/>
    </row>
    <row r="282" spans="1:27">
      <c r="A282" s="80" t="s">
        <v>143</v>
      </c>
      <c r="B282" s="80" t="s">
        <v>144</v>
      </c>
      <c r="C282" s="78">
        <v>2</v>
      </c>
      <c r="D282" s="78">
        <v>58</v>
      </c>
      <c r="E282" s="78">
        <v>2</v>
      </c>
      <c r="F282" s="34">
        <v>2</v>
      </c>
      <c r="G282" s="34">
        <v>3</v>
      </c>
      <c r="H282" s="21">
        <v>3</v>
      </c>
      <c r="I282" s="21">
        <v>1</v>
      </c>
      <c r="J282" s="105">
        <v>226.87571691749699</v>
      </c>
      <c r="K282" s="71">
        <v>1</v>
      </c>
      <c r="L282" s="125">
        <f t="shared" si="8"/>
        <v>2.3557880147342196</v>
      </c>
      <c r="M282" s="125">
        <f t="shared" si="9"/>
        <v>0</v>
      </c>
      <c r="N282" s="42">
        <v>101.286</v>
      </c>
      <c r="O282" s="42">
        <v>349.25</v>
      </c>
      <c r="P282" s="43">
        <v>30.265700000000002</v>
      </c>
      <c r="Q282" s="43">
        <v>16.023</v>
      </c>
      <c r="R282" s="43">
        <v>9.4065377777777783</v>
      </c>
      <c r="S282" s="43">
        <v>26.171666666666667</v>
      </c>
      <c r="T282" s="56">
        <v>3.4993055555555554</v>
      </c>
      <c r="U282" s="42">
        <v>2.1704255555555556</v>
      </c>
      <c r="V282" s="43">
        <v>-0.99817399999999989</v>
      </c>
      <c r="W282" s="88">
        <v>7</v>
      </c>
      <c r="X282" s="88">
        <v>73.2</v>
      </c>
      <c r="Y282" s="88">
        <v>12.5</v>
      </c>
      <c r="Z282" s="88">
        <v>14.3</v>
      </c>
      <c r="AA282" s="88"/>
    </row>
    <row r="283" spans="1:27">
      <c r="A283" s="80" t="s">
        <v>143</v>
      </c>
      <c r="B283" s="80" t="s">
        <v>144</v>
      </c>
      <c r="C283" s="78">
        <v>2</v>
      </c>
      <c r="D283" s="78">
        <v>58</v>
      </c>
      <c r="E283" s="78">
        <v>2</v>
      </c>
      <c r="F283" s="34">
        <v>2</v>
      </c>
      <c r="G283" s="34">
        <v>3</v>
      </c>
      <c r="H283" s="21">
        <v>3</v>
      </c>
      <c r="I283" s="21">
        <v>2</v>
      </c>
      <c r="J283" s="101">
        <v>511</v>
      </c>
      <c r="K283" s="71">
        <v>1</v>
      </c>
      <c r="L283" s="125">
        <f t="shared" si="8"/>
        <v>2.7084209001347128</v>
      </c>
      <c r="M283" s="125">
        <f t="shared" si="9"/>
        <v>0</v>
      </c>
      <c r="N283" s="42">
        <v>101.286</v>
      </c>
      <c r="O283" s="42">
        <v>349.25</v>
      </c>
      <c r="P283" s="43">
        <v>30.265700000000002</v>
      </c>
      <c r="Q283" s="43">
        <v>16.023</v>
      </c>
      <c r="R283" s="43">
        <v>9.4065377777777783</v>
      </c>
      <c r="S283" s="43">
        <v>26.171666666666667</v>
      </c>
      <c r="T283" s="56">
        <v>3.4993055555555554</v>
      </c>
      <c r="U283" s="42">
        <v>2.1704255555555556</v>
      </c>
      <c r="V283" s="43">
        <v>-0.99817399999999989</v>
      </c>
      <c r="W283" s="88">
        <v>7</v>
      </c>
      <c r="X283" s="88">
        <v>73.2</v>
      </c>
      <c r="Y283" s="88">
        <v>12.5</v>
      </c>
      <c r="Z283" s="88">
        <v>14.3</v>
      </c>
      <c r="AA283" s="88"/>
    </row>
    <row r="284" spans="1:27">
      <c r="A284" s="80" t="s">
        <v>143</v>
      </c>
      <c r="B284" s="80" t="s">
        <v>144</v>
      </c>
      <c r="C284" s="78">
        <v>2</v>
      </c>
      <c r="D284" s="78">
        <v>58</v>
      </c>
      <c r="E284" s="78">
        <v>2</v>
      </c>
      <c r="F284" s="34">
        <v>2</v>
      </c>
      <c r="G284" s="34">
        <v>3</v>
      </c>
      <c r="H284" s="21">
        <v>3</v>
      </c>
      <c r="I284" s="21">
        <v>3</v>
      </c>
      <c r="J284" s="105">
        <v>148.87715324109354</v>
      </c>
      <c r="K284" s="71">
        <v>1</v>
      </c>
      <c r="L284" s="125">
        <f t="shared" si="8"/>
        <v>2.1728280558272739</v>
      </c>
      <c r="M284" s="125">
        <f t="shared" si="9"/>
        <v>0</v>
      </c>
      <c r="N284" s="42">
        <v>101.286</v>
      </c>
      <c r="O284" s="42">
        <v>349.25</v>
      </c>
      <c r="P284" s="43">
        <v>30.265700000000002</v>
      </c>
      <c r="Q284" s="43">
        <v>16.023</v>
      </c>
      <c r="R284" s="43">
        <v>9.4065377777777783</v>
      </c>
      <c r="S284" s="43">
        <v>26.171666666666667</v>
      </c>
      <c r="T284" s="56">
        <v>3.4993055555555554</v>
      </c>
      <c r="U284" s="42">
        <v>2.1704255555555556</v>
      </c>
      <c r="V284" s="43">
        <v>-0.99817399999999989</v>
      </c>
      <c r="W284" s="88">
        <v>7</v>
      </c>
      <c r="X284" s="88">
        <v>73.2</v>
      </c>
      <c r="Y284" s="88">
        <v>12.5</v>
      </c>
      <c r="Z284" s="88">
        <v>14.3</v>
      </c>
      <c r="AA284" s="88"/>
    </row>
    <row r="285" spans="1:27">
      <c r="A285" s="80" t="s">
        <v>143</v>
      </c>
      <c r="B285" s="80" t="s">
        <v>144</v>
      </c>
      <c r="C285" s="78">
        <v>2</v>
      </c>
      <c r="D285" s="78">
        <v>58</v>
      </c>
      <c r="E285" s="78">
        <v>2</v>
      </c>
      <c r="F285" s="34">
        <v>2</v>
      </c>
      <c r="G285" s="34">
        <v>3</v>
      </c>
      <c r="H285" s="21">
        <v>3</v>
      </c>
      <c r="I285" s="21">
        <v>4</v>
      </c>
      <c r="J285" s="71">
        <v>1</v>
      </c>
      <c r="K285" s="111">
        <v>1</v>
      </c>
      <c r="L285" s="125">
        <f t="shared" si="8"/>
        <v>0</v>
      </c>
      <c r="M285" s="125">
        <f t="shared" si="9"/>
        <v>0</v>
      </c>
      <c r="N285" s="42">
        <v>101.286</v>
      </c>
      <c r="O285" s="42">
        <v>349.25</v>
      </c>
      <c r="P285" s="43">
        <v>30.265700000000002</v>
      </c>
      <c r="Q285" s="43">
        <v>16.023</v>
      </c>
      <c r="R285" s="43">
        <v>9.4065377777777783</v>
      </c>
      <c r="S285" s="43">
        <v>26.171666666666667</v>
      </c>
      <c r="T285" s="56">
        <v>3.4993055555555554</v>
      </c>
      <c r="U285" s="42">
        <v>2.1704255555555556</v>
      </c>
      <c r="V285" s="43">
        <v>-0.99817399999999989</v>
      </c>
      <c r="W285" s="88">
        <v>7</v>
      </c>
      <c r="X285" s="88">
        <v>73.2</v>
      </c>
      <c r="Y285" s="88">
        <v>12.5</v>
      </c>
      <c r="Z285" s="88">
        <v>14.3</v>
      </c>
      <c r="AA285" s="88"/>
    </row>
    <row r="286" spans="1:27">
      <c r="A286" s="80" t="s">
        <v>143</v>
      </c>
      <c r="B286" s="80" t="s">
        <v>144</v>
      </c>
      <c r="C286" s="78">
        <v>2</v>
      </c>
      <c r="D286" s="78">
        <v>58</v>
      </c>
      <c r="E286" s="78">
        <v>2</v>
      </c>
      <c r="F286" s="34">
        <v>2</v>
      </c>
      <c r="G286" s="34">
        <v>3</v>
      </c>
      <c r="H286" s="21">
        <v>3</v>
      </c>
      <c r="I286" s="21">
        <v>5</v>
      </c>
      <c r="J286" s="105">
        <v>820.70822779847958</v>
      </c>
      <c r="K286" s="71">
        <v>1</v>
      </c>
      <c r="L286" s="125">
        <f t="shared" si="8"/>
        <v>2.9141887873522903</v>
      </c>
      <c r="M286" s="125">
        <f t="shared" si="9"/>
        <v>0</v>
      </c>
      <c r="N286" s="42">
        <v>101.286</v>
      </c>
      <c r="O286" s="42">
        <v>349.25</v>
      </c>
      <c r="P286" s="43">
        <v>30.265700000000002</v>
      </c>
      <c r="Q286" s="43">
        <v>16.023</v>
      </c>
      <c r="R286" s="43">
        <v>9.4065377777777783</v>
      </c>
      <c r="S286" s="43">
        <v>26.171666666666667</v>
      </c>
      <c r="T286" s="56">
        <v>3.4993055555555554</v>
      </c>
      <c r="U286" s="42">
        <v>2.1704255555555556</v>
      </c>
      <c r="V286" s="43">
        <v>-0.99817399999999989</v>
      </c>
      <c r="W286" s="88">
        <v>7</v>
      </c>
      <c r="X286" s="88">
        <v>73.2</v>
      </c>
      <c r="Y286" s="88">
        <v>12.5</v>
      </c>
      <c r="Z286" s="88">
        <v>14.3</v>
      </c>
      <c r="AA286" s="88"/>
    </row>
    <row r="287" spans="1:27">
      <c r="A287" s="80" t="s">
        <v>145</v>
      </c>
      <c r="B287" s="80" t="s">
        <v>144</v>
      </c>
      <c r="C287" s="78">
        <v>3</v>
      </c>
      <c r="D287" s="78">
        <v>59</v>
      </c>
      <c r="E287" s="78">
        <v>1</v>
      </c>
      <c r="F287" s="34">
        <v>2</v>
      </c>
      <c r="G287" s="34">
        <v>2</v>
      </c>
      <c r="H287" s="21">
        <v>3</v>
      </c>
      <c r="I287" s="21">
        <v>1</v>
      </c>
      <c r="J287" s="101">
        <v>1275</v>
      </c>
      <c r="K287" s="71">
        <v>1</v>
      </c>
      <c r="L287" s="125">
        <f t="shared" si="8"/>
        <v>3.1055101847699738</v>
      </c>
      <c r="M287" s="125">
        <f t="shared" si="9"/>
        <v>0</v>
      </c>
      <c r="N287" s="42">
        <v>118.376</v>
      </c>
      <c r="O287" s="42">
        <v>332.58600000000001</v>
      </c>
      <c r="P287" s="43">
        <v>28.829700000000003</v>
      </c>
      <c r="Q287" s="43">
        <v>16.230333333333334</v>
      </c>
      <c r="R287" s="43">
        <v>9.5994955555555563</v>
      </c>
      <c r="S287" s="43">
        <v>26.412666666666667</v>
      </c>
      <c r="T287" s="56">
        <v>4.3507888888888893</v>
      </c>
      <c r="U287" s="42">
        <v>3.0157966666666667</v>
      </c>
      <c r="V287" s="43">
        <v>-0.14572600000000008</v>
      </c>
      <c r="W287" s="88">
        <v>7.2</v>
      </c>
      <c r="X287" s="88">
        <v>71.8</v>
      </c>
      <c r="Y287" s="88">
        <v>14</v>
      </c>
      <c r="Z287" s="88">
        <v>14.2</v>
      </c>
      <c r="AA287" s="88"/>
    </row>
    <row r="288" spans="1:27">
      <c r="A288" s="80" t="s">
        <v>145</v>
      </c>
      <c r="B288" s="80" t="s">
        <v>144</v>
      </c>
      <c r="C288" s="78">
        <v>3</v>
      </c>
      <c r="D288" s="78">
        <v>59</v>
      </c>
      <c r="E288" s="78">
        <v>1</v>
      </c>
      <c r="F288" s="34">
        <v>2</v>
      </c>
      <c r="G288" s="34">
        <v>2</v>
      </c>
      <c r="H288" s="21">
        <v>3</v>
      </c>
      <c r="I288" s="21">
        <v>2</v>
      </c>
      <c r="J288" s="71">
        <v>1</v>
      </c>
      <c r="K288" s="71">
        <v>1</v>
      </c>
      <c r="L288" s="125">
        <f t="shared" si="8"/>
        <v>0</v>
      </c>
      <c r="M288" s="125">
        <f t="shared" si="9"/>
        <v>0</v>
      </c>
      <c r="N288" s="42">
        <v>118.376</v>
      </c>
      <c r="O288" s="42">
        <v>332.58600000000001</v>
      </c>
      <c r="P288" s="43">
        <v>28.829700000000003</v>
      </c>
      <c r="Q288" s="43">
        <v>16.230333333333334</v>
      </c>
      <c r="R288" s="43">
        <v>9.5994955555555563</v>
      </c>
      <c r="S288" s="43">
        <v>26.412666666666667</v>
      </c>
      <c r="T288" s="56">
        <v>4.3507888888888893</v>
      </c>
      <c r="U288" s="42">
        <v>3.0157966666666667</v>
      </c>
      <c r="V288" s="43">
        <v>-0.14572600000000008</v>
      </c>
      <c r="W288" s="88">
        <v>7.2</v>
      </c>
      <c r="X288" s="88">
        <v>71.8</v>
      </c>
      <c r="Y288" s="88">
        <v>14</v>
      </c>
      <c r="Z288" s="88">
        <v>14.2</v>
      </c>
      <c r="AA288" s="88"/>
    </row>
    <row r="289" spans="1:27">
      <c r="A289" s="80" t="s">
        <v>145</v>
      </c>
      <c r="B289" s="80" t="s">
        <v>144</v>
      </c>
      <c r="C289" s="78">
        <v>3</v>
      </c>
      <c r="D289" s="78">
        <v>59</v>
      </c>
      <c r="E289" s="78">
        <v>1</v>
      </c>
      <c r="F289" s="34">
        <v>2</v>
      </c>
      <c r="G289" s="34">
        <v>2</v>
      </c>
      <c r="H289" s="21">
        <v>3</v>
      </c>
      <c r="I289" s="21">
        <v>3</v>
      </c>
      <c r="J289" s="105">
        <v>94.36065576661008</v>
      </c>
      <c r="K289" s="71">
        <v>1</v>
      </c>
      <c r="L289" s="125">
        <f t="shared" si="8"/>
        <v>1.9747909503868364</v>
      </c>
      <c r="M289" s="125">
        <f t="shared" si="9"/>
        <v>0</v>
      </c>
      <c r="N289" s="42">
        <v>118.376</v>
      </c>
      <c r="O289" s="42">
        <v>332.58600000000001</v>
      </c>
      <c r="P289" s="43">
        <v>28.829700000000003</v>
      </c>
      <c r="Q289" s="43">
        <v>16.230333333333334</v>
      </c>
      <c r="R289" s="43">
        <v>9.5994955555555563</v>
      </c>
      <c r="S289" s="43">
        <v>26.412666666666667</v>
      </c>
      <c r="T289" s="56">
        <v>4.3507888888888893</v>
      </c>
      <c r="U289" s="42">
        <v>3.0157966666666667</v>
      </c>
      <c r="V289" s="43">
        <v>-0.14572600000000008</v>
      </c>
      <c r="W289" s="88">
        <v>7.2</v>
      </c>
      <c r="X289" s="88">
        <v>71.8</v>
      </c>
      <c r="Y289" s="88">
        <v>14</v>
      </c>
      <c r="Z289" s="88">
        <v>14.2</v>
      </c>
      <c r="AA289" s="88"/>
    </row>
    <row r="290" spans="1:27">
      <c r="A290" s="80" t="s">
        <v>145</v>
      </c>
      <c r="B290" s="80" t="s">
        <v>144</v>
      </c>
      <c r="C290" s="78">
        <v>3</v>
      </c>
      <c r="D290" s="78">
        <v>59</v>
      </c>
      <c r="E290" s="78">
        <v>1</v>
      </c>
      <c r="F290" s="34">
        <v>2</v>
      </c>
      <c r="G290" s="34">
        <v>2</v>
      </c>
      <c r="H290" s="21">
        <v>3</v>
      </c>
      <c r="I290" s="21">
        <v>4</v>
      </c>
      <c r="J290" s="105">
        <v>1695.4696775096065</v>
      </c>
      <c r="K290" s="71">
        <v>1</v>
      </c>
      <c r="L290" s="125">
        <f t="shared" si="8"/>
        <v>3.2292900270790041</v>
      </c>
      <c r="M290" s="125">
        <f t="shared" si="9"/>
        <v>0</v>
      </c>
      <c r="N290" s="42">
        <v>118.376</v>
      </c>
      <c r="O290" s="42">
        <v>332.58600000000001</v>
      </c>
      <c r="P290" s="43">
        <v>28.829700000000003</v>
      </c>
      <c r="Q290" s="43">
        <v>16.230333333333334</v>
      </c>
      <c r="R290" s="43">
        <v>9.5994955555555563</v>
      </c>
      <c r="S290" s="43">
        <v>26.412666666666667</v>
      </c>
      <c r="T290" s="56">
        <v>4.3507888888888893</v>
      </c>
      <c r="U290" s="42">
        <v>3.0157966666666667</v>
      </c>
      <c r="V290" s="43">
        <v>-0.14572600000000008</v>
      </c>
      <c r="W290" s="88">
        <v>7.2</v>
      </c>
      <c r="X290" s="88">
        <v>71.8</v>
      </c>
      <c r="Y290" s="88">
        <v>14</v>
      </c>
      <c r="Z290" s="88">
        <v>14.2</v>
      </c>
      <c r="AA290" s="88"/>
    </row>
    <row r="291" spans="1:27">
      <c r="A291" s="80" t="s">
        <v>145</v>
      </c>
      <c r="B291" s="80" t="s">
        <v>144</v>
      </c>
      <c r="C291" s="78">
        <v>3</v>
      </c>
      <c r="D291" s="78">
        <v>59</v>
      </c>
      <c r="E291" s="78">
        <v>1</v>
      </c>
      <c r="F291" s="34">
        <v>2</v>
      </c>
      <c r="G291" s="34">
        <v>2</v>
      </c>
      <c r="H291" s="21">
        <v>3</v>
      </c>
      <c r="I291" s="21">
        <v>5</v>
      </c>
      <c r="J291" s="105">
        <v>2604.9364744869449</v>
      </c>
      <c r="K291" s="71">
        <v>1</v>
      </c>
      <c r="L291" s="125">
        <f t="shared" si="8"/>
        <v>3.4157971368039979</v>
      </c>
      <c r="M291" s="125">
        <f t="shared" si="9"/>
        <v>0</v>
      </c>
      <c r="N291" s="42">
        <v>118.376</v>
      </c>
      <c r="O291" s="42">
        <v>332.58600000000001</v>
      </c>
      <c r="P291" s="43">
        <v>28.829700000000003</v>
      </c>
      <c r="Q291" s="43">
        <v>16.230333333333334</v>
      </c>
      <c r="R291" s="43">
        <v>9.5994955555555563</v>
      </c>
      <c r="S291" s="43">
        <v>26.412666666666667</v>
      </c>
      <c r="T291" s="56">
        <v>4.3507888888888893</v>
      </c>
      <c r="U291" s="42">
        <v>3.0157966666666667</v>
      </c>
      <c r="V291" s="43">
        <v>-0.14572600000000008</v>
      </c>
      <c r="W291" s="88">
        <v>7.2</v>
      </c>
      <c r="X291" s="88">
        <v>71.8</v>
      </c>
      <c r="Y291" s="88">
        <v>14</v>
      </c>
      <c r="Z291" s="88">
        <v>14.2</v>
      </c>
      <c r="AA291" s="88"/>
    </row>
    <row r="292" spans="1:27">
      <c r="A292" s="80" t="s">
        <v>148</v>
      </c>
      <c r="B292" s="80" t="s">
        <v>149</v>
      </c>
      <c r="C292" s="21">
        <v>25</v>
      </c>
      <c r="D292" s="21">
        <v>60</v>
      </c>
      <c r="E292" s="78">
        <v>2</v>
      </c>
      <c r="F292" s="78">
        <v>1</v>
      </c>
      <c r="G292" s="78">
        <v>4</v>
      </c>
      <c r="H292" s="21">
        <v>3</v>
      </c>
      <c r="I292" s="21">
        <v>1</v>
      </c>
      <c r="J292" s="102">
        <v>30019.654752693674</v>
      </c>
      <c r="K292" s="71">
        <v>101</v>
      </c>
      <c r="L292" s="125">
        <f t="shared" si="8"/>
        <v>4.4774056932416206</v>
      </c>
      <c r="M292" s="125">
        <f t="shared" si="9"/>
        <v>2.0043213737826426</v>
      </c>
      <c r="N292" s="17">
        <v>42.626999999999995</v>
      </c>
      <c r="O292" s="42">
        <v>301.209</v>
      </c>
      <c r="P292" s="43">
        <v>24.877499999999998</v>
      </c>
      <c r="Q292" s="17">
        <v>16.346666666666668</v>
      </c>
      <c r="R292" s="43">
        <v>13.882088888888891</v>
      </c>
      <c r="S292" s="43">
        <v>30.563000000000002</v>
      </c>
      <c r="T292" s="86">
        <v>2.9853333333333332</v>
      </c>
      <c r="U292" s="42">
        <v>-1.1689111111111115</v>
      </c>
      <c r="V292" s="43">
        <v>-4.4007399999999999</v>
      </c>
      <c r="W292" s="88">
        <v>6.7</v>
      </c>
      <c r="X292" s="88">
        <v>71.8</v>
      </c>
      <c r="Y292" s="88">
        <v>14</v>
      </c>
      <c r="Z292" s="88">
        <v>14.2</v>
      </c>
      <c r="AA292" s="88"/>
    </row>
    <row r="293" spans="1:27">
      <c r="A293" s="80" t="s">
        <v>148</v>
      </c>
      <c r="B293" s="80" t="s">
        <v>149</v>
      </c>
      <c r="C293" s="21">
        <v>25</v>
      </c>
      <c r="D293" s="21">
        <v>60</v>
      </c>
      <c r="E293" s="78">
        <v>2</v>
      </c>
      <c r="F293" s="78">
        <v>1</v>
      </c>
      <c r="G293" s="78">
        <v>4</v>
      </c>
      <c r="H293" s="21">
        <v>3</v>
      </c>
      <c r="I293" s="21">
        <v>2</v>
      </c>
      <c r="J293" s="102">
        <v>2364.6352092218162</v>
      </c>
      <c r="K293" s="71">
        <v>101</v>
      </c>
      <c r="L293" s="125">
        <f t="shared" si="8"/>
        <v>3.3737641519061459</v>
      </c>
      <c r="M293" s="125">
        <f t="shared" si="9"/>
        <v>2.0043213737826426</v>
      </c>
      <c r="N293" s="17">
        <v>42.626999999999995</v>
      </c>
      <c r="O293" s="42">
        <v>301.209</v>
      </c>
      <c r="P293" s="43">
        <v>24.877499999999998</v>
      </c>
      <c r="Q293" s="17">
        <v>16.346666666666668</v>
      </c>
      <c r="R293" s="43">
        <v>13.882088888888891</v>
      </c>
      <c r="S293" s="43">
        <v>30.563000000000002</v>
      </c>
      <c r="T293" s="86">
        <v>2.9853333333333332</v>
      </c>
      <c r="U293" s="42">
        <v>-1.1689111111111115</v>
      </c>
      <c r="V293" s="43">
        <v>-4.4007399999999999</v>
      </c>
      <c r="W293" s="88">
        <v>6.7</v>
      </c>
      <c r="X293" s="88">
        <v>71.8</v>
      </c>
      <c r="Y293" s="88">
        <v>14</v>
      </c>
      <c r="Z293" s="88">
        <v>14.2</v>
      </c>
      <c r="AA293" s="88"/>
    </row>
    <row r="294" spans="1:27">
      <c r="A294" s="80" t="s">
        <v>148</v>
      </c>
      <c r="B294" s="80" t="s">
        <v>149</v>
      </c>
      <c r="C294" s="21">
        <v>25</v>
      </c>
      <c r="D294" s="21">
        <v>60</v>
      </c>
      <c r="E294" s="78">
        <v>2</v>
      </c>
      <c r="F294" s="78">
        <v>1</v>
      </c>
      <c r="G294" s="78">
        <v>4</v>
      </c>
      <c r="H294" s="21">
        <v>3</v>
      </c>
      <c r="I294" s="21">
        <v>3</v>
      </c>
      <c r="J294" s="102">
        <v>1223.1240013217016</v>
      </c>
      <c r="K294" s="71">
        <v>1</v>
      </c>
      <c r="L294" s="125">
        <f t="shared" si="8"/>
        <v>3.087470488401646</v>
      </c>
      <c r="M294" s="125">
        <f t="shared" si="9"/>
        <v>0</v>
      </c>
      <c r="N294" s="17">
        <v>42.626999999999995</v>
      </c>
      <c r="O294" s="42">
        <v>301.209</v>
      </c>
      <c r="P294" s="43">
        <v>24.877499999999998</v>
      </c>
      <c r="Q294" s="17">
        <v>16.346666666666668</v>
      </c>
      <c r="R294" s="43">
        <v>13.882088888888891</v>
      </c>
      <c r="S294" s="43">
        <v>30.563000000000002</v>
      </c>
      <c r="T294" s="86">
        <v>2.9853333333333332</v>
      </c>
      <c r="U294" s="42">
        <v>-1.1689111111111115</v>
      </c>
      <c r="V294" s="43">
        <v>-4.4007399999999999</v>
      </c>
      <c r="W294" s="88">
        <v>6.7</v>
      </c>
      <c r="X294" s="88">
        <v>71.8</v>
      </c>
      <c r="Y294" s="88">
        <v>14</v>
      </c>
      <c r="Z294" s="88">
        <v>14.2</v>
      </c>
      <c r="AA294" s="88"/>
    </row>
    <row r="295" spans="1:27">
      <c r="A295" s="80" t="s">
        <v>148</v>
      </c>
      <c r="B295" s="80" t="s">
        <v>149</v>
      </c>
      <c r="C295" s="21">
        <v>25</v>
      </c>
      <c r="D295" s="21">
        <v>60</v>
      </c>
      <c r="E295" s="78">
        <v>2</v>
      </c>
      <c r="F295" s="78">
        <v>1</v>
      </c>
      <c r="G295" s="78">
        <v>4</v>
      </c>
      <c r="H295" s="21">
        <v>3</v>
      </c>
      <c r="I295" s="21">
        <v>4</v>
      </c>
      <c r="J295" s="102">
        <v>101</v>
      </c>
      <c r="K295" s="71">
        <v>1</v>
      </c>
      <c r="L295" s="125">
        <f t="shared" si="8"/>
        <v>2.0043213737826426</v>
      </c>
      <c r="M295" s="125">
        <f t="shared" si="9"/>
        <v>0</v>
      </c>
      <c r="N295" s="17">
        <v>42.626999999999995</v>
      </c>
      <c r="O295" s="42">
        <v>301.209</v>
      </c>
      <c r="P295" s="43">
        <v>24.877499999999998</v>
      </c>
      <c r="Q295" s="17">
        <v>16.346666666666668</v>
      </c>
      <c r="R295" s="43">
        <v>13.882088888888891</v>
      </c>
      <c r="S295" s="43">
        <v>30.563000000000002</v>
      </c>
      <c r="T295" s="86">
        <v>2.9853333333333332</v>
      </c>
      <c r="U295" s="42">
        <v>-1.1689111111111115</v>
      </c>
      <c r="V295" s="43">
        <v>-4.4007399999999999</v>
      </c>
      <c r="W295" s="88">
        <v>6.7</v>
      </c>
      <c r="X295" s="88">
        <v>71.8</v>
      </c>
      <c r="Y295" s="88">
        <v>14</v>
      </c>
      <c r="Z295" s="88">
        <v>14.2</v>
      </c>
      <c r="AA295" s="88"/>
    </row>
    <row r="296" spans="1:27">
      <c r="A296" s="80" t="s">
        <v>148</v>
      </c>
      <c r="B296" s="80" t="s">
        <v>149</v>
      </c>
      <c r="C296" s="21">
        <v>25</v>
      </c>
      <c r="D296" s="21">
        <v>60</v>
      </c>
      <c r="E296" s="78">
        <v>2</v>
      </c>
      <c r="F296" s="78">
        <v>1</v>
      </c>
      <c r="G296" s="78">
        <v>4</v>
      </c>
      <c r="H296" s="21">
        <v>3</v>
      </c>
      <c r="I296" s="21">
        <v>5</v>
      </c>
      <c r="J296" s="102">
        <v>8272.8276250247145</v>
      </c>
      <c r="K296" s="71">
        <v>1</v>
      </c>
      <c r="L296" s="125">
        <f t="shared" si="8"/>
        <v>3.9176539753390398</v>
      </c>
      <c r="M296" s="125">
        <f t="shared" si="9"/>
        <v>0</v>
      </c>
      <c r="N296" s="17">
        <v>42.626999999999995</v>
      </c>
      <c r="O296" s="42">
        <v>301.209</v>
      </c>
      <c r="P296" s="43">
        <v>24.877499999999998</v>
      </c>
      <c r="Q296" s="17">
        <v>16.346666666666668</v>
      </c>
      <c r="R296" s="43">
        <v>13.882088888888891</v>
      </c>
      <c r="S296" s="43">
        <v>30.563000000000002</v>
      </c>
      <c r="T296" s="86">
        <v>2.9853333333333332</v>
      </c>
      <c r="U296" s="42">
        <v>-1.1689111111111115</v>
      </c>
      <c r="V296" s="43">
        <v>-4.4007399999999999</v>
      </c>
      <c r="W296" s="88">
        <v>6.7</v>
      </c>
      <c r="X296" s="88">
        <v>71.8</v>
      </c>
      <c r="Y296" s="88">
        <v>14</v>
      </c>
      <c r="Z296" s="88">
        <v>14.2</v>
      </c>
      <c r="AA296" s="88"/>
    </row>
    <row r="297" spans="1:27">
      <c r="A297" s="80" t="s">
        <v>150</v>
      </c>
      <c r="B297" s="80" t="s">
        <v>149</v>
      </c>
      <c r="C297" s="21">
        <v>26</v>
      </c>
      <c r="D297" s="21">
        <v>61</v>
      </c>
      <c r="E297" s="78">
        <v>1</v>
      </c>
      <c r="F297" s="78">
        <v>1</v>
      </c>
      <c r="G297" s="78">
        <v>4</v>
      </c>
      <c r="H297" s="21">
        <v>3</v>
      </c>
      <c r="I297" s="21">
        <v>1</v>
      </c>
      <c r="J297" s="71">
        <v>1</v>
      </c>
      <c r="K297" s="71">
        <v>1</v>
      </c>
      <c r="L297" s="125">
        <f t="shared" si="8"/>
        <v>0</v>
      </c>
      <c r="M297" s="125">
        <f t="shared" si="9"/>
        <v>0</v>
      </c>
      <c r="N297" s="17">
        <v>43.795999999999999</v>
      </c>
      <c r="O297" s="42">
        <v>294.89800000000002</v>
      </c>
      <c r="P297" s="43">
        <v>23.621699999999997</v>
      </c>
      <c r="Q297" s="17">
        <v>16.616333333333333</v>
      </c>
      <c r="R297" s="43">
        <v>8.6943788888888882</v>
      </c>
      <c r="S297" s="43">
        <v>26.613666666666671</v>
      </c>
      <c r="T297" s="86">
        <v>3.2423333333333333</v>
      </c>
      <c r="U297" s="42">
        <v>-0.90419999999999989</v>
      </c>
      <c r="V297" s="43">
        <v>-4.1553000000000004</v>
      </c>
      <c r="W297" s="88">
        <v>7.2</v>
      </c>
      <c r="X297" s="88">
        <v>68.8</v>
      </c>
      <c r="Y297" s="88">
        <v>10</v>
      </c>
      <c r="Z297" s="88">
        <v>21.2</v>
      </c>
      <c r="AA297" s="88"/>
    </row>
    <row r="298" spans="1:27">
      <c r="A298" s="80" t="s">
        <v>150</v>
      </c>
      <c r="B298" s="80" t="s">
        <v>149</v>
      </c>
      <c r="C298" s="21">
        <v>26</v>
      </c>
      <c r="D298" s="21">
        <v>61</v>
      </c>
      <c r="E298" s="78">
        <v>1</v>
      </c>
      <c r="F298" s="78">
        <v>1</v>
      </c>
      <c r="G298" s="78">
        <v>4</v>
      </c>
      <c r="H298" s="21">
        <v>3</v>
      </c>
      <c r="I298" s="21">
        <v>2</v>
      </c>
      <c r="J298" s="102">
        <v>101</v>
      </c>
      <c r="K298" s="71">
        <v>1</v>
      </c>
      <c r="L298" s="125">
        <f t="shared" si="8"/>
        <v>2.0043213737826426</v>
      </c>
      <c r="M298" s="125">
        <f t="shared" si="9"/>
        <v>0</v>
      </c>
      <c r="N298" s="17">
        <v>43.795999999999999</v>
      </c>
      <c r="O298" s="42">
        <v>294.89800000000002</v>
      </c>
      <c r="P298" s="43">
        <v>23.621699999999997</v>
      </c>
      <c r="Q298" s="17">
        <v>16.616333333333333</v>
      </c>
      <c r="R298" s="43">
        <v>8.6943788888888882</v>
      </c>
      <c r="S298" s="43">
        <v>26.613666666666671</v>
      </c>
      <c r="T298" s="86">
        <v>3.2423333333333333</v>
      </c>
      <c r="U298" s="42">
        <v>-0.90419999999999989</v>
      </c>
      <c r="V298" s="43">
        <v>-4.1553000000000004</v>
      </c>
      <c r="W298" s="88">
        <v>7.2</v>
      </c>
      <c r="X298" s="88">
        <v>68.8</v>
      </c>
      <c r="Y298" s="88">
        <v>10</v>
      </c>
      <c r="Z298" s="88">
        <v>21.2</v>
      </c>
      <c r="AA298" s="88"/>
    </row>
    <row r="299" spans="1:27">
      <c r="A299" s="80" t="s">
        <v>150</v>
      </c>
      <c r="B299" s="80" t="s">
        <v>149</v>
      </c>
      <c r="C299" s="21">
        <v>26</v>
      </c>
      <c r="D299" s="21">
        <v>61</v>
      </c>
      <c r="E299" s="78">
        <v>1</v>
      </c>
      <c r="F299" s="78">
        <v>1</v>
      </c>
      <c r="G299" s="78">
        <v>4</v>
      </c>
      <c r="H299" s="21">
        <v>3</v>
      </c>
      <c r="I299" s="21">
        <v>3</v>
      </c>
      <c r="J299" s="71">
        <v>1</v>
      </c>
      <c r="K299" s="71">
        <v>1</v>
      </c>
      <c r="L299" s="125">
        <f t="shared" si="8"/>
        <v>0</v>
      </c>
      <c r="M299" s="125">
        <f t="shared" si="9"/>
        <v>0</v>
      </c>
      <c r="N299" s="17">
        <v>43.795999999999999</v>
      </c>
      <c r="O299" s="42">
        <v>294.89800000000002</v>
      </c>
      <c r="P299" s="43">
        <v>23.621699999999997</v>
      </c>
      <c r="Q299" s="17">
        <v>16.616333333333333</v>
      </c>
      <c r="R299" s="43">
        <v>8.6943788888888882</v>
      </c>
      <c r="S299" s="43">
        <v>26.613666666666671</v>
      </c>
      <c r="T299" s="86">
        <v>3.2423333333333333</v>
      </c>
      <c r="U299" s="42">
        <v>-0.90419999999999989</v>
      </c>
      <c r="V299" s="43">
        <v>-4.1553000000000004</v>
      </c>
      <c r="W299" s="88">
        <v>7.2</v>
      </c>
      <c r="X299" s="88">
        <v>68.8</v>
      </c>
      <c r="Y299" s="88">
        <v>10</v>
      </c>
      <c r="Z299" s="88">
        <v>21.2</v>
      </c>
      <c r="AA299" s="88"/>
    </row>
    <row r="300" spans="1:27">
      <c r="A300" s="80" t="s">
        <v>150</v>
      </c>
      <c r="B300" s="80" t="s">
        <v>149</v>
      </c>
      <c r="C300" s="21">
        <v>26</v>
      </c>
      <c r="D300" s="21">
        <v>61</v>
      </c>
      <c r="E300" s="78">
        <v>1</v>
      </c>
      <c r="F300" s="78">
        <v>1</v>
      </c>
      <c r="G300" s="78">
        <v>4</v>
      </c>
      <c r="H300" s="21">
        <v>3</v>
      </c>
      <c r="I300" s="21">
        <v>4</v>
      </c>
      <c r="J300" s="71">
        <v>1</v>
      </c>
      <c r="K300" s="71">
        <v>1</v>
      </c>
      <c r="L300" s="125">
        <f t="shared" si="8"/>
        <v>0</v>
      </c>
      <c r="M300" s="125">
        <f t="shared" si="9"/>
        <v>0</v>
      </c>
      <c r="N300" s="17">
        <v>43.795999999999999</v>
      </c>
      <c r="O300" s="42">
        <v>294.89800000000002</v>
      </c>
      <c r="P300" s="43">
        <v>23.621699999999997</v>
      </c>
      <c r="Q300" s="17">
        <v>16.616333333333333</v>
      </c>
      <c r="R300" s="43">
        <v>8.6943788888888882</v>
      </c>
      <c r="S300" s="43">
        <v>26.613666666666671</v>
      </c>
      <c r="T300" s="86">
        <v>3.2423333333333333</v>
      </c>
      <c r="U300" s="42">
        <v>-0.90419999999999989</v>
      </c>
      <c r="V300" s="43">
        <v>-4.1553000000000004</v>
      </c>
      <c r="W300" s="88">
        <v>7.2</v>
      </c>
      <c r="X300" s="88">
        <v>68.8</v>
      </c>
      <c r="Y300" s="88">
        <v>10</v>
      </c>
      <c r="Z300" s="88">
        <v>21.2</v>
      </c>
      <c r="AA300" s="88"/>
    </row>
    <row r="301" spans="1:27">
      <c r="A301" s="80" t="s">
        <v>150</v>
      </c>
      <c r="B301" s="80" t="s">
        <v>149</v>
      </c>
      <c r="C301" s="21">
        <v>26</v>
      </c>
      <c r="D301" s="21">
        <v>61</v>
      </c>
      <c r="E301" s="78">
        <v>1</v>
      </c>
      <c r="F301" s="78">
        <v>1</v>
      </c>
      <c r="G301" s="78">
        <v>4</v>
      </c>
      <c r="H301" s="21">
        <v>3</v>
      </c>
      <c r="I301" s="21">
        <v>5</v>
      </c>
      <c r="J301" s="71">
        <v>1</v>
      </c>
      <c r="K301" s="71">
        <v>101</v>
      </c>
      <c r="L301" s="125">
        <f t="shared" si="8"/>
        <v>0</v>
      </c>
      <c r="M301" s="125">
        <f t="shared" si="9"/>
        <v>2.0043213737826426</v>
      </c>
      <c r="N301" s="17">
        <v>43.795999999999999</v>
      </c>
      <c r="O301" s="42">
        <v>294.89800000000002</v>
      </c>
      <c r="P301" s="43">
        <v>23.621699999999997</v>
      </c>
      <c r="Q301" s="17">
        <v>16.616333333333333</v>
      </c>
      <c r="R301" s="43">
        <v>8.6943788888888882</v>
      </c>
      <c r="S301" s="43">
        <v>26.613666666666671</v>
      </c>
      <c r="T301" s="86">
        <v>3.2423333333333333</v>
      </c>
      <c r="U301" s="42">
        <v>-0.90419999999999989</v>
      </c>
      <c r="V301" s="43">
        <v>-4.1553000000000004</v>
      </c>
      <c r="W301" s="88">
        <v>7.2</v>
      </c>
      <c r="X301" s="88">
        <v>68.8</v>
      </c>
      <c r="Y301" s="88">
        <v>10</v>
      </c>
      <c r="Z301" s="88">
        <v>21.2</v>
      </c>
      <c r="AA301" s="88"/>
    </row>
    <row r="302" spans="1:27">
      <c r="N302" s="149"/>
      <c r="X302" s="85"/>
    </row>
    <row r="303" spans="1:27">
      <c r="A303" s="81" t="s">
        <v>151</v>
      </c>
      <c r="N303" s="149"/>
      <c r="Q303" s="58"/>
      <c r="R303" s="39" t="s">
        <v>156</v>
      </c>
      <c r="X303" s="85"/>
    </row>
    <row r="304" spans="1:27">
      <c r="N304" s="149"/>
    </row>
    <row r="305" spans="1:14">
      <c r="A305" s="83" t="s">
        <v>113</v>
      </c>
      <c r="B305" s="84" t="s">
        <v>114</v>
      </c>
      <c r="C305" s="34">
        <v>7</v>
      </c>
      <c r="D305" s="34">
        <v>1</v>
      </c>
      <c r="E305" s="34">
        <v>1</v>
      </c>
      <c r="F305" s="34"/>
      <c r="G305" s="34"/>
      <c r="H305" s="21">
        <v>1</v>
      </c>
      <c r="I305" s="21">
        <v>1</v>
      </c>
      <c r="J305" s="62">
        <v>0</v>
      </c>
      <c r="K305" s="23">
        <v>2.1139999999999999</v>
      </c>
      <c r="L305" s="23"/>
      <c r="M305" s="23"/>
      <c r="N305" s="149"/>
    </row>
    <row r="306" spans="1:14">
      <c r="A306" s="83" t="s">
        <v>113</v>
      </c>
      <c r="B306" s="84" t="s">
        <v>114</v>
      </c>
      <c r="C306" s="34">
        <v>7</v>
      </c>
      <c r="D306" s="34">
        <v>1</v>
      </c>
      <c r="E306" s="34">
        <v>1</v>
      </c>
      <c r="F306" s="34"/>
      <c r="G306" s="34"/>
      <c r="H306" s="21">
        <v>1</v>
      </c>
      <c r="I306" s="21">
        <v>2</v>
      </c>
      <c r="J306" s="62">
        <v>0</v>
      </c>
      <c r="K306" s="23">
        <v>6.3949999999999996</v>
      </c>
      <c r="L306" s="23"/>
      <c r="M306" s="23"/>
      <c r="N306" s="149"/>
    </row>
    <row r="307" spans="1:14">
      <c r="A307" s="83" t="s">
        <v>113</v>
      </c>
      <c r="B307" s="84" t="s">
        <v>114</v>
      </c>
      <c r="C307" s="34">
        <v>7</v>
      </c>
      <c r="D307" s="34">
        <v>1</v>
      </c>
      <c r="E307" s="34">
        <v>1</v>
      </c>
      <c r="F307" s="34"/>
      <c r="G307" s="34"/>
      <c r="H307" s="21">
        <v>1</v>
      </c>
      <c r="I307" s="21">
        <v>3</v>
      </c>
      <c r="J307" s="62">
        <v>0</v>
      </c>
      <c r="K307" s="9">
        <v>0.1</v>
      </c>
      <c r="L307" s="9"/>
      <c r="M307" s="9"/>
    </row>
    <row r="308" spans="1:14">
      <c r="A308" s="83" t="s">
        <v>113</v>
      </c>
      <c r="B308" s="84" t="s">
        <v>114</v>
      </c>
      <c r="C308" s="34">
        <v>7</v>
      </c>
      <c r="D308" s="34">
        <v>1</v>
      </c>
      <c r="E308" s="34">
        <v>1</v>
      </c>
      <c r="F308" s="34"/>
      <c r="G308" s="34"/>
      <c r="H308" s="21">
        <v>1</v>
      </c>
      <c r="I308" s="21">
        <v>4</v>
      </c>
      <c r="J308" s="24">
        <v>0.1</v>
      </c>
      <c r="K308" s="23">
        <v>4.0549999999999997</v>
      </c>
      <c r="L308" s="23"/>
      <c r="M308" s="23"/>
    </row>
    <row r="309" spans="1:14">
      <c r="A309" s="83" t="s">
        <v>113</v>
      </c>
      <c r="B309" s="84" t="s">
        <v>114</v>
      </c>
      <c r="C309" s="34">
        <v>7</v>
      </c>
      <c r="D309" s="34">
        <v>1</v>
      </c>
      <c r="E309" s="34">
        <v>1</v>
      </c>
      <c r="F309" s="34"/>
      <c r="G309" s="34"/>
      <c r="H309" s="21">
        <v>1</v>
      </c>
      <c r="I309" s="21">
        <v>5</v>
      </c>
      <c r="J309" s="24">
        <v>0.1</v>
      </c>
      <c r="K309" s="62">
        <v>0</v>
      </c>
      <c r="L309" s="62"/>
      <c r="M309" s="62"/>
    </row>
    <row r="310" spans="1:14">
      <c r="A310" s="83" t="s">
        <v>113</v>
      </c>
      <c r="B310" s="84" t="s">
        <v>114</v>
      </c>
      <c r="C310" s="67">
        <v>7</v>
      </c>
      <c r="D310" s="67">
        <v>1</v>
      </c>
      <c r="E310" s="67">
        <v>1</v>
      </c>
      <c r="F310" s="67"/>
      <c r="G310" s="67"/>
      <c r="H310" s="21">
        <v>2</v>
      </c>
      <c r="I310" s="21">
        <v>1</v>
      </c>
      <c r="J310" s="68">
        <v>0</v>
      </c>
      <c r="K310" s="24">
        <v>0.25810408603219392</v>
      </c>
      <c r="L310" s="24"/>
      <c r="M310" s="24"/>
    </row>
    <row r="311" spans="1:14">
      <c r="A311" s="83" t="s">
        <v>113</v>
      </c>
      <c r="B311" s="84" t="s">
        <v>114</v>
      </c>
      <c r="C311" s="67">
        <v>7</v>
      </c>
      <c r="D311" s="67">
        <v>1</v>
      </c>
      <c r="E311" s="67">
        <v>1</v>
      </c>
      <c r="F311" s="67"/>
      <c r="G311" s="67"/>
      <c r="H311" s="21">
        <v>2</v>
      </c>
      <c r="I311" s="21">
        <v>2</v>
      </c>
      <c r="J311" s="68">
        <v>0</v>
      </c>
      <c r="K311" s="24">
        <v>0.48380739070288781</v>
      </c>
      <c r="L311" s="24"/>
      <c r="M311" s="24"/>
    </row>
    <row r="312" spans="1:14">
      <c r="A312" s="83" t="s">
        <v>113</v>
      </c>
      <c r="B312" s="84" t="s">
        <v>114</v>
      </c>
      <c r="C312" s="67">
        <v>7</v>
      </c>
      <c r="D312" s="67">
        <v>1</v>
      </c>
      <c r="E312" s="67">
        <v>1</v>
      </c>
      <c r="F312" s="67"/>
      <c r="G312" s="67"/>
      <c r="H312" s="21">
        <v>2</v>
      </c>
      <c r="I312" s="21">
        <v>3</v>
      </c>
      <c r="J312" s="68">
        <v>0</v>
      </c>
      <c r="K312" s="24">
        <v>0.82452726879595928</v>
      </c>
      <c r="L312" s="24"/>
      <c r="M312" s="24"/>
    </row>
    <row r="313" spans="1:14">
      <c r="A313" s="83" t="s">
        <v>113</v>
      </c>
      <c r="B313" s="84" t="s">
        <v>114</v>
      </c>
      <c r="C313" s="67">
        <v>7</v>
      </c>
      <c r="D313" s="67">
        <v>1</v>
      </c>
      <c r="E313" s="67">
        <v>1</v>
      </c>
      <c r="F313" s="67"/>
      <c r="G313" s="67"/>
      <c r="H313" s="21">
        <v>2</v>
      </c>
      <c r="I313" s="21">
        <v>4</v>
      </c>
      <c r="J313" s="69">
        <v>0.1</v>
      </c>
      <c r="K313" s="24">
        <v>1.9546419094766465</v>
      </c>
      <c r="L313" s="24"/>
      <c r="M313" s="24"/>
    </row>
    <row r="314" spans="1:14">
      <c r="A314" s="83" t="s">
        <v>113</v>
      </c>
      <c r="B314" s="84" t="s">
        <v>114</v>
      </c>
      <c r="C314" s="67">
        <v>7</v>
      </c>
      <c r="D314" s="67">
        <v>1</v>
      </c>
      <c r="E314" s="67">
        <v>1</v>
      </c>
      <c r="F314" s="67"/>
      <c r="G314" s="67"/>
      <c r="H314" s="21">
        <v>2</v>
      </c>
      <c r="I314" s="21">
        <v>5</v>
      </c>
      <c r="J314" s="68">
        <v>0</v>
      </c>
      <c r="K314" s="24">
        <v>1.4878001708954991</v>
      </c>
      <c r="L314" s="24"/>
      <c r="M314" s="24"/>
    </row>
    <row r="315" spans="1:14">
      <c r="A315" s="80" t="s">
        <v>113</v>
      </c>
      <c r="B315" s="84" t="s">
        <v>114</v>
      </c>
      <c r="C315" s="78">
        <v>7</v>
      </c>
      <c r="D315" s="78">
        <v>1</v>
      </c>
      <c r="E315" s="78">
        <v>1</v>
      </c>
      <c r="F315" s="78"/>
      <c r="G315" s="78"/>
      <c r="H315" s="21">
        <v>3</v>
      </c>
      <c r="I315" s="21">
        <v>1</v>
      </c>
      <c r="J315" s="25">
        <v>0.71320193660750053</v>
      </c>
      <c r="K315" s="71">
        <v>0</v>
      </c>
      <c r="L315" s="71"/>
      <c r="M315" s="71"/>
    </row>
    <row r="316" spans="1:14">
      <c r="A316" s="80" t="s">
        <v>113</v>
      </c>
      <c r="B316" s="84" t="s">
        <v>114</v>
      </c>
      <c r="C316" s="78">
        <v>7</v>
      </c>
      <c r="D316" s="78">
        <v>1</v>
      </c>
      <c r="E316" s="78">
        <v>1</v>
      </c>
      <c r="F316" s="78"/>
      <c r="G316" s="78"/>
      <c r="H316" s="21">
        <v>3</v>
      </c>
      <c r="I316" s="21">
        <v>2</v>
      </c>
      <c r="J316" s="25">
        <v>1.6740852107772031</v>
      </c>
      <c r="K316" s="71">
        <v>0</v>
      </c>
      <c r="L316" s="71"/>
      <c r="M316" s="71"/>
    </row>
    <row r="317" spans="1:14">
      <c r="A317" s="80" t="s">
        <v>113</v>
      </c>
      <c r="B317" s="84" t="s">
        <v>114</v>
      </c>
      <c r="C317" s="78">
        <v>7</v>
      </c>
      <c r="D317" s="78">
        <v>1</v>
      </c>
      <c r="E317" s="78">
        <v>1</v>
      </c>
      <c r="F317" s="78"/>
      <c r="G317" s="78"/>
      <c r="H317" s="21">
        <v>3</v>
      </c>
      <c r="I317" s="21">
        <v>3</v>
      </c>
      <c r="J317" s="79">
        <v>0.24199999999999999</v>
      </c>
      <c r="K317" s="71">
        <v>0</v>
      </c>
      <c r="L317" s="71"/>
      <c r="M317" s="71"/>
    </row>
    <row r="318" spans="1:14">
      <c r="A318" s="80" t="s">
        <v>113</v>
      </c>
      <c r="B318" s="84" t="s">
        <v>114</v>
      </c>
      <c r="C318" s="78">
        <v>7</v>
      </c>
      <c r="D318" s="78">
        <v>1</v>
      </c>
      <c r="E318" s="78">
        <v>1</v>
      </c>
      <c r="F318" s="78"/>
      <c r="G318" s="78"/>
      <c r="H318" s="21">
        <v>3</v>
      </c>
      <c r="I318" s="21">
        <v>4</v>
      </c>
      <c r="J318" s="22">
        <v>0.375</v>
      </c>
      <c r="K318" s="71">
        <v>0</v>
      </c>
      <c r="L318" s="71"/>
      <c r="M318" s="71"/>
    </row>
    <row r="319" spans="1:14">
      <c r="A319" s="80" t="s">
        <v>113</v>
      </c>
      <c r="B319" s="84" t="s">
        <v>114</v>
      </c>
      <c r="C319" s="78">
        <v>7</v>
      </c>
      <c r="D319" s="78">
        <v>1</v>
      </c>
      <c r="E319" s="78">
        <v>1</v>
      </c>
      <c r="F319" s="78"/>
      <c r="G319" s="78"/>
      <c r="H319" s="21">
        <v>3</v>
      </c>
      <c r="I319" s="21">
        <v>5</v>
      </c>
      <c r="J319" s="40">
        <v>0.1</v>
      </c>
      <c r="K319" s="71">
        <v>0</v>
      </c>
      <c r="L319" s="71"/>
      <c r="M319" s="7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Y586"/>
  <sheetViews>
    <sheetView topLeftCell="C1" workbookViewId="0">
      <selection activeCell="P555" sqref="P1:P1048576"/>
    </sheetView>
  </sheetViews>
  <sheetFormatPr defaultRowHeight="15"/>
  <cols>
    <col min="1" max="1" width="9.140625" style="39"/>
    <col min="2" max="2" width="12.5703125" style="39" customWidth="1"/>
    <col min="3" max="3" width="9.85546875" style="21" customWidth="1"/>
    <col min="4" max="6" width="8.85546875" style="44" customWidth="1"/>
    <col min="7" max="7" width="7.7109375" style="44" customWidth="1"/>
    <col min="8" max="8" width="6.7109375" style="44" customWidth="1"/>
    <col min="9" max="9" width="9.140625" style="39"/>
    <col min="10" max="10" width="9.140625" style="40"/>
    <col min="11" max="12" width="9.140625" style="124"/>
    <col min="13" max="13" width="15" style="40" customWidth="1"/>
    <col min="14" max="14" width="15.42578125" style="39" customWidth="1"/>
    <col min="15" max="15" width="15" style="39" customWidth="1"/>
    <col min="16" max="16" width="14.140625" style="39" customWidth="1"/>
    <col min="17" max="17" width="13.85546875" style="39" customWidth="1"/>
    <col min="18" max="18" width="14.28515625" style="39" customWidth="1"/>
    <col min="19" max="19" width="13.7109375" style="39" customWidth="1"/>
    <col min="20" max="20" width="12.85546875" style="39" customWidth="1"/>
    <col min="21" max="21" width="13" style="39" customWidth="1"/>
    <col min="22" max="22" width="10.28515625" style="42" customWidth="1"/>
    <col min="23" max="25" width="9.140625" style="42"/>
  </cols>
  <sheetData>
    <row r="1" spans="1:25">
      <c r="A1" s="42" t="s">
        <v>0</v>
      </c>
      <c r="B1" s="30" t="s">
        <v>161</v>
      </c>
      <c r="C1" s="21" t="s">
        <v>110</v>
      </c>
      <c r="D1" s="21" t="s">
        <v>2</v>
      </c>
      <c r="E1" s="21" t="s">
        <v>91</v>
      </c>
      <c r="F1" s="21" t="s">
        <v>90</v>
      </c>
      <c r="G1" s="21" t="s">
        <v>3</v>
      </c>
      <c r="H1" s="21" t="s">
        <v>4</v>
      </c>
      <c r="I1" s="31" t="s">
        <v>5</v>
      </c>
      <c r="J1" s="32" t="s">
        <v>7</v>
      </c>
      <c r="K1" s="126" t="s">
        <v>168</v>
      </c>
      <c r="L1" s="126" t="s">
        <v>169</v>
      </c>
      <c r="M1" s="40" t="s">
        <v>99</v>
      </c>
      <c r="N1" s="21" t="s">
        <v>100</v>
      </c>
      <c r="O1" s="21" t="s">
        <v>101</v>
      </c>
      <c r="P1" s="40" t="s">
        <v>102</v>
      </c>
      <c r="Q1" s="21" t="s">
        <v>103</v>
      </c>
      <c r="R1" s="21" t="s">
        <v>104</v>
      </c>
      <c r="S1" s="40" t="s">
        <v>105</v>
      </c>
      <c r="T1" s="21" t="s">
        <v>106</v>
      </c>
      <c r="U1" s="32" t="s">
        <v>108</v>
      </c>
      <c r="V1" s="47" t="s">
        <v>96</v>
      </c>
      <c r="W1" s="47" t="s">
        <v>92</v>
      </c>
      <c r="X1" s="47" t="s">
        <v>93</v>
      </c>
      <c r="Y1" s="47" t="s">
        <v>94</v>
      </c>
    </row>
    <row r="2" spans="1:25">
      <c r="A2" s="63" t="s">
        <v>115</v>
      </c>
      <c r="B2" s="28" t="s">
        <v>116</v>
      </c>
      <c r="C2" s="34">
        <v>1</v>
      </c>
      <c r="D2" s="34">
        <v>1</v>
      </c>
      <c r="E2" s="34">
        <v>3</v>
      </c>
      <c r="F2" s="34">
        <v>2</v>
      </c>
      <c r="G2" s="21">
        <v>1</v>
      </c>
      <c r="H2" s="21">
        <v>1</v>
      </c>
      <c r="I2" s="102">
        <v>1</v>
      </c>
      <c r="J2" s="102">
        <v>1</v>
      </c>
      <c r="K2" s="125">
        <f>LOG10(I2)</f>
        <v>0</v>
      </c>
      <c r="L2" s="125">
        <f>LOG10(J2)</f>
        <v>0</v>
      </c>
      <c r="M2" s="42">
        <v>167.53699999999998</v>
      </c>
      <c r="N2" s="42">
        <v>632.15499999999997</v>
      </c>
      <c r="O2" s="43">
        <v>32.769300000000001</v>
      </c>
      <c r="P2" s="43">
        <v>13.602933333333333</v>
      </c>
      <c r="Q2" s="43">
        <v>10.547599999999999</v>
      </c>
      <c r="R2" s="43">
        <v>25.942333333333334</v>
      </c>
      <c r="S2" s="56">
        <v>2.3208733333333331</v>
      </c>
      <c r="T2" s="42">
        <v>0.79567555555555536</v>
      </c>
      <c r="U2" s="43">
        <v>-2.679824</v>
      </c>
      <c r="V2" s="88">
        <v>6.5</v>
      </c>
      <c r="W2" s="88">
        <v>71</v>
      </c>
      <c r="X2" s="88">
        <v>15</v>
      </c>
      <c r="Y2" s="88">
        <v>14</v>
      </c>
    </row>
    <row r="3" spans="1:25">
      <c r="A3" s="63" t="s">
        <v>115</v>
      </c>
      <c r="B3" s="28" t="s">
        <v>116</v>
      </c>
      <c r="C3" s="34">
        <v>1</v>
      </c>
      <c r="D3" s="34">
        <v>1</v>
      </c>
      <c r="E3" s="34">
        <v>3</v>
      </c>
      <c r="F3" s="34">
        <v>2</v>
      </c>
      <c r="G3" s="21">
        <v>1</v>
      </c>
      <c r="H3" s="21">
        <v>2</v>
      </c>
      <c r="I3" s="102">
        <v>1</v>
      </c>
      <c r="J3" s="102">
        <v>1</v>
      </c>
      <c r="K3" s="125">
        <f t="shared" ref="K3:K66" si="0">LOG10(I3)</f>
        <v>0</v>
      </c>
      <c r="L3" s="125">
        <f t="shared" ref="L3:L66" si="1">LOG10(J3)</f>
        <v>0</v>
      </c>
      <c r="M3" s="42">
        <v>167.53699999999998</v>
      </c>
      <c r="N3" s="42">
        <v>632.15499999999997</v>
      </c>
      <c r="O3" s="43">
        <v>32.769300000000001</v>
      </c>
      <c r="P3" s="43">
        <v>13.602933333333333</v>
      </c>
      <c r="Q3" s="43">
        <v>10.547599999999999</v>
      </c>
      <c r="R3" s="43">
        <v>25.942333333333334</v>
      </c>
      <c r="S3" s="56">
        <v>2.3208733333333331</v>
      </c>
      <c r="T3" s="42">
        <v>0.79567555555555536</v>
      </c>
      <c r="U3" s="43">
        <v>-2.679824</v>
      </c>
      <c r="V3" s="88">
        <v>6.5</v>
      </c>
      <c r="W3" s="88">
        <v>71</v>
      </c>
      <c r="X3" s="88">
        <v>15</v>
      </c>
      <c r="Y3" s="88">
        <v>14</v>
      </c>
    </row>
    <row r="4" spans="1:25">
      <c r="A4" s="63" t="s">
        <v>115</v>
      </c>
      <c r="B4" s="28" t="s">
        <v>116</v>
      </c>
      <c r="C4" s="34">
        <v>1</v>
      </c>
      <c r="D4" s="34">
        <v>1</v>
      </c>
      <c r="E4" s="34">
        <v>3</v>
      </c>
      <c r="F4" s="34">
        <v>2</v>
      </c>
      <c r="G4" s="21">
        <v>1</v>
      </c>
      <c r="H4" s="21">
        <v>3</v>
      </c>
      <c r="I4" s="102">
        <v>641.53389361492702</v>
      </c>
      <c r="J4" s="102">
        <v>1</v>
      </c>
      <c r="K4" s="125">
        <f t="shared" si="0"/>
        <v>2.8072196060283101</v>
      </c>
      <c r="L4" s="125">
        <f t="shared" si="1"/>
        <v>0</v>
      </c>
      <c r="M4" s="42">
        <v>167.53699999999998</v>
      </c>
      <c r="N4" s="42">
        <v>632.15499999999997</v>
      </c>
      <c r="O4" s="43">
        <v>32.769300000000001</v>
      </c>
      <c r="P4" s="43">
        <v>13.602933333333333</v>
      </c>
      <c r="Q4" s="43">
        <v>10.547599999999999</v>
      </c>
      <c r="R4" s="43">
        <v>25.942333333333334</v>
      </c>
      <c r="S4" s="56">
        <v>2.3208733333333331</v>
      </c>
      <c r="T4" s="42">
        <v>0.79567555555555536</v>
      </c>
      <c r="U4" s="43">
        <v>-2.679824</v>
      </c>
      <c r="V4" s="88">
        <v>6.5</v>
      </c>
      <c r="W4" s="88">
        <v>71</v>
      </c>
      <c r="X4" s="88">
        <v>15</v>
      </c>
      <c r="Y4" s="88">
        <v>14</v>
      </c>
    </row>
    <row r="5" spans="1:25">
      <c r="A5" s="63" t="s">
        <v>115</v>
      </c>
      <c r="B5" s="28" t="s">
        <v>116</v>
      </c>
      <c r="C5" s="34">
        <v>1</v>
      </c>
      <c r="D5" s="34">
        <v>1</v>
      </c>
      <c r="E5" s="34">
        <v>3</v>
      </c>
      <c r="F5" s="34">
        <v>2</v>
      </c>
      <c r="G5" s="21">
        <v>1</v>
      </c>
      <c r="H5" s="21">
        <v>4</v>
      </c>
      <c r="I5" s="102">
        <v>1</v>
      </c>
      <c r="J5" s="102">
        <v>1</v>
      </c>
      <c r="K5" s="125">
        <f t="shared" si="0"/>
        <v>0</v>
      </c>
      <c r="L5" s="125">
        <f t="shared" si="1"/>
        <v>0</v>
      </c>
      <c r="M5" s="42">
        <v>167.53699999999998</v>
      </c>
      <c r="N5" s="42">
        <v>632.15499999999997</v>
      </c>
      <c r="O5" s="43">
        <v>32.769300000000001</v>
      </c>
      <c r="P5" s="43">
        <v>13.602933333333333</v>
      </c>
      <c r="Q5" s="43">
        <v>10.547599999999999</v>
      </c>
      <c r="R5" s="43">
        <v>25.942333333333334</v>
      </c>
      <c r="S5" s="56">
        <v>2.3208733333333331</v>
      </c>
      <c r="T5" s="42">
        <v>0.79567555555555536</v>
      </c>
      <c r="U5" s="43">
        <v>-2.679824</v>
      </c>
      <c r="V5" s="88">
        <v>6.5</v>
      </c>
      <c r="W5" s="88">
        <v>71</v>
      </c>
      <c r="X5" s="88">
        <v>15</v>
      </c>
      <c r="Y5" s="88">
        <v>14</v>
      </c>
    </row>
    <row r="6" spans="1:25">
      <c r="A6" s="63" t="s">
        <v>115</v>
      </c>
      <c r="B6" s="28" t="s">
        <v>116</v>
      </c>
      <c r="C6" s="34">
        <v>1</v>
      </c>
      <c r="D6" s="34">
        <v>1</v>
      </c>
      <c r="E6" s="34">
        <v>3</v>
      </c>
      <c r="F6" s="34">
        <v>2</v>
      </c>
      <c r="G6" s="21">
        <v>1</v>
      </c>
      <c r="H6" s="21">
        <v>5</v>
      </c>
      <c r="I6" s="104">
        <v>101</v>
      </c>
      <c r="J6" s="102">
        <v>1</v>
      </c>
      <c r="K6" s="125">
        <f t="shared" si="0"/>
        <v>2.0043213737826426</v>
      </c>
      <c r="L6" s="125">
        <f t="shared" si="1"/>
        <v>0</v>
      </c>
      <c r="M6" s="42">
        <v>167.53699999999998</v>
      </c>
      <c r="N6" s="42">
        <v>632.15499999999997</v>
      </c>
      <c r="O6" s="43">
        <v>32.769300000000001</v>
      </c>
      <c r="P6" s="43">
        <v>13.602933333333333</v>
      </c>
      <c r="Q6" s="43">
        <v>10.547599999999999</v>
      </c>
      <c r="R6" s="43">
        <v>25.942333333333334</v>
      </c>
      <c r="S6" s="56">
        <v>2.3208733333333331</v>
      </c>
      <c r="T6" s="42">
        <v>0.79567555555555536</v>
      </c>
      <c r="U6" s="43">
        <v>-2.679824</v>
      </c>
      <c r="V6" s="88">
        <v>6.5</v>
      </c>
      <c r="W6" s="88">
        <v>71</v>
      </c>
      <c r="X6" s="88">
        <v>15</v>
      </c>
      <c r="Y6" s="88">
        <v>14</v>
      </c>
    </row>
    <row r="7" spans="1:25">
      <c r="A7" s="63" t="s">
        <v>117</v>
      </c>
      <c r="B7" s="28" t="s">
        <v>118</v>
      </c>
      <c r="C7" s="34">
        <v>2</v>
      </c>
      <c r="D7" s="34">
        <v>2</v>
      </c>
      <c r="E7" s="34">
        <v>1</v>
      </c>
      <c r="F7" s="34">
        <v>5</v>
      </c>
      <c r="G7" s="21">
        <v>1</v>
      </c>
      <c r="H7" s="21">
        <v>1</v>
      </c>
      <c r="I7" s="102">
        <v>133.00870236623257</v>
      </c>
      <c r="J7" s="102">
        <v>1</v>
      </c>
      <c r="K7" s="125">
        <f t="shared" si="0"/>
        <v>2.1238800565008789</v>
      </c>
      <c r="L7" s="125">
        <f t="shared" si="1"/>
        <v>0</v>
      </c>
      <c r="M7" s="42">
        <v>81.271999999999991</v>
      </c>
      <c r="N7" s="42">
        <v>293.35000000000002</v>
      </c>
      <c r="O7" s="43">
        <v>25.431100000000001</v>
      </c>
      <c r="P7" s="43">
        <v>17.713333333333335</v>
      </c>
      <c r="Q7" s="43">
        <v>13.538172222222222</v>
      </c>
      <c r="R7" s="43">
        <v>29.581666666666667</v>
      </c>
      <c r="S7" s="56">
        <v>4.3384333333333336</v>
      </c>
      <c r="T7" s="42">
        <v>2.7017844444444443</v>
      </c>
      <c r="U7" s="43">
        <v>-1.1277280000000001</v>
      </c>
      <c r="V7" s="88">
        <v>7.2</v>
      </c>
      <c r="W7" s="88">
        <v>70.8</v>
      </c>
      <c r="X7" s="88">
        <v>7.5</v>
      </c>
      <c r="Y7" s="88">
        <v>21.7</v>
      </c>
    </row>
    <row r="8" spans="1:25">
      <c r="A8" s="63" t="s">
        <v>117</v>
      </c>
      <c r="B8" s="28" t="s">
        <v>118</v>
      </c>
      <c r="C8" s="34">
        <v>2</v>
      </c>
      <c r="D8" s="34">
        <v>2</v>
      </c>
      <c r="E8" s="34">
        <v>1</v>
      </c>
      <c r="F8" s="34">
        <v>5</v>
      </c>
      <c r="G8" s="21">
        <v>1</v>
      </c>
      <c r="H8" s="21">
        <v>2</v>
      </c>
      <c r="I8" s="102">
        <v>1</v>
      </c>
      <c r="J8" s="102">
        <v>1</v>
      </c>
      <c r="K8" s="125">
        <f t="shared" si="0"/>
        <v>0</v>
      </c>
      <c r="L8" s="125">
        <f t="shared" si="1"/>
        <v>0</v>
      </c>
      <c r="M8" s="42">
        <v>81.271999999999991</v>
      </c>
      <c r="N8" s="42">
        <v>293.35000000000002</v>
      </c>
      <c r="O8" s="43">
        <v>25.431100000000001</v>
      </c>
      <c r="P8" s="43">
        <v>17.713333333333335</v>
      </c>
      <c r="Q8" s="43">
        <v>13.538172222222222</v>
      </c>
      <c r="R8" s="43">
        <v>29.581666666666667</v>
      </c>
      <c r="S8" s="56">
        <v>4.3384333333333336</v>
      </c>
      <c r="T8" s="42">
        <v>2.7017844444444443</v>
      </c>
      <c r="U8" s="43">
        <v>-1.1277280000000001</v>
      </c>
      <c r="V8" s="88">
        <v>7.2</v>
      </c>
      <c r="W8" s="88">
        <v>70.8</v>
      </c>
      <c r="X8" s="88">
        <v>7.5</v>
      </c>
      <c r="Y8" s="88">
        <v>21.7</v>
      </c>
    </row>
    <row r="9" spans="1:25">
      <c r="A9" s="63" t="s">
        <v>117</v>
      </c>
      <c r="B9" s="28" t="s">
        <v>118</v>
      </c>
      <c r="C9" s="34">
        <v>2</v>
      </c>
      <c r="D9" s="34">
        <v>2</v>
      </c>
      <c r="E9" s="34">
        <v>1</v>
      </c>
      <c r="F9" s="34">
        <v>5</v>
      </c>
      <c r="G9" s="21">
        <v>1</v>
      </c>
      <c r="H9" s="21">
        <v>3</v>
      </c>
      <c r="I9" s="104">
        <v>101</v>
      </c>
      <c r="J9" s="102">
        <v>1</v>
      </c>
      <c r="K9" s="125">
        <f t="shared" si="0"/>
        <v>2.0043213737826426</v>
      </c>
      <c r="L9" s="125">
        <f t="shared" si="1"/>
        <v>0</v>
      </c>
      <c r="M9" s="42">
        <v>81.271999999999991</v>
      </c>
      <c r="N9" s="42">
        <v>293.35000000000002</v>
      </c>
      <c r="O9" s="43">
        <v>25.431100000000001</v>
      </c>
      <c r="P9" s="43">
        <v>17.713333333333335</v>
      </c>
      <c r="Q9" s="43">
        <v>13.538172222222222</v>
      </c>
      <c r="R9" s="43">
        <v>29.581666666666667</v>
      </c>
      <c r="S9" s="56">
        <v>4.3384333333333336</v>
      </c>
      <c r="T9" s="42">
        <v>2.7017844444444443</v>
      </c>
      <c r="U9" s="43">
        <v>-1.1277280000000001</v>
      </c>
      <c r="V9" s="88">
        <v>7.2</v>
      </c>
      <c r="W9" s="88">
        <v>70.8</v>
      </c>
      <c r="X9" s="88">
        <v>7.5</v>
      </c>
      <c r="Y9" s="88">
        <v>21.7</v>
      </c>
    </row>
    <row r="10" spans="1:25">
      <c r="A10" s="63" t="s">
        <v>117</v>
      </c>
      <c r="B10" s="28" t="s">
        <v>118</v>
      </c>
      <c r="C10" s="34">
        <v>2</v>
      </c>
      <c r="D10" s="34">
        <v>2</v>
      </c>
      <c r="E10" s="34">
        <v>1</v>
      </c>
      <c r="F10" s="34">
        <v>5</v>
      </c>
      <c r="G10" s="21">
        <v>1</v>
      </c>
      <c r="H10" s="21">
        <v>4</v>
      </c>
      <c r="I10" s="102">
        <v>248.70064355349496</v>
      </c>
      <c r="J10" s="102">
        <v>1</v>
      </c>
      <c r="K10" s="125">
        <f t="shared" si="0"/>
        <v>2.3956769090792247</v>
      </c>
      <c r="L10" s="125">
        <f t="shared" si="1"/>
        <v>0</v>
      </c>
      <c r="M10" s="42">
        <v>81.271999999999991</v>
      </c>
      <c r="N10" s="42">
        <v>293.35000000000002</v>
      </c>
      <c r="O10" s="43">
        <v>25.431100000000001</v>
      </c>
      <c r="P10" s="43">
        <v>17.713333333333335</v>
      </c>
      <c r="Q10" s="43">
        <v>13.538172222222222</v>
      </c>
      <c r="R10" s="43">
        <v>29.581666666666667</v>
      </c>
      <c r="S10" s="56">
        <v>4.3384333333333336</v>
      </c>
      <c r="T10" s="42">
        <v>2.7017844444444443</v>
      </c>
      <c r="U10" s="43">
        <v>-1.1277280000000001</v>
      </c>
      <c r="V10" s="88">
        <v>7.2</v>
      </c>
      <c r="W10" s="88">
        <v>70.8</v>
      </c>
      <c r="X10" s="88">
        <v>7.5</v>
      </c>
      <c r="Y10" s="88">
        <v>21.7</v>
      </c>
    </row>
    <row r="11" spans="1:25">
      <c r="A11" s="63" t="s">
        <v>117</v>
      </c>
      <c r="B11" s="28" t="s">
        <v>118</v>
      </c>
      <c r="C11" s="34">
        <v>2</v>
      </c>
      <c r="D11" s="34">
        <v>2</v>
      </c>
      <c r="E11" s="34">
        <v>1</v>
      </c>
      <c r="F11" s="34">
        <v>5</v>
      </c>
      <c r="G11" s="21">
        <v>1</v>
      </c>
      <c r="H11" s="21">
        <v>5</v>
      </c>
      <c r="I11" s="102">
        <v>1</v>
      </c>
      <c r="J11" s="102">
        <v>1</v>
      </c>
      <c r="K11" s="125">
        <f t="shared" si="0"/>
        <v>0</v>
      </c>
      <c r="L11" s="125">
        <f t="shared" si="1"/>
        <v>0</v>
      </c>
      <c r="M11" s="42">
        <v>81.271999999999991</v>
      </c>
      <c r="N11" s="42">
        <v>293.35000000000002</v>
      </c>
      <c r="O11" s="43">
        <v>25.431100000000001</v>
      </c>
      <c r="P11" s="43">
        <v>17.713333333333335</v>
      </c>
      <c r="Q11" s="43">
        <v>13.538172222222222</v>
      </c>
      <c r="R11" s="43">
        <v>29.581666666666667</v>
      </c>
      <c r="S11" s="56">
        <v>4.3384333333333336</v>
      </c>
      <c r="T11" s="42">
        <v>2.7017844444444443</v>
      </c>
      <c r="U11" s="43">
        <v>-1.1277280000000001</v>
      </c>
      <c r="V11" s="88">
        <v>7.2</v>
      </c>
      <c r="W11" s="88">
        <v>70.8</v>
      </c>
      <c r="X11" s="88">
        <v>7.5</v>
      </c>
      <c r="Y11" s="88">
        <v>21.7</v>
      </c>
    </row>
    <row r="12" spans="1:25">
      <c r="A12" s="63" t="s">
        <v>119</v>
      </c>
      <c r="B12" s="28" t="s">
        <v>118</v>
      </c>
      <c r="C12" s="34">
        <v>2</v>
      </c>
      <c r="D12" s="34">
        <v>1</v>
      </c>
      <c r="E12" s="34">
        <v>1</v>
      </c>
      <c r="F12" s="34">
        <v>5</v>
      </c>
      <c r="G12" s="21">
        <v>1</v>
      </c>
      <c r="H12" s="21">
        <v>1</v>
      </c>
      <c r="I12" s="105">
        <v>101</v>
      </c>
      <c r="J12" s="71">
        <v>101</v>
      </c>
      <c r="K12" s="125">
        <f t="shared" si="0"/>
        <v>2.0043213737826426</v>
      </c>
      <c r="L12" s="125">
        <f t="shared" si="1"/>
        <v>2.0043213737826426</v>
      </c>
      <c r="M12" s="42">
        <v>81.457999999999998</v>
      </c>
      <c r="N12" s="42">
        <v>293.72199999999998</v>
      </c>
      <c r="O12" s="43">
        <v>25.434699999999999</v>
      </c>
      <c r="P12" s="43">
        <v>17.702999999999999</v>
      </c>
      <c r="Q12" s="43">
        <v>13.529927777777779</v>
      </c>
      <c r="R12" s="43">
        <v>29.573333333333334</v>
      </c>
      <c r="S12" s="56">
        <v>4.3330666666666664</v>
      </c>
      <c r="T12" s="42">
        <v>2.6974266666666669</v>
      </c>
      <c r="U12" s="43">
        <v>-1.1325720000000001</v>
      </c>
      <c r="V12" s="88">
        <v>7.2</v>
      </c>
      <c r="W12" s="88">
        <v>70.8</v>
      </c>
      <c r="X12" s="88">
        <v>7.5</v>
      </c>
      <c r="Y12" s="88">
        <v>21.7</v>
      </c>
    </row>
    <row r="13" spans="1:25">
      <c r="A13" s="63" t="s">
        <v>119</v>
      </c>
      <c r="B13" s="28" t="s">
        <v>118</v>
      </c>
      <c r="C13" s="34">
        <v>2</v>
      </c>
      <c r="D13" s="34">
        <v>1</v>
      </c>
      <c r="E13" s="34">
        <v>1</v>
      </c>
      <c r="F13" s="34">
        <v>5</v>
      </c>
      <c r="G13" s="21">
        <v>1</v>
      </c>
      <c r="H13" s="21">
        <v>2</v>
      </c>
      <c r="I13" s="105">
        <v>338.25725470251626</v>
      </c>
      <c r="J13" s="102">
        <v>1</v>
      </c>
      <c r="K13" s="125">
        <f t="shared" si="0"/>
        <v>2.5292471198106323</v>
      </c>
      <c r="L13" s="125">
        <f t="shared" si="1"/>
        <v>0</v>
      </c>
      <c r="M13" s="42">
        <v>81.457999999999998</v>
      </c>
      <c r="N13" s="42">
        <v>293.72199999999998</v>
      </c>
      <c r="O13" s="43">
        <v>25.434699999999999</v>
      </c>
      <c r="P13" s="43">
        <v>17.702999999999999</v>
      </c>
      <c r="Q13" s="43">
        <v>13.529927777777779</v>
      </c>
      <c r="R13" s="43">
        <v>29.573333333333334</v>
      </c>
      <c r="S13" s="56">
        <v>4.3330666666666664</v>
      </c>
      <c r="T13" s="42">
        <v>2.6974266666666669</v>
      </c>
      <c r="U13" s="43">
        <v>-1.1325720000000001</v>
      </c>
      <c r="V13" s="88">
        <v>7.2</v>
      </c>
      <c r="W13" s="88">
        <v>70.8</v>
      </c>
      <c r="X13" s="88">
        <v>7.5</v>
      </c>
      <c r="Y13" s="88">
        <v>21.7</v>
      </c>
    </row>
    <row r="14" spans="1:25">
      <c r="A14" s="63" t="s">
        <v>119</v>
      </c>
      <c r="B14" s="28" t="s">
        <v>118</v>
      </c>
      <c r="C14" s="34">
        <v>2</v>
      </c>
      <c r="D14" s="34">
        <v>1</v>
      </c>
      <c r="E14" s="34">
        <v>1</v>
      </c>
      <c r="F14" s="34">
        <v>5</v>
      </c>
      <c r="G14" s="21">
        <v>1</v>
      </c>
      <c r="H14" s="21">
        <v>3</v>
      </c>
      <c r="I14" s="105">
        <v>2023.4839554389621</v>
      </c>
      <c r="J14" s="102">
        <v>1</v>
      </c>
      <c r="K14" s="125">
        <f t="shared" si="0"/>
        <v>3.3060997651437214</v>
      </c>
      <c r="L14" s="125">
        <f t="shared" si="1"/>
        <v>0</v>
      </c>
      <c r="M14" s="42">
        <v>81.457999999999998</v>
      </c>
      <c r="N14" s="42">
        <v>293.72199999999998</v>
      </c>
      <c r="O14" s="43">
        <v>25.434699999999999</v>
      </c>
      <c r="P14" s="43">
        <v>17.702999999999999</v>
      </c>
      <c r="Q14" s="43">
        <v>13.529927777777779</v>
      </c>
      <c r="R14" s="43">
        <v>29.573333333333334</v>
      </c>
      <c r="S14" s="56">
        <v>4.3330666666666664</v>
      </c>
      <c r="T14" s="42">
        <v>2.6974266666666669</v>
      </c>
      <c r="U14" s="43">
        <v>-1.1325720000000001</v>
      </c>
      <c r="V14" s="88">
        <v>7.2</v>
      </c>
      <c r="W14" s="88">
        <v>70.8</v>
      </c>
      <c r="X14" s="88">
        <v>7.5</v>
      </c>
      <c r="Y14" s="88">
        <v>21.7</v>
      </c>
    </row>
    <row r="15" spans="1:25">
      <c r="A15" s="63" t="s">
        <v>119</v>
      </c>
      <c r="B15" s="28" t="s">
        <v>118</v>
      </c>
      <c r="C15" s="34">
        <v>2</v>
      </c>
      <c r="D15" s="34">
        <v>1</v>
      </c>
      <c r="E15" s="34">
        <v>1</v>
      </c>
      <c r="F15" s="34">
        <v>5</v>
      </c>
      <c r="G15" s="21">
        <v>1</v>
      </c>
      <c r="H15" s="21">
        <v>4</v>
      </c>
      <c r="I15" s="105">
        <v>248.70064355349496</v>
      </c>
      <c r="J15" s="102">
        <v>1</v>
      </c>
      <c r="K15" s="125">
        <f t="shared" si="0"/>
        <v>2.3956769090792247</v>
      </c>
      <c r="L15" s="125">
        <f t="shared" si="1"/>
        <v>0</v>
      </c>
      <c r="M15" s="42">
        <v>81.457999999999998</v>
      </c>
      <c r="N15" s="42">
        <v>293.72199999999998</v>
      </c>
      <c r="O15" s="43">
        <v>25.434699999999999</v>
      </c>
      <c r="P15" s="43">
        <v>17.702999999999999</v>
      </c>
      <c r="Q15" s="43">
        <v>13.529927777777779</v>
      </c>
      <c r="R15" s="43">
        <v>29.573333333333334</v>
      </c>
      <c r="S15" s="56">
        <v>4.3330666666666664</v>
      </c>
      <c r="T15" s="42">
        <v>2.6974266666666669</v>
      </c>
      <c r="U15" s="43">
        <v>-1.1325720000000001</v>
      </c>
      <c r="V15" s="88">
        <v>7.2</v>
      </c>
      <c r="W15" s="88">
        <v>70.8</v>
      </c>
      <c r="X15" s="88">
        <v>7.5</v>
      </c>
      <c r="Y15" s="88">
        <v>21.7</v>
      </c>
    </row>
    <row r="16" spans="1:25">
      <c r="A16" s="63" t="s">
        <v>119</v>
      </c>
      <c r="B16" s="28" t="s">
        <v>118</v>
      </c>
      <c r="C16" s="34">
        <v>2</v>
      </c>
      <c r="D16" s="34">
        <v>1</v>
      </c>
      <c r="E16" s="34">
        <v>1</v>
      </c>
      <c r="F16" s="34">
        <v>5</v>
      </c>
      <c r="G16" s="21">
        <v>1</v>
      </c>
      <c r="H16" s="21">
        <v>5</v>
      </c>
      <c r="I16" s="105">
        <v>1</v>
      </c>
      <c r="J16" s="102">
        <v>1</v>
      </c>
      <c r="K16" s="125">
        <f t="shared" si="0"/>
        <v>0</v>
      </c>
      <c r="L16" s="125">
        <f t="shared" si="1"/>
        <v>0</v>
      </c>
      <c r="M16" s="42">
        <v>81.457999999999998</v>
      </c>
      <c r="N16" s="42">
        <v>293.72199999999998</v>
      </c>
      <c r="O16" s="43">
        <v>25.434699999999999</v>
      </c>
      <c r="P16" s="43">
        <v>17.702999999999999</v>
      </c>
      <c r="Q16" s="43">
        <v>13.529927777777779</v>
      </c>
      <c r="R16" s="43">
        <v>29.573333333333334</v>
      </c>
      <c r="S16" s="56">
        <v>4.3330666666666664</v>
      </c>
      <c r="T16" s="42">
        <v>2.6974266666666669</v>
      </c>
      <c r="U16" s="43">
        <v>-1.1325720000000001</v>
      </c>
      <c r="V16" s="88">
        <v>7.2</v>
      </c>
      <c r="W16" s="88">
        <v>70.8</v>
      </c>
      <c r="X16" s="88">
        <v>7.5</v>
      </c>
      <c r="Y16" s="88">
        <v>21.7</v>
      </c>
    </row>
    <row r="17" spans="1:25">
      <c r="A17" s="63" t="s">
        <v>120</v>
      </c>
      <c r="B17" s="28" t="s">
        <v>121</v>
      </c>
      <c r="C17" s="34">
        <v>3</v>
      </c>
      <c r="D17" s="34">
        <v>2</v>
      </c>
      <c r="E17" s="34">
        <v>2</v>
      </c>
      <c r="F17" s="34">
        <v>2</v>
      </c>
      <c r="G17" s="21">
        <v>1</v>
      </c>
      <c r="H17" s="21">
        <v>1</v>
      </c>
      <c r="I17" s="102">
        <v>1814.7561954379469</v>
      </c>
      <c r="J17" s="102">
        <v>1</v>
      </c>
      <c r="K17" s="125">
        <f t="shared" si="0"/>
        <v>3.2588182877257945</v>
      </c>
      <c r="L17" s="125">
        <f t="shared" si="1"/>
        <v>0</v>
      </c>
      <c r="M17" s="42">
        <v>189.654</v>
      </c>
      <c r="N17" s="42">
        <v>617.97</v>
      </c>
      <c r="O17" s="43">
        <v>21.009599999999999</v>
      </c>
      <c r="P17" s="43">
        <v>15.491666666666667</v>
      </c>
      <c r="Q17" s="43">
        <v>13.529927777777779</v>
      </c>
      <c r="R17" s="43">
        <v>29.573333333333334</v>
      </c>
      <c r="S17" s="56">
        <v>3.5609366666666666</v>
      </c>
      <c r="T17" s="42">
        <v>2.0555044444444444</v>
      </c>
      <c r="U17" s="43">
        <v>-1.5017719999999999</v>
      </c>
      <c r="V17" s="88">
        <v>7</v>
      </c>
      <c r="W17" s="88">
        <v>68.900000000000006</v>
      </c>
      <c r="X17" s="88">
        <v>17.5</v>
      </c>
      <c r="Y17" s="88">
        <v>13.6</v>
      </c>
    </row>
    <row r="18" spans="1:25">
      <c r="A18" s="63" t="s">
        <v>120</v>
      </c>
      <c r="B18" s="28" t="s">
        <v>121</v>
      </c>
      <c r="C18" s="34">
        <v>3</v>
      </c>
      <c r="D18" s="34">
        <v>2</v>
      </c>
      <c r="E18" s="34">
        <v>2</v>
      </c>
      <c r="F18" s="34">
        <v>2</v>
      </c>
      <c r="G18" s="21">
        <v>1</v>
      </c>
      <c r="H18" s="21">
        <v>2</v>
      </c>
      <c r="I18" s="102">
        <v>1416.2265005584725</v>
      </c>
      <c r="J18" s="102">
        <v>1</v>
      </c>
      <c r="K18" s="125">
        <f t="shared" si="0"/>
        <v>3.1511327166843723</v>
      </c>
      <c r="L18" s="125">
        <f t="shared" si="1"/>
        <v>0</v>
      </c>
      <c r="M18" s="42">
        <v>189.654</v>
      </c>
      <c r="N18" s="42">
        <v>617.97</v>
      </c>
      <c r="O18" s="43">
        <v>21.009599999999999</v>
      </c>
      <c r="P18" s="43">
        <v>15.491666666666667</v>
      </c>
      <c r="Q18" s="43">
        <v>13.529927777777779</v>
      </c>
      <c r="R18" s="43">
        <v>29.573333333333334</v>
      </c>
      <c r="S18" s="56">
        <v>3.5609366666666666</v>
      </c>
      <c r="T18" s="42">
        <v>2.0555044444444444</v>
      </c>
      <c r="U18" s="43">
        <v>-1.5017719999999999</v>
      </c>
      <c r="V18" s="88">
        <v>7</v>
      </c>
      <c r="W18" s="88">
        <v>68.900000000000006</v>
      </c>
      <c r="X18" s="88">
        <v>17.5</v>
      </c>
      <c r="Y18" s="88">
        <v>13.6</v>
      </c>
    </row>
    <row r="19" spans="1:25">
      <c r="A19" s="63" t="s">
        <v>120</v>
      </c>
      <c r="B19" s="28" t="s">
        <v>121</v>
      </c>
      <c r="C19" s="34">
        <v>3</v>
      </c>
      <c r="D19" s="34">
        <v>2</v>
      </c>
      <c r="E19" s="34">
        <v>2</v>
      </c>
      <c r="F19" s="34">
        <v>2</v>
      </c>
      <c r="G19" s="21">
        <v>1</v>
      </c>
      <c r="H19" s="21">
        <v>3</v>
      </c>
      <c r="I19" s="102">
        <v>637.66942535161877</v>
      </c>
      <c r="J19" s="102">
        <v>1</v>
      </c>
      <c r="K19" s="125">
        <f t="shared" si="0"/>
        <v>2.804595594156134</v>
      </c>
      <c r="L19" s="125">
        <f t="shared" si="1"/>
        <v>0</v>
      </c>
      <c r="M19" s="42">
        <v>189.654</v>
      </c>
      <c r="N19" s="42">
        <v>617.97</v>
      </c>
      <c r="O19" s="43">
        <v>21.009599999999999</v>
      </c>
      <c r="P19" s="43">
        <v>15.491666666666667</v>
      </c>
      <c r="Q19" s="43">
        <v>13.529927777777779</v>
      </c>
      <c r="R19" s="43">
        <v>29.573333333333334</v>
      </c>
      <c r="S19" s="56">
        <v>3.5609366666666666</v>
      </c>
      <c r="T19" s="42">
        <v>2.0555044444444444</v>
      </c>
      <c r="U19" s="43">
        <v>-1.5017719999999999</v>
      </c>
      <c r="V19" s="88">
        <v>7</v>
      </c>
      <c r="W19" s="88">
        <v>68.900000000000006</v>
      </c>
      <c r="X19" s="88">
        <v>17.5</v>
      </c>
      <c r="Y19" s="88">
        <v>13.6</v>
      </c>
    </row>
    <row r="20" spans="1:25">
      <c r="A20" s="63" t="s">
        <v>120</v>
      </c>
      <c r="B20" s="28" t="s">
        <v>121</v>
      </c>
      <c r="C20" s="34">
        <v>3</v>
      </c>
      <c r="D20" s="34">
        <v>2</v>
      </c>
      <c r="E20" s="34">
        <v>2</v>
      </c>
      <c r="F20" s="34">
        <v>2</v>
      </c>
      <c r="G20" s="21">
        <v>1</v>
      </c>
      <c r="H20" s="21">
        <v>4</v>
      </c>
      <c r="I20" s="102">
        <v>657.22776100332544</v>
      </c>
      <c r="J20" s="102">
        <v>1</v>
      </c>
      <c r="K20" s="125">
        <f t="shared" si="0"/>
        <v>2.8177158995529257</v>
      </c>
      <c r="L20" s="125">
        <f t="shared" si="1"/>
        <v>0</v>
      </c>
      <c r="M20" s="42">
        <v>189.654</v>
      </c>
      <c r="N20" s="42">
        <v>617.97</v>
      </c>
      <c r="O20" s="43">
        <v>21.009599999999999</v>
      </c>
      <c r="P20" s="43">
        <v>15.491666666666667</v>
      </c>
      <c r="Q20" s="43">
        <v>13.529927777777779</v>
      </c>
      <c r="R20" s="43">
        <v>29.573333333333334</v>
      </c>
      <c r="S20" s="56">
        <v>3.5609366666666666</v>
      </c>
      <c r="T20" s="42">
        <v>2.0555044444444444</v>
      </c>
      <c r="U20" s="43">
        <v>-1.5017719999999999</v>
      </c>
      <c r="V20" s="88">
        <v>7</v>
      </c>
      <c r="W20" s="88">
        <v>68.900000000000006</v>
      </c>
      <c r="X20" s="88">
        <v>17.5</v>
      </c>
      <c r="Y20" s="88">
        <v>13.6</v>
      </c>
    </row>
    <row r="21" spans="1:25">
      <c r="A21" s="63" t="s">
        <v>120</v>
      </c>
      <c r="B21" s="28" t="s">
        <v>121</v>
      </c>
      <c r="C21" s="34">
        <v>3</v>
      </c>
      <c r="D21" s="34">
        <v>2</v>
      </c>
      <c r="E21" s="34">
        <v>2</v>
      </c>
      <c r="F21" s="34">
        <v>2</v>
      </c>
      <c r="G21" s="21">
        <v>1</v>
      </c>
      <c r="H21" s="21">
        <v>5</v>
      </c>
      <c r="I21" s="102">
        <v>1</v>
      </c>
      <c r="J21" s="102">
        <v>1</v>
      </c>
      <c r="K21" s="125">
        <f t="shared" si="0"/>
        <v>0</v>
      </c>
      <c r="L21" s="125">
        <f t="shared" si="1"/>
        <v>0</v>
      </c>
      <c r="M21" s="42">
        <v>189.654</v>
      </c>
      <c r="N21" s="42">
        <v>617.97</v>
      </c>
      <c r="O21" s="43">
        <v>21.009599999999999</v>
      </c>
      <c r="P21" s="43">
        <v>15.491666666666667</v>
      </c>
      <c r="Q21" s="43">
        <v>13.529927777777779</v>
      </c>
      <c r="R21" s="43">
        <v>29.573333333333334</v>
      </c>
      <c r="S21" s="56">
        <v>3.5609366666666666</v>
      </c>
      <c r="T21" s="42">
        <v>2.0555044444444444</v>
      </c>
      <c r="U21" s="43">
        <v>-1.5017719999999999</v>
      </c>
      <c r="V21" s="88">
        <v>7</v>
      </c>
      <c r="W21" s="88">
        <v>68.900000000000006</v>
      </c>
      <c r="X21" s="88">
        <v>17.5</v>
      </c>
      <c r="Y21" s="88">
        <v>13.6</v>
      </c>
    </row>
    <row r="22" spans="1:25">
      <c r="A22" s="63" t="s">
        <v>122</v>
      </c>
      <c r="B22" s="28" t="s">
        <v>121</v>
      </c>
      <c r="C22" s="34">
        <v>3</v>
      </c>
      <c r="D22" s="34">
        <v>1</v>
      </c>
      <c r="E22" s="34">
        <v>5</v>
      </c>
      <c r="F22" s="34">
        <v>2</v>
      </c>
      <c r="G22" s="21">
        <v>1</v>
      </c>
      <c r="H22" s="21">
        <v>1</v>
      </c>
      <c r="I22" s="102">
        <v>457.4228150125457</v>
      </c>
      <c r="J22" s="102">
        <v>1</v>
      </c>
      <c r="K22" s="125">
        <f t="shared" si="0"/>
        <v>2.6603178222448141</v>
      </c>
      <c r="L22" s="125">
        <f t="shared" si="1"/>
        <v>0</v>
      </c>
      <c r="M22" s="42">
        <v>156.49099999999999</v>
      </c>
      <c r="N22" s="42">
        <v>516.92899999999997</v>
      </c>
      <c r="O22" s="43">
        <v>23.185400000000001</v>
      </c>
      <c r="P22" s="43">
        <v>15.944000000000001</v>
      </c>
      <c r="Q22" s="43">
        <v>12.731444444444444</v>
      </c>
      <c r="R22" s="43">
        <v>27.989333333333331</v>
      </c>
      <c r="S22" s="56">
        <v>3.5983566666666662</v>
      </c>
      <c r="T22" s="42">
        <v>2.1730600000000004</v>
      </c>
      <c r="U22" s="43">
        <v>-1.5963919999999998</v>
      </c>
      <c r="V22" s="88">
        <v>7</v>
      </c>
      <c r="W22" s="88">
        <v>68.900000000000006</v>
      </c>
      <c r="X22" s="88">
        <v>17.5</v>
      </c>
      <c r="Y22" s="88">
        <v>13.6</v>
      </c>
    </row>
    <row r="23" spans="1:25">
      <c r="A23" s="63" t="s">
        <v>122</v>
      </c>
      <c r="B23" s="28" t="s">
        <v>121</v>
      </c>
      <c r="C23" s="34">
        <v>3</v>
      </c>
      <c r="D23" s="34">
        <v>1</v>
      </c>
      <c r="E23" s="34">
        <v>5</v>
      </c>
      <c r="F23" s="34">
        <v>2</v>
      </c>
      <c r="G23" s="21">
        <v>1</v>
      </c>
      <c r="H23" s="21">
        <v>2</v>
      </c>
      <c r="I23" s="102">
        <v>314.63451477848815</v>
      </c>
      <c r="J23" s="102">
        <v>1</v>
      </c>
      <c r="K23" s="125">
        <f t="shared" si="0"/>
        <v>2.4978063621386606</v>
      </c>
      <c r="L23" s="125">
        <f t="shared" si="1"/>
        <v>0</v>
      </c>
      <c r="M23" s="42">
        <v>156.49099999999999</v>
      </c>
      <c r="N23" s="42">
        <v>516.92899999999997</v>
      </c>
      <c r="O23" s="43">
        <v>23.185400000000001</v>
      </c>
      <c r="P23" s="43">
        <v>15.944000000000001</v>
      </c>
      <c r="Q23" s="43">
        <v>12.731444444444444</v>
      </c>
      <c r="R23" s="43">
        <v>27.989333333333331</v>
      </c>
      <c r="S23" s="56">
        <v>3.5983566666666662</v>
      </c>
      <c r="T23" s="42">
        <v>2.1730600000000004</v>
      </c>
      <c r="U23" s="43">
        <v>-1.5963919999999998</v>
      </c>
      <c r="V23" s="88">
        <v>7</v>
      </c>
      <c r="W23" s="88">
        <v>68.900000000000006</v>
      </c>
      <c r="X23" s="88">
        <v>17.5</v>
      </c>
      <c r="Y23" s="88">
        <v>13.6</v>
      </c>
    </row>
    <row r="24" spans="1:25">
      <c r="A24" s="63" t="s">
        <v>122</v>
      </c>
      <c r="B24" s="28" t="s">
        <v>121</v>
      </c>
      <c r="C24" s="34">
        <v>3</v>
      </c>
      <c r="D24" s="34">
        <v>1</v>
      </c>
      <c r="E24" s="34">
        <v>5</v>
      </c>
      <c r="F24" s="34">
        <v>2</v>
      </c>
      <c r="G24" s="21">
        <v>1</v>
      </c>
      <c r="H24" s="21">
        <v>3</v>
      </c>
      <c r="I24" s="102">
        <v>352.85047912778401</v>
      </c>
      <c r="J24" s="102">
        <v>1</v>
      </c>
      <c r="K24" s="125">
        <f t="shared" si="0"/>
        <v>2.5475907114893293</v>
      </c>
      <c r="L24" s="125">
        <f t="shared" si="1"/>
        <v>0</v>
      </c>
      <c r="M24" s="42">
        <v>156.49099999999999</v>
      </c>
      <c r="N24" s="42">
        <v>516.92899999999997</v>
      </c>
      <c r="O24" s="43">
        <v>23.185400000000001</v>
      </c>
      <c r="P24" s="43">
        <v>15.944000000000001</v>
      </c>
      <c r="Q24" s="43">
        <v>12.731444444444444</v>
      </c>
      <c r="R24" s="43">
        <v>27.989333333333331</v>
      </c>
      <c r="S24" s="56">
        <v>3.5983566666666662</v>
      </c>
      <c r="T24" s="42">
        <v>2.1730600000000004</v>
      </c>
      <c r="U24" s="43">
        <v>-1.5963919999999998</v>
      </c>
      <c r="V24" s="88">
        <v>7</v>
      </c>
      <c r="W24" s="88">
        <v>68.900000000000006</v>
      </c>
      <c r="X24" s="88">
        <v>17.5</v>
      </c>
      <c r="Y24" s="88">
        <v>13.6</v>
      </c>
    </row>
    <row r="25" spans="1:25">
      <c r="A25" s="63" t="s">
        <v>122</v>
      </c>
      <c r="B25" s="28" t="s">
        <v>121</v>
      </c>
      <c r="C25" s="34">
        <v>3</v>
      </c>
      <c r="D25" s="34">
        <v>1</v>
      </c>
      <c r="E25" s="34">
        <v>5</v>
      </c>
      <c r="F25" s="34">
        <v>2</v>
      </c>
      <c r="G25" s="21">
        <v>1</v>
      </c>
      <c r="H25" s="21">
        <v>4</v>
      </c>
      <c r="I25" s="102">
        <v>272.23701004965875</v>
      </c>
      <c r="J25" s="102">
        <v>1</v>
      </c>
      <c r="K25" s="125">
        <f t="shared" si="0"/>
        <v>2.4349471663034996</v>
      </c>
      <c r="L25" s="125">
        <f t="shared" si="1"/>
        <v>0</v>
      </c>
      <c r="M25" s="42">
        <v>156.49099999999999</v>
      </c>
      <c r="N25" s="42">
        <v>516.92899999999997</v>
      </c>
      <c r="O25" s="43">
        <v>23.185400000000001</v>
      </c>
      <c r="P25" s="43">
        <v>15.944000000000001</v>
      </c>
      <c r="Q25" s="43">
        <v>12.731444444444444</v>
      </c>
      <c r="R25" s="43">
        <v>27.989333333333331</v>
      </c>
      <c r="S25" s="56">
        <v>3.5983566666666662</v>
      </c>
      <c r="T25" s="42">
        <v>2.1730600000000004</v>
      </c>
      <c r="U25" s="43">
        <v>-1.5963919999999998</v>
      </c>
      <c r="V25" s="88">
        <v>7</v>
      </c>
      <c r="W25" s="88">
        <v>68.900000000000006</v>
      </c>
      <c r="X25" s="88">
        <v>17.5</v>
      </c>
      <c r="Y25" s="88">
        <v>13.6</v>
      </c>
    </row>
    <row r="26" spans="1:25">
      <c r="A26" s="63" t="s">
        <v>122</v>
      </c>
      <c r="B26" s="28" t="s">
        <v>121</v>
      </c>
      <c r="C26" s="34">
        <v>3</v>
      </c>
      <c r="D26" s="34">
        <v>1</v>
      </c>
      <c r="E26" s="34">
        <v>5</v>
      </c>
      <c r="F26" s="34">
        <v>2</v>
      </c>
      <c r="G26" s="21">
        <v>1</v>
      </c>
      <c r="H26" s="21">
        <v>5</v>
      </c>
      <c r="I26" s="102">
        <v>1</v>
      </c>
      <c r="J26" s="99">
        <v>2537</v>
      </c>
      <c r="K26" s="125">
        <f t="shared" si="0"/>
        <v>0</v>
      </c>
      <c r="L26" s="125">
        <f t="shared" si="1"/>
        <v>3.4043204672217309</v>
      </c>
      <c r="M26" s="42">
        <v>156.49099999999999</v>
      </c>
      <c r="N26" s="42">
        <v>516.92899999999997</v>
      </c>
      <c r="O26" s="43">
        <v>23.185400000000001</v>
      </c>
      <c r="P26" s="43">
        <v>15.944000000000001</v>
      </c>
      <c r="Q26" s="43">
        <v>12.731444444444444</v>
      </c>
      <c r="R26" s="43">
        <v>27.989333333333331</v>
      </c>
      <c r="S26" s="56">
        <v>3.5983566666666662</v>
      </c>
      <c r="T26" s="42">
        <v>2.1730600000000004</v>
      </c>
      <c r="U26" s="43">
        <v>-1.5963919999999998</v>
      </c>
      <c r="V26" s="88">
        <v>7</v>
      </c>
      <c r="W26" s="88">
        <v>68.900000000000006</v>
      </c>
      <c r="X26" s="88">
        <v>17.5</v>
      </c>
      <c r="Y26" s="88">
        <v>13.6</v>
      </c>
    </row>
    <row r="27" spans="1:25">
      <c r="A27" s="63" t="s">
        <v>123</v>
      </c>
      <c r="B27" s="28" t="s">
        <v>124</v>
      </c>
      <c r="C27" s="34">
        <v>4</v>
      </c>
      <c r="D27" s="34">
        <v>2</v>
      </c>
      <c r="E27" s="34">
        <v>2</v>
      </c>
      <c r="F27" s="34">
        <v>5</v>
      </c>
      <c r="G27" s="21">
        <v>1</v>
      </c>
      <c r="H27" s="21">
        <v>1</v>
      </c>
      <c r="I27" s="102">
        <v>101</v>
      </c>
      <c r="J27" s="102">
        <v>1</v>
      </c>
      <c r="K27" s="125">
        <f t="shared" si="0"/>
        <v>2.0043213737826426</v>
      </c>
      <c r="L27" s="125">
        <f t="shared" si="1"/>
        <v>0</v>
      </c>
      <c r="M27" s="42">
        <v>96.897000000000006</v>
      </c>
      <c r="N27" s="42">
        <v>398.11200000000002</v>
      </c>
      <c r="O27" s="43">
        <v>34.501400000000004</v>
      </c>
      <c r="P27" s="43">
        <v>16.550666666666668</v>
      </c>
      <c r="Q27" s="43">
        <v>12.907855555555557</v>
      </c>
      <c r="R27" s="43">
        <v>28.867999999999995</v>
      </c>
      <c r="S27" s="56">
        <v>2.8747799999999999</v>
      </c>
      <c r="T27" s="42">
        <v>1.467262222222222</v>
      </c>
      <c r="U27" s="43">
        <v>-1.889208</v>
      </c>
      <c r="V27" s="88">
        <v>7.2</v>
      </c>
      <c r="W27" s="88">
        <v>73.2</v>
      </c>
      <c r="X27" s="88">
        <v>12.5</v>
      </c>
      <c r="Y27" s="88">
        <v>14.3</v>
      </c>
    </row>
    <row r="28" spans="1:25">
      <c r="A28" s="63" t="s">
        <v>123</v>
      </c>
      <c r="B28" s="28" t="s">
        <v>124</v>
      </c>
      <c r="C28" s="34">
        <v>4</v>
      </c>
      <c r="D28" s="34">
        <v>2</v>
      </c>
      <c r="E28" s="34">
        <v>2</v>
      </c>
      <c r="F28" s="34">
        <v>5</v>
      </c>
      <c r="G28" s="21">
        <v>1</v>
      </c>
      <c r="H28" s="21">
        <v>2</v>
      </c>
      <c r="I28" s="102">
        <v>1</v>
      </c>
      <c r="J28" s="102">
        <v>1</v>
      </c>
      <c r="K28" s="125">
        <f t="shared" si="0"/>
        <v>0</v>
      </c>
      <c r="L28" s="125">
        <f t="shared" si="1"/>
        <v>0</v>
      </c>
      <c r="M28" s="42">
        <v>96.897000000000006</v>
      </c>
      <c r="N28" s="42">
        <v>398.11200000000002</v>
      </c>
      <c r="O28" s="43">
        <v>34.501400000000004</v>
      </c>
      <c r="P28" s="43">
        <v>16.550666666666668</v>
      </c>
      <c r="Q28" s="43">
        <v>12.907855555555557</v>
      </c>
      <c r="R28" s="43">
        <v>28.867999999999995</v>
      </c>
      <c r="S28" s="56">
        <v>2.8747799999999999</v>
      </c>
      <c r="T28" s="42">
        <v>1.467262222222222</v>
      </c>
      <c r="U28" s="43">
        <v>-1.889208</v>
      </c>
      <c r="V28" s="88">
        <v>7.2</v>
      </c>
      <c r="W28" s="88">
        <v>73.2</v>
      </c>
      <c r="X28" s="88">
        <v>12.5</v>
      </c>
      <c r="Y28" s="88">
        <v>14.3</v>
      </c>
    </row>
    <row r="29" spans="1:25">
      <c r="A29" s="63" t="s">
        <v>123</v>
      </c>
      <c r="B29" s="28" t="s">
        <v>124</v>
      </c>
      <c r="C29" s="34">
        <v>4</v>
      </c>
      <c r="D29" s="34">
        <v>2</v>
      </c>
      <c r="E29" s="34">
        <v>2</v>
      </c>
      <c r="F29" s="34">
        <v>5</v>
      </c>
      <c r="G29" s="21">
        <v>1</v>
      </c>
      <c r="H29" s="21">
        <v>3</v>
      </c>
      <c r="I29" s="102">
        <v>386.28310049605818</v>
      </c>
      <c r="J29" s="102">
        <v>1</v>
      </c>
      <c r="K29" s="125">
        <f t="shared" si="0"/>
        <v>2.586905708605987</v>
      </c>
      <c r="L29" s="125">
        <f t="shared" si="1"/>
        <v>0</v>
      </c>
      <c r="M29" s="42">
        <v>96.897000000000006</v>
      </c>
      <c r="N29" s="42">
        <v>398.11200000000002</v>
      </c>
      <c r="O29" s="43">
        <v>34.501400000000004</v>
      </c>
      <c r="P29" s="43">
        <v>16.550666666666668</v>
      </c>
      <c r="Q29" s="43">
        <v>12.907855555555557</v>
      </c>
      <c r="R29" s="43">
        <v>28.867999999999995</v>
      </c>
      <c r="S29" s="56">
        <v>2.8747799999999999</v>
      </c>
      <c r="T29" s="42">
        <v>1.467262222222222</v>
      </c>
      <c r="U29" s="43">
        <v>-1.889208</v>
      </c>
      <c r="V29" s="88">
        <v>7.2</v>
      </c>
      <c r="W29" s="88">
        <v>73.2</v>
      </c>
      <c r="X29" s="88">
        <v>12.5</v>
      </c>
      <c r="Y29" s="88">
        <v>14.3</v>
      </c>
    </row>
    <row r="30" spans="1:25">
      <c r="A30" s="63" t="s">
        <v>123</v>
      </c>
      <c r="B30" s="28" t="s">
        <v>124</v>
      </c>
      <c r="C30" s="34">
        <v>4</v>
      </c>
      <c r="D30" s="34">
        <v>2</v>
      </c>
      <c r="E30" s="34">
        <v>2</v>
      </c>
      <c r="F30" s="34">
        <v>5</v>
      </c>
      <c r="G30" s="21">
        <v>1</v>
      </c>
      <c r="H30" s="21">
        <v>4</v>
      </c>
      <c r="I30" s="102">
        <v>101</v>
      </c>
      <c r="J30" s="102">
        <v>1</v>
      </c>
      <c r="K30" s="125">
        <f t="shared" si="0"/>
        <v>2.0043213737826426</v>
      </c>
      <c r="L30" s="125">
        <f t="shared" si="1"/>
        <v>0</v>
      </c>
      <c r="M30" s="42">
        <v>96.897000000000006</v>
      </c>
      <c r="N30" s="42">
        <v>398.11200000000002</v>
      </c>
      <c r="O30" s="43">
        <v>34.501400000000004</v>
      </c>
      <c r="P30" s="43">
        <v>16.550666666666668</v>
      </c>
      <c r="Q30" s="43">
        <v>12.907855555555557</v>
      </c>
      <c r="R30" s="43">
        <v>28.867999999999995</v>
      </c>
      <c r="S30" s="56">
        <v>2.8747799999999999</v>
      </c>
      <c r="T30" s="42">
        <v>1.467262222222222</v>
      </c>
      <c r="U30" s="43">
        <v>-1.889208</v>
      </c>
      <c r="V30" s="88">
        <v>7.2</v>
      </c>
      <c r="W30" s="88">
        <v>73.2</v>
      </c>
      <c r="X30" s="88">
        <v>12.5</v>
      </c>
      <c r="Y30" s="88">
        <v>14.3</v>
      </c>
    </row>
    <row r="31" spans="1:25">
      <c r="A31" s="63" t="s">
        <v>123</v>
      </c>
      <c r="B31" s="28" t="s">
        <v>124</v>
      </c>
      <c r="C31" s="34">
        <v>4</v>
      </c>
      <c r="D31" s="34">
        <v>2</v>
      </c>
      <c r="E31" s="34">
        <v>2</v>
      </c>
      <c r="F31" s="34">
        <v>5</v>
      </c>
      <c r="G31" s="21">
        <v>1</v>
      </c>
      <c r="H31" s="21">
        <v>5</v>
      </c>
      <c r="I31" s="102">
        <v>593.07475453889776</v>
      </c>
      <c r="J31" s="99">
        <v>3418</v>
      </c>
      <c r="K31" s="125">
        <f t="shared" si="0"/>
        <v>2.7731094377784058</v>
      </c>
      <c r="L31" s="125">
        <f t="shared" si="1"/>
        <v>3.5337720583847179</v>
      </c>
      <c r="M31" s="42">
        <v>96.897000000000006</v>
      </c>
      <c r="N31" s="42">
        <v>398.11200000000002</v>
      </c>
      <c r="O31" s="43">
        <v>34.501400000000004</v>
      </c>
      <c r="P31" s="43">
        <v>16.550666666666668</v>
      </c>
      <c r="Q31" s="43">
        <v>12.907855555555557</v>
      </c>
      <c r="R31" s="43">
        <v>28.867999999999995</v>
      </c>
      <c r="S31" s="56">
        <v>2.8747799999999999</v>
      </c>
      <c r="T31" s="42">
        <v>1.467262222222222</v>
      </c>
      <c r="U31" s="43">
        <v>-1.889208</v>
      </c>
      <c r="V31" s="88">
        <v>7.2</v>
      </c>
      <c r="W31" s="88">
        <v>73.2</v>
      </c>
      <c r="X31" s="88">
        <v>12.5</v>
      </c>
      <c r="Y31" s="88">
        <v>14.3</v>
      </c>
    </row>
    <row r="32" spans="1:25">
      <c r="A32" s="63" t="s">
        <v>125</v>
      </c>
      <c r="B32" s="28" t="s">
        <v>124</v>
      </c>
      <c r="C32" s="34">
        <v>4</v>
      </c>
      <c r="D32" s="34">
        <v>1</v>
      </c>
      <c r="E32" s="34">
        <v>2</v>
      </c>
      <c r="F32" s="34">
        <v>5</v>
      </c>
      <c r="G32" s="21">
        <v>1</v>
      </c>
      <c r="H32" s="21">
        <v>1</v>
      </c>
      <c r="I32" s="102">
        <v>101</v>
      </c>
      <c r="J32" s="102">
        <v>1</v>
      </c>
      <c r="K32" s="125">
        <f t="shared" si="0"/>
        <v>2.0043213737826426</v>
      </c>
      <c r="L32" s="125">
        <f t="shared" si="1"/>
        <v>0</v>
      </c>
      <c r="M32" s="42">
        <v>96.513000000000005</v>
      </c>
      <c r="N32" s="42">
        <v>396.89</v>
      </c>
      <c r="O32" s="43">
        <v>34.336399999999998</v>
      </c>
      <c r="P32" s="43">
        <v>16.560999999999996</v>
      </c>
      <c r="Q32" s="43">
        <v>12.919344444444443</v>
      </c>
      <c r="R32" s="43">
        <v>28.879333333333332</v>
      </c>
      <c r="S32" s="56">
        <v>2.8841633333333334</v>
      </c>
      <c r="T32" s="42">
        <v>1.4757177777777777</v>
      </c>
      <c r="U32" s="43">
        <v>-1.8824280000000002</v>
      </c>
      <c r="V32" s="88">
        <v>7.2</v>
      </c>
      <c r="W32" s="88">
        <v>73.2</v>
      </c>
      <c r="X32" s="88">
        <v>12.5</v>
      </c>
      <c r="Y32" s="88">
        <v>14.3</v>
      </c>
    </row>
    <row r="33" spans="1:25">
      <c r="A33" s="63" t="s">
        <v>125</v>
      </c>
      <c r="B33" s="28" t="s">
        <v>124</v>
      </c>
      <c r="C33" s="34">
        <v>4</v>
      </c>
      <c r="D33" s="34">
        <v>1</v>
      </c>
      <c r="E33" s="34">
        <v>2</v>
      </c>
      <c r="F33" s="34">
        <v>5</v>
      </c>
      <c r="G33" s="21">
        <v>1</v>
      </c>
      <c r="H33" s="21">
        <v>2</v>
      </c>
      <c r="I33" s="102">
        <v>1</v>
      </c>
      <c r="J33" s="102">
        <v>1</v>
      </c>
      <c r="K33" s="125">
        <f t="shared" si="0"/>
        <v>0</v>
      </c>
      <c r="L33" s="125">
        <f t="shared" si="1"/>
        <v>0</v>
      </c>
      <c r="M33" s="42">
        <v>96.513000000000005</v>
      </c>
      <c r="N33" s="42">
        <v>396.89</v>
      </c>
      <c r="O33" s="43">
        <v>34.336399999999998</v>
      </c>
      <c r="P33" s="43">
        <v>16.560999999999996</v>
      </c>
      <c r="Q33" s="43">
        <v>12.919344444444443</v>
      </c>
      <c r="R33" s="43">
        <v>28.879333333333332</v>
      </c>
      <c r="S33" s="56">
        <v>2.8841633333333334</v>
      </c>
      <c r="T33" s="42">
        <v>1.4757177777777777</v>
      </c>
      <c r="U33" s="43">
        <v>-1.8824280000000002</v>
      </c>
      <c r="V33" s="88">
        <v>7.2</v>
      </c>
      <c r="W33" s="88">
        <v>73.2</v>
      </c>
      <c r="X33" s="88">
        <v>12.5</v>
      </c>
      <c r="Y33" s="88">
        <v>14.3</v>
      </c>
    </row>
    <row r="34" spans="1:25">
      <c r="A34" s="63" t="s">
        <v>125</v>
      </c>
      <c r="B34" s="28" t="s">
        <v>124</v>
      </c>
      <c r="C34" s="34">
        <v>4</v>
      </c>
      <c r="D34" s="34">
        <v>1</v>
      </c>
      <c r="E34" s="34">
        <v>2</v>
      </c>
      <c r="F34" s="34">
        <v>5</v>
      </c>
      <c r="G34" s="21">
        <v>1</v>
      </c>
      <c r="H34" s="21">
        <v>3</v>
      </c>
      <c r="I34" s="102">
        <v>101</v>
      </c>
      <c r="J34" s="102">
        <v>1</v>
      </c>
      <c r="K34" s="125">
        <f t="shared" si="0"/>
        <v>2.0043213737826426</v>
      </c>
      <c r="L34" s="125">
        <f t="shared" si="1"/>
        <v>0</v>
      </c>
      <c r="M34" s="42">
        <v>96.513000000000005</v>
      </c>
      <c r="N34" s="42">
        <v>396.89</v>
      </c>
      <c r="O34" s="43">
        <v>34.336399999999998</v>
      </c>
      <c r="P34" s="43">
        <v>16.560999999999996</v>
      </c>
      <c r="Q34" s="43">
        <v>12.919344444444443</v>
      </c>
      <c r="R34" s="43">
        <v>28.879333333333332</v>
      </c>
      <c r="S34" s="56">
        <v>2.8841633333333334</v>
      </c>
      <c r="T34" s="42">
        <v>1.4757177777777777</v>
      </c>
      <c r="U34" s="43">
        <v>-1.8824280000000002</v>
      </c>
      <c r="V34" s="88">
        <v>7.2</v>
      </c>
      <c r="W34" s="88">
        <v>73.2</v>
      </c>
      <c r="X34" s="88">
        <v>12.5</v>
      </c>
      <c r="Y34" s="88">
        <v>14.3</v>
      </c>
    </row>
    <row r="35" spans="1:25">
      <c r="A35" s="63" t="s">
        <v>125</v>
      </c>
      <c r="B35" s="28" t="s">
        <v>124</v>
      </c>
      <c r="C35" s="34">
        <v>4</v>
      </c>
      <c r="D35" s="34">
        <v>1</v>
      </c>
      <c r="E35" s="34">
        <v>2</v>
      </c>
      <c r="F35" s="34">
        <v>5</v>
      </c>
      <c r="G35" s="21">
        <v>1</v>
      </c>
      <c r="H35" s="21">
        <v>4</v>
      </c>
      <c r="I35" s="102">
        <v>101</v>
      </c>
      <c r="J35" s="102">
        <v>1</v>
      </c>
      <c r="K35" s="125">
        <f t="shared" si="0"/>
        <v>2.0043213737826426</v>
      </c>
      <c r="L35" s="125">
        <f t="shared" si="1"/>
        <v>0</v>
      </c>
      <c r="M35" s="42">
        <v>96.513000000000005</v>
      </c>
      <c r="N35" s="42">
        <v>396.89</v>
      </c>
      <c r="O35" s="43">
        <v>34.336399999999998</v>
      </c>
      <c r="P35" s="43">
        <v>16.560999999999996</v>
      </c>
      <c r="Q35" s="43">
        <v>12.919344444444443</v>
      </c>
      <c r="R35" s="43">
        <v>28.879333333333332</v>
      </c>
      <c r="S35" s="56">
        <v>2.8841633333333334</v>
      </c>
      <c r="T35" s="42">
        <v>1.4757177777777777</v>
      </c>
      <c r="U35" s="43">
        <v>-1.8824280000000002</v>
      </c>
      <c r="V35" s="88">
        <v>7.2</v>
      </c>
      <c r="W35" s="88">
        <v>73.2</v>
      </c>
      <c r="X35" s="88">
        <v>12.5</v>
      </c>
      <c r="Y35" s="88">
        <v>14.3</v>
      </c>
    </row>
    <row r="36" spans="1:25">
      <c r="A36" s="63" t="s">
        <v>125</v>
      </c>
      <c r="B36" s="28" t="s">
        <v>124</v>
      </c>
      <c r="C36" s="34">
        <v>4</v>
      </c>
      <c r="D36" s="34">
        <v>1</v>
      </c>
      <c r="E36" s="34">
        <v>2</v>
      </c>
      <c r="F36" s="34">
        <v>5</v>
      </c>
      <c r="G36" s="21">
        <v>1</v>
      </c>
      <c r="H36" s="21">
        <v>5</v>
      </c>
      <c r="I36" s="102">
        <v>101</v>
      </c>
      <c r="J36" s="102">
        <v>1</v>
      </c>
      <c r="K36" s="125">
        <f t="shared" si="0"/>
        <v>2.0043213737826426</v>
      </c>
      <c r="L36" s="125">
        <f t="shared" si="1"/>
        <v>0</v>
      </c>
      <c r="M36" s="42">
        <v>96.513000000000005</v>
      </c>
      <c r="N36" s="42">
        <v>396.89</v>
      </c>
      <c r="O36" s="43">
        <v>34.336399999999998</v>
      </c>
      <c r="P36" s="43">
        <v>16.560999999999996</v>
      </c>
      <c r="Q36" s="43">
        <v>12.919344444444443</v>
      </c>
      <c r="R36" s="43">
        <v>28.879333333333332</v>
      </c>
      <c r="S36" s="56">
        <v>2.8841633333333334</v>
      </c>
      <c r="T36" s="42">
        <v>1.4757177777777777</v>
      </c>
      <c r="U36" s="43">
        <v>-1.8824280000000002</v>
      </c>
      <c r="V36" s="88">
        <v>7.2</v>
      </c>
      <c r="W36" s="88">
        <v>73.2</v>
      </c>
      <c r="X36" s="88">
        <v>12.5</v>
      </c>
      <c r="Y36" s="88">
        <v>14.3</v>
      </c>
    </row>
    <row r="37" spans="1:25">
      <c r="A37" s="63" t="s">
        <v>126</v>
      </c>
      <c r="B37" s="28" t="s">
        <v>127</v>
      </c>
      <c r="C37" s="34">
        <v>5</v>
      </c>
      <c r="D37" s="34">
        <v>2</v>
      </c>
      <c r="E37" s="78">
        <v>3</v>
      </c>
      <c r="F37" s="78">
        <v>2</v>
      </c>
      <c r="G37" s="21">
        <v>1</v>
      </c>
      <c r="H37" s="21">
        <v>1</v>
      </c>
      <c r="I37" s="102">
        <v>101</v>
      </c>
      <c r="J37" s="102">
        <v>1</v>
      </c>
      <c r="K37" s="125">
        <f t="shared" si="0"/>
        <v>2.0043213737826426</v>
      </c>
      <c r="L37" s="125">
        <f t="shared" si="1"/>
        <v>0</v>
      </c>
      <c r="M37" s="42">
        <v>151.65699999999998</v>
      </c>
      <c r="N37" s="42">
        <v>594.56200000000001</v>
      </c>
      <c r="O37" s="43">
        <v>45.030100000000004</v>
      </c>
      <c r="P37" s="43">
        <v>13.994300000000001</v>
      </c>
      <c r="Q37" s="43">
        <v>10.652803333333335</v>
      </c>
      <c r="R37" s="43">
        <v>26.266666666666666</v>
      </c>
      <c r="S37" s="56">
        <v>1.5997000000000001</v>
      </c>
      <c r="T37" s="42">
        <v>0.12953888888888876</v>
      </c>
      <c r="U37" s="43">
        <v>-3.3096100000000002</v>
      </c>
      <c r="V37" s="88">
        <v>6.5</v>
      </c>
      <c r="W37" s="88">
        <v>71</v>
      </c>
      <c r="X37" s="88">
        <v>15</v>
      </c>
      <c r="Y37" s="88">
        <v>14</v>
      </c>
    </row>
    <row r="38" spans="1:25">
      <c r="A38" s="63" t="s">
        <v>126</v>
      </c>
      <c r="B38" s="28" t="s">
        <v>127</v>
      </c>
      <c r="C38" s="34">
        <v>5</v>
      </c>
      <c r="D38" s="34">
        <v>2</v>
      </c>
      <c r="E38" s="78">
        <v>3</v>
      </c>
      <c r="F38" s="78">
        <v>2</v>
      </c>
      <c r="G38" s="21">
        <v>1</v>
      </c>
      <c r="H38" s="21">
        <v>2</v>
      </c>
      <c r="I38" s="102">
        <v>1</v>
      </c>
      <c r="J38" s="102">
        <v>1</v>
      </c>
      <c r="K38" s="125">
        <f t="shared" si="0"/>
        <v>0</v>
      </c>
      <c r="L38" s="125">
        <f t="shared" si="1"/>
        <v>0</v>
      </c>
      <c r="M38" s="42">
        <v>151.65699999999998</v>
      </c>
      <c r="N38" s="42">
        <v>594.56200000000001</v>
      </c>
      <c r="O38" s="43">
        <v>45.030100000000004</v>
      </c>
      <c r="P38" s="43">
        <v>13.994300000000001</v>
      </c>
      <c r="Q38" s="43">
        <v>10.652803333333335</v>
      </c>
      <c r="R38" s="43">
        <v>26.266666666666666</v>
      </c>
      <c r="S38" s="56">
        <v>1.5997000000000001</v>
      </c>
      <c r="T38" s="42">
        <v>0.12953888888888876</v>
      </c>
      <c r="U38" s="43">
        <v>-3.3096100000000002</v>
      </c>
      <c r="V38" s="88">
        <v>6.5</v>
      </c>
      <c r="W38" s="88">
        <v>71</v>
      </c>
      <c r="X38" s="88">
        <v>15</v>
      </c>
      <c r="Y38" s="88">
        <v>14</v>
      </c>
    </row>
    <row r="39" spans="1:25">
      <c r="A39" s="63" t="s">
        <v>126</v>
      </c>
      <c r="B39" s="28" t="s">
        <v>127</v>
      </c>
      <c r="C39" s="34">
        <v>5</v>
      </c>
      <c r="D39" s="34">
        <v>2</v>
      </c>
      <c r="E39" s="78">
        <v>3</v>
      </c>
      <c r="F39" s="78">
        <v>2</v>
      </c>
      <c r="G39" s="21">
        <v>1</v>
      </c>
      <c r="H39" s="21">
        <v>3</v>
      </c>
      <c r="I39" s="102">
        <v>1</v>
      </c>
      <c r="J39" s="102">
        <v>1</v>
      </c>
      <c r="K39" s="125">
        <f t="shared" si="0"/>
        <v>0</v>
      </c>
      <c r="L39" s="125">
        <f t="shared" si="1"/>
        <v>0</v>
      </c>
      <c r="M39" s="42">
        <v>151.65699999999998</v>
      </c>
      <c r="N39" s="42">
        <v>594.56200000000001</v>
      </c>
      <c r="O39" s="43">
        <v>45.030100000000004</v>
      </c>
      <c r="P39" s="43">
        <v>13.994300000000001</v>
      </c>
      <c r="Q39" s="43">
        <v>10.652803333333335</v>
      </c>
      <c r="R39" s="43">
        <v>26.266666666666666</v>
      </c>
      <c r="S39" s="56">
        <v>1.5997000000000001</v>
      </c>
      <c r="T39" s="42">
        <v>0.12953888888888876</v>
      </c>
      <c r="U39" s="43">
        <v>-3.3096100000000002</v>
      </c>
      <c r="V39" s="88">
        <v>6.5</v>
      </c>
      <c r="W39" s="88">
        <v>71</v>
      </c>
      <c r="X39" s="88">
        <v>15</v>
      </c>
      <c r="Y39" s="88">
        <v>14</v>
      </c>
    </row>
    <row r="40" spans="1:25">
      <c r="A40" s="63" t="s">
        <v>126</v>
      </c>
      <c r="B40" s="28" t="s">
        <v>127</v>
      </c>
      <c r="C40" s="34">
        <v>5</v>
      </c>
      <c r="D40" s="34">
        <v>2</v>
      </c>
      <c r="E40" s="78">
        <v>3</v>
      </c>
      <c r="F40" s="78">
        <v>2</v>
      </c>
      <c r="G40" s="21">
        <v>1</v>
      </c>
      <c r="H40" s="21">
        <v>4</v>
      </c>
      <c r="I40" s="102">
        <v>1</v>
      </c>
      <c r="J40" s="102">
        <v>1</v>
      </c>
      <c r="K40" s="125">
        <f t="shared" si="0"/>
        <v>0</v>
      </c>
      <c r="L40" s="125">
        <f t="shared" si="1"/>
        <v>0</v>
      </c>
      <c r="M40" s="42">
        <v>151.65699999999998</v>
      </c>
      <c r="N40" s="42">
        <v>594.56200000000001</v>
      </c>
      <c r="O40" s="43">
        <v>45.030100000000004</v>
      </c>
      <c r="P40" s="43">
        <v>13.994300000000001</v>
      </c>
      <c r="Q40" s="43">
        <v>10.652803333333335</v>
      </c>
      <c r="R40" s="43">
        <v>26.266666666666666</v>
      </c>
      <c r="S40" s="56">
        <v>1.5997000000000001</v>
      </c>
      <c r="T40" s="42">
        <v>0.12953888888888876</v>
      </c>
      <c r="U40" s="43">
        <v>-3.3096100000000002</v>
      </c>
      <c r="V40" s="88">
        <v>6.5</v>
      </c>
      <c r="W40" s="88">
        <v>71</v>
      </c>
      <c r="X40" s="88">
        <v>15</v>
      </c>
      <c r="Y40" s="88">
        <v>14</v>
      </c>
    </row>
    <row r="41" spans="1:25">
      <c r="A41" s="63" t="s">
        <v>126</v>
      </c>
      <c r="B41" s="28" t="s">
        <v>127</v>
      </c>
      <c r="C41" s="34">
        <v>5</v>
      </c>
      <c r="D41" s="34">
        <v>2</v>
      </c>
      <c r="E41" s="78">
        <v>3</v>
      </c>
      <c r="F41" s="78">
        <v>2</v>
      </c>
      <c r="G41" s="21">
        <v>1</v>
      </c>
      <c r="H41" s="21">
        <v>5</v>
      </c>
      <c r="I41" s="102">
        <v>1</v>
      </c>
      <c r="J41" s="102">
        <v>1</v>
      </c>
      <c r="K41" s="125">
        <f t="shared" si="0"/>
        <v>0</v>
      </c>
      <c r="L41" s="125">
        <f t="shared" si="1"/>
        <v>0</v>
      </c>
      <c r="M41" s="42">
        <v>151.65699999999998</v>
      </c>
      <c r="N41" s="42">
        <v>594.56200000000001</v>
      </c>
      <c r="O41" s="43">
        <v>45.030100000000004</v>
      </c>
      <c r="P41" s="43">
        <v>13.994300000000001</v>
      </c>
      <c r="Q41" s="43">
        <v>10.652803333333335</v>
      </c>
      <c r="R41" s="43">
        <v>26.266666666666666</v>
      </c>
      <c r="S41" s="56">
        <v>1.5997000000000001</v>
      </c>
      <c r="T41" s="42">
        <v>0.12953888888888876</v>
      </c>
      <c r="U41" s="43">
        <v>-3.3096100000000002</v>
      </c>
      <c r="V41" s="88">
        <v>6.5</v>
      </c>
      <c r="W41" s="88">
        <v>71</v>
      </c>
      <c r="X41" s="88">
        <v>15</v>
      </c>
      <c r="Y41" s="88">
        <v>14</v>
      </c>
    </row>
    <row r="42" spans="1:25">
      <c r="A42" s="63" t="s">
        <v>128</v>
      </c>
      <c r="B42" s="28" t="s">
        <v>127</v>
      </c>
      <c r="C42" s="34">
        <v>5</v>
      </c>
      <c r="D42" s="34">
        <v>1</v>
      </c>
      <c r="E42" s="78">
        <v>3</v>
      </c>
      <c r="F42" s="78">
        <v>2</v>
      </c>
      <c r="G42" s="21">
        <v>1</v>
      </c>
      <c r="H42" s="21">
        <v>1</v>
      </c>
      <c r="I42" s="102">
        <v>101</v>
      </c>
      <c r="J42" s="102">
        <v>1</v>
      </c>
      <c r="K42" s="125">
        <f t="shared" si="0"/>
        <v>2.0043213737826426</v>
      </c>
      <c r="L42" s="125">
        <f t="shared" si="1"/>
        <v>0</v>
      </c>
      <c r="M42" s="42">
        <v>147.19800000000001</v>
      </c>
      <c r="N42" s="42">
        <v>583.94500000000005</v>
      </c>
      <c r="O42" s="43">
        <v>45.361599999999996</v>
      </c>
      <c r="P42" s="43">
        <v>14.005666666666665</v>
      </c>
      <c r="Q42" s="43">
        <v>10.628177777777777</v>
      </c>
      <c r="R42" s="43">
        <v>26.22066666666667</v>
      </c>
      <c r="S42" s="56">
        <v>1.5690666666666668</v>
      </c>
      <c r="T42" s="42">
        <v>7.5363333333333282E-2</v>
      </c>
      <c r="U42" s="43">
        <v>-3.3855060000000003</v>
      </c>
      <c r="V42" s="88">
        <v>6.5</v>
      </c>
      <c r="W42" s="88">
        <v>71</v>
      </c>
      <c r="X42" s="88">
        <v>15</v>
      </c>
      <c r="Y42" s="88">
        <v>14</v>
      </c>
    </row>
    <row r="43" spans="1:25">
      <c r="A43" s="63" t="s">
        <v>128</v>
      </c>
      <c r="B43" s="28" t="s">
        <v>127</v>
      </c>
      <c r="C43" s="34">
        <v>5</v>
      </c>
      <c r="D43" s="34">
        <v>1</v>
      </c>
      <c r="E43" s="78">
        <v>3</v>
      </c>
      <c r="F43" s="78">
        <v>2</v>
      </c>
      <c r="G43" s="21">
        <v>1</v>
      </c>
      <c r="H43" s="21">
        <v>2</v>
      </c>
      <c r="I43" s="102">
        <v>1</v>
      </c>
      <c r="J43" s="102">
        <v>1</v>
      </c>
      <c r="K43" s="125">
        <f t="shared" si="0"/>
        <v>0</v>
      </c>
      <c r="L43" s="125">
        <f t="shared" si="1"/>
        <v>0</v>
      </c>
      <c r="M43" s="42">
        <v>147.19800000000001</v>
      </c>
      <c r="N43" s="42">
        <v>583.94500000000005</v>
      </c>
      <c r="O43" s="43">
        <v>45.361599999999996</v>
      </c>
      <c r="P43" s="43">
        <v>14.005666666666665</v>
      </c>
      <c r="Q43" s="43">
        <v>10.628177777777777</v>
      </c>
      <c r="R43" s="43">
        <v>26.22066666666667</v>
      </c>
      <c r="S43" s="56">
        <v>1.5690666666666668</v>
      </c>
      <c r="T43" s="42">
        <v>7.5363333333333282E-2</v>
      </c>
      <c r="U43" s="43">
        <v>-3.3855060000000003</v>
      </c>
      <c r="V43" s="88">
        <v>6.5</v>
      </c>
      <c r="W43" s="88">
        <v>71</v>
      </c>
      <c r="X43" s="88">
        <v>15</v>
      </c>
      <c r="Y43" s="88">
        <v>14</v>
      </c>
    </row>
    <row r="44" spans="1:25">
      <c r="A44" s="63" t="s">
        <v>128</v>
      </c>
      <c r="B44" s="28" t="s">
        <v>127</v>
      </c>
      <c r="C44" s="34">
        <v>5</v>
      </c>
      <c r="D44" s="34">
        <v>1</v>
      </c>
      <c r="E44" s="78">
        <v>3</v>
      </c>
      <c r="F44" s="78">
        <v>2</v>
      </c>
      <c r="G44" s="21">
        <v>1</v>
      </c>
      <c r="H44" s="21">
        <v>3</v>
      </c>
      <c r="I44" s="102">
        <v>1</v>
      </c>
      <c r="J44" s="102">
        <v>1</v>
      </c>
      <c r="K44" s="125">
        <f t="shared" si="0"/>
        <v>0</v>
      </c>
      <c r="L44" s="125">
        <f t="shared" si="1"/>
        <v>0</v>
      </c>
      <c r="M44" s="42">
        <v>147.19800000000001</v>
      </c>
      <c r="N44" s="42">
        <v>583.94500000000005</v>
      </c>
      <c r="O44" s="43">
        <v>45.361599999999996</v>
      </c>
      <c r="P44" s="43">
        <v>14.005666666666665</v>
      </c>
      <c r="Q44" s="43">
        <v>10.628177777777777</v>
      </c>
      <c r="R44" s="43">
        <v>26.22066666666667</v>
      </c>
      <c r="S44" s="56">
        <v>1.5690666666666668</v>
      </c>
      <c r="T44" s="42">
        <v>7.5363333333333282E-2</v>
      </c>
      <c r="U44" s="43">
        <v>-3.3855060000000003</v>
      </c>
      <c r="V44" s="88">
        <v>6.5</v>
      </c>
      <c r="W44" s="88">
        <v>71</v>
      </c>
      <c r="X44" s="88">
        <v>15</v>
      </c>
      <c r="Y44" s="88">
        <v>14</v>
      </c>
    </row>
    <row r="45" spans="1:25">
      <c r="A45" s="63" t="s">
        <v>128</v>
      </c>
      <c r="B45" s="28" t="s">
        <v>127</v>
      </c>
      <c r="C45" s="34">
        <v>5</v>
      </c>
      <c r="D45" s="34">
        <v>1</v>
      </c>
      <c r="E45" s="78">
        <v>3</v>
      </c>
      <c r="F45" s="78">
        <v>2</v>
      </c>
      <c r="G45" s="21">
        <v>1</v>
      </c>
      <c r="H45" s="21">
        <v>4</v>
      </c>
      <c r="I45" s="102">
        <v>1</v>
      </c>
      <c r="J45" s="98">
        <v>18791</v>
      </c>
      <c r="K45" s="125">
        <f t="shared" si="0"/>
        <v>0</v>
      </c>
      <c r="L45" s="125">
        <f t="shared" si="1"/>
        <v>4.2739498925500081</v>
      </c>
      <c r="M45" s="42">
        <v>147.19800000000001</v>
      </c>
      <c r="N45" s="42">
        <v>583.94500000000005</v>
      </c>
      <c r="O45" s="43">
        <v>45.361599999999996</v>
      </c>
      <c r="P45" s="43">
        <v>14.005666666666665</v>
      </c>
      <c r="Q45" s="43">
        <v>10.628177777777777</v>
      </c>
      <c r="R45" s="43">
        <v>26.22066666666667</v>
      </c>
      <c r="S45" s="56">
        <v>1.5690666666666668</v>
      </c>
      <c r="T45" s="42">
        <v>7.5363333333333282E-2</v>
      </c>
      <c r="U45" s="43">
        <v>-3.3855060000000003</v>
      </c>
      <c r="V45" s="88">
        <v>6.5</v>
      </c>
      <c r="W45" s="88">
        <v>71</v>
      </c>
      <c r="X45" s="88">
        <v>15</v>
      </c>
      <c r="Y45" s="88">
        <v>14</v>
      </c>
    </row>
    <row r="46" spans="1:25">
      <c r="A46" s="63" t="s">
        <v>128</v>
      </c>
      <c r="B46" s="28" t="s">
        <v>127</v>
      </c>
      <c r="C46" s="34">
        <v>5</v>
      </c>
      <c r="D46" s="34">
        <v>1</v>
      </c>
      <c r="E46" s="78">
        <v>3</v>
      </c>
      <c r="F46" s="78">
        <v>2</v>
      </c>
      <c r="G46" s="21">
        <v>1</v>
      </c>
      <c r="H46" s="21">
        <v>5</v>
      </c>
      <c r="I46" s="102">
        <v>1</v>
      </c>
      <c r="J46" s="98">
        <v>4556</v>
      </c>
      <c r="K46" s="125">
        <f t="shared" si="0"/>
        <v>0</v>
      </c>
      <c r="L46" s="125">
        <f t="shared" si="1"/>
        <v>3.6585837154070626</v>
      </c>
      <c r="M46" s="42">
        <v>147.19800000000001</v>
      </c>
      <c r="N46" s="42">
        <v>583.94500000000005</v>
      </c>
      <c r="O46" s="43">
        <v>45.361599999999996</v>
      </c>
      <c r="P46" s="43">
        <v>14.005666666666665</v>
      </c>
      <c r="Q46" s="43">
        <v>10.628177777777777</v>
      </c>
      <c r="R46" s="43">
        <v>26.22066666666667</v>
      </c>
      <c r="S46" s="56">
        <v>1.5690666666666668</v>
      </c>
      <c r="T46" s="42">
        <v>7.5363333333333282E-2</v>
      </c>
      <c r="U46" s="43">
        <v>-3.3855060000000003</v>
      </c>
      <c r="V46" s="88">
        <v>6.5</v>
      </c>
      <c r="W46" s="88">
        <v>71</v>
      </c>
      <c r="X46" s="88">
        <v>15</v>
      </c>
      <c r="Y46" s="88">
        <v>14</v>
      </c>
    </row>
    <row r="47" spans="1:25">
      <c r="A47" s="63" t="s">
        <v>129</v>
      </c>
      <c r="B47" s="28" t="s">
        <v>130</v>
      </c>
      <c r="C47" s="34">
        <v>6</v>
      </c>
      <c r="D47" s="34">
        <v>1</v>
      </c>
      <c r="E47" s="34">
        <v>1</v>
      </c>
      <c r="F47" s="34">
        <v>5</v>
      </c>
      <c r="G47" s="21">
        <v>1</v>
      </c>
      <c r="H47" s="21">
        <v>1</v>
      </c>
      <c r="I47" s="102">
        <v>101</v>
      </c>
      <c r="J47" s="98">
        <v>2500</v>
      </c>
      <c r="K47" s="125">
        <f t="shared" si="0"/>
        <v>2.0043213737826426</v>
      </c>
      <c r="L47" s="125">
        <f t="shared" si="1"/>
        <v>3.3979400086720375</v>
      </c>
      <c r="M47" s="42">
        <v>88.191000000000003</v>
      </c>
      <c r="N47" s="42">
        <v>372.73</v>
      </c>
      <c r="O47" s="43">
        <v>27.367999999999999</v>
      </c>
      <c r="P47" s="43">
        <v>15.038233333333332</v>
      </c>
      <c r="Q47" s="43">
        <v>11.015488888888889</v>
      </c>
      <c r="R47" s="43">
        <v>27.35766666666667</v>
      </c>
      <c r="S47" s="56">
        <v>2.0019200000000001</v>
      </c>
      <c r="T47" s="42">
        <v>0.38503999999999994</v>
      </c>
      <c r="U47" s="43">
        <v>-3.2209879999999997</v>
      </c>
      <c r="V47" s="88">
        <v>7.3</v>
      </c>
      <c r="W47" s="88">
        <v>70.8</v>
      </c>
      <c r="X47" s="88">
        <v>7.6</v>
      </c>
      <c r="Y47" s="88">
        <v>21.7</v>
      </c>
    </row>
    <row r="48" spans="1:25">
      <c r="A48" s="63" t="s">
        <v>129</v>
      </c>
      <c r="B48" s="28" t="s">
        <v>130</v>
      </c>
      <c r="C48" s="34">
        <v>6</v>
      </c>
      <c r="D48" s="34">
        <v>1</v>
      </c>
      <c r="E48" s="34">
        <v>1</v>
      </c>
      <c r="F48" s="34">
        <v>5</v>
      </c>
      <c r="G48" s="21">
        <v>1</v>
      </c>
      <c r="H48" s="21">
        <v>2</v>
      </c>
      <c r="I48" s="102">
        <v>1</v>
      </c>
      <c r="J48" s="98">
        <v>1329</v>
      </c>
      <c r="K48" s="125">
        <f t="shared" si="0"/>
        <v>0</v>
      </c>
      <c r="L48" s="125">
        <f t="shared" si="1"/>
        <v>3.1235249809427321</v>
      </c>
      <c r="M48" s="42">
        <v>88.191000000000003</v>
      </c>
      <c r="N48" s="42">
        <v>372.73</v>
      </c>
      <c r="O48" s="43">
        <v>27.367999999999999</v>
      </c>
      <c r="P48" s="43">
        <v>15.038233333333332</v>
      </c>
      <c r="Q48" s="43">
        <v>11.015488888888889</v>
      </c>
      <c r="R48" s="43">
        <v>27.35766666666667</v>
      </c>
      <c r="S48" s="56">
        <v>2.0019200000000001</v>
      </c>
      <c r="T48" s="42">
        <v>0.38503999999999994</v>
      </c>
      <c r="U48" s="43">
        <v>-3.2209879999999997</v>
      </c>
      <c r="V48" s="88">
        <v>7.3</v>
      </c>
      <c r="W48" s="88">
        <v>70.8</v>
      </c>
      <c r="X48" s="88">
        <v>7.6</v>
      </c>
      <c r="Y48" s="88">
        <v>21.7</v>
      </c>
    </row>
    <row r="49" spans="1:25">
      <c r="A49" s="63" t="s">
        <v>129</v>
      </c>
      <c r="B49" s="28" t="s">
        <v>130</v>
      </c>
      <c r="C49" s="34">
        <v>6</v>
      </c>
      <c r="D49" s="34">
        <v>1</v>
      </c>
      <c r="E49" s="34">
        <v>1</v>
      </c>
      <c r="F49" s="34">
        <v>5</v>
      </c>
      <c r="G49" s="21">
        <v>1</v>
      </c>
      <c r="H49" s="21">
        <v>3</v>
      </c>
      <c r="I49" s="102">
        <v>1</v>
      </c>
      <c r="J49" s="98">
        <v>9125</v>
      </c>
      <c r="K49" s="125">
        <f t="shared" si="0"/>
        <v>0</v>
      </c>
      <c r="L49" s="125">
        <f t="shared" si="1"/>
        <v>3.9602328731285121</v>
      </c>
      <c r="M49" s="42">
        <v>88.191000000000003</v>
      </c>
      <c r="N49" s="42">
        <v>372.73</v>
      </c>
      <c r="O49" s="43">
        <v>27.367999999999999</v>
      </c>
      <c r="P49" s="43">
        <v>15.038233333333332</v>
      </c>
      <c r="Q49" s="43">
        <v>11.015488888888889</v>
      </c>
      <c r="R49" s="43">
        <v>27.35766666666667</v>
      </c>
      <c r="S49" s="56">
        <v>2.0019200000000001</v>
      </c>
      <c r="T49" s="42">
        <v>0.38503999999999994</v>
      </c>
      <c r="U49" s="43">
        <v>-3.2209879999999997</v>
      </c>
      <c r="V49" s="88">
        <v>7.3</v>
      </c>
      <c r="W49" s="88">
        <v>70.8</v>
      </c>
      <c r="X49" s="88">
        <v>7.6</v>
      </c>
      <c r="Y49" s="88">
        <v>21.7</v>
      </c>
    </row>
    <row r="50" spans="1:25">
      <c r="A50" s="63" t="s">
        <v>129</v>
      </c>
      <c r="B50" s="28" t="s">
        <v>130</v>
      </c>
      <c r="C50" s="34">
        <v>6</v>
      </c>
      <c r="D50" s="34">
        <v>1</v>
      </c>
      <c r="E50" s="34">
        <v>1</v>
      </c>
      <c r="F50" s="34">
        <v>5</v>
      </c>
      <c r="G50" s="21">
        <v>1</v>
      </c>
      <c r="H50" s="21">
        <v>4</v>
      </c>
      <c r="I50" s="102">
        <v>1</v>
      </c>
      <c r="J50" s="102">
        <v>1</v>
      </c>
      <c r="K50" s="125">
        <f t="shared" si="0"/>
        <v>0</v>
      </c>
      <c r="L50" s="125">
        <f t="shared" si="1"/>
        <v>0</v>
      </c>
      <c r="M50" s="42">
        <v>88.191000000000003</v>
      </c>
      <c r="N50" s="42">
        <v>372.73</v>
      </c>
      <c r="O50" s="43">
        <v>27.367999999999999</v>
      </c>
      <c r="P50" s="43">
        <v>15.038233333333332</v>
      </c>
      <c r="Q50" s="43">
        <v>11.015488888888889</v>
      </c>
      <c r="R50" s="43">
        <v>27.35766666666667</v>
      </c>
      <c r="S50" s="56">
        <v>2.0019200000000001</v>
      </c>
      <c r="T50" s="42">
        <v>0.38503999999999994</v>
      </c>
      <c r="U50" s="43">
        <v>-3.2209879999999997</v>
      </c>
      <c r="V50" s="88">
        <v>7.3</v>
      </c>
      <c r="W50" s="88">
        <v>70.8</v>
      </c>
      <c r="X50" s="88">
        <v>7.6</v>
      </c>
      <c r="Y50" s="88">
        <v>21.7</v>
      </c>
    </row>
    <row r="51" spans="1:25">
      <c r="A51" s="63" t="s">
        <v>129</v>
      </c>
      <c r="B51" s="28" t="s">
        <v>130</v>
      </c>
      <c r="C51" s="34">
        <v>6</v>
      </c>
      <c r="D51" s="34">
        <v>1</v>
      </c>
      <c r="E51" s="34">
        <v>1</v>
      </c>
      <c r="F51" s="34">
        <v>5</v>
      </c>
      <c r="G51" s="21">
        <v>1</v>
      </c>
      <c r="H51" s="21">
        <v>5</v>
      </c>
      <c r="I51" s="102">
        <v>1</v>
      </c>
      <c r="J51" s="102">
        <v>1</v>
      </c>
      <c r="K51" s="125">
        <f t="shared" si="0"/>
        <v>0</v>
      </c>
      <c r="L51" s="125">
        <f t="shared" si="1"/>
        <v>0</v>
      </c>
      <c r="M51" s="42">
        <v>88.191000000000003</v>
      </c>
      <c r="N51" s="42">
        <v>372.73</v>
      </c>
      <c r="O51" s="43">
        <v>27.367999999999999</v>
      </c>
      <c r="P51" s="43">
        <v>15.038233333333332</v>
      </c>
      <c r="Q51" s="43">
        <v>11.015488888888889</v>
      </c>
      <c r="R51" s="43">
        <v>27.35766666666667</v>
      </c>
      <c r="S51" s="56">
        <v>2.0019200000000001</v>
      </c>
      <c r="T51" s="42">
        <v>0.38503999999999994</v>
      </c>
      <c r="U51" s="43">
        <v>-3.2209879999999997</v>
      </c>
      <c r="V51" s="88">
        <v>7.3</v>
      </c>
      <c r="W51" s="88">
        <v>70.8</v>
      </c>
      <c r="X51" s="88">
        <v>7.6</v>
      </c>
      <c r="Y51" s="88">
        <v>21.7</v>
      </c>
    </row>
    <row r="52" spans="1:25">
      <c r="A52" s="63" t="s">
        <v>131</v>
      </c>
      <c r="B52" s="28" t="s">
        <v>132</v>
      </c>
      <c r="C52" s="34">
        <v>7</v>
      </c>
      <c r="D52" s="34">
        <v>2</v>
      </c>
      <c r="E52" s="34">
        <v>1</v>
      </c>
      <c r="F52" s="34">
        <v>5</v>
      </c>
      <c r="G52" s="21">
        <v>1</v>
      </c>
      <c r="H52" s="21">
        <v>1</v>
      </c>
      <c r="I52" s="102">
        <v>1</v>
      </c>
      <c r="J52" s="102">
        <v>1</v>
      </c>
      <c r="K52" s="125">
        <f t="shared" si="0"/>
        <v>0</v>
      </c>
      <c r="L52" s="125">
        <f t="shared" si="1"/>
        <v>0</v>
      </c>
      <c r="M52" s="42">
        <v>73.004000000000005</v>
      </c>
      <c r="N52" s="42">
        <v>305.29899999999998</v>
      </c>
      <c r="O52" s="43">
        <v>24.993200000000002</v>
      </c>
      <c r="P52" s="43">
        <v>16.675000000000001</v>
      </c>
      <c r="Q52" s="43">
        <v>12.507844444444444</v>
      </c>
      <c r="R52" s="43">
        <v>29.128</v>
      </c>
      <c r="S52" s="56">
        <v>2.5865703333333339</v>
      </c>
      <c r="T52" s="42">
        <v>1.1045848888888889</v>
      </c>
      <c r="U52" s="43">
        <v>-2.4005272</v>
      </c>
      <c r="V52" s="88">
        <v>7.2</v>
      </c>
      <c r="W52" s="88">
        <v>70.8</v>
      </c>
      <c r="X52" s="88">
        <v>7.5</v>
      </c>
      <c r="Y52" s="88">
        <v>21.7</v>
      </c>
    </row>
    <row r="53" spans="1:25">
      <c r="A53" s="63" t="s">
        <v>131</v>
      </c>
      <c r="B53" s="28" t="s">
        <v>132</v>
      </c>
      <c r="C53" s="34">
        <v>7</v>
      </c>
      <c r="D53" s="34">
        <v>2</v>
      </c>
      <c r="E53" s="34">
        <v>1</v>
      </c>
      <c r="F53" s="34">
        <v>5</v>
      </c>
      <c r="G53" s="21">
        <v>1</v>
      </c>
      <c r="H53" s="21">
        <v>2</v>
      </c>
      <c r="I53" s="102">
        <v>637.66942535161877</v>
      </c>
      <c r="J53" s="102">
        <v>1</v>
      </c>
      <c r="K53" s="125">
        <f t="shared" si="0"/>
        <v>2.804595594156134</v>
      </c>
      <c r="L53" s="125">
        <f t="shared" si="1"/>
        <v>0</v>
      </c>
      <c r="M53" s="42">
        <v>73.004000000000005</v>
      </c>
      <c r="N53" s="42">
        <v>305.29899999999998</v>
      </c>
      <c r="O53" s="43">
        <v>24.993200000000002</v>
      </c>
      <c r="P53" s="43">
        <v>16.675000000000001</v>
      </c>
      <c r="Q53" s="43">
        <v>12.507844444444444</v>
      </c>
      <c r="R53" s="43">
        <v>29.128</v>
      </c>
      <c r="S53" s="56">
        <v>2.5865703333333339</v>
      </c>
      <c r="T53" s="42">
        <v>1.1045848888888889</v>
      </c>
      <c r="U53" s="43">
        <v>-2.4005272</v>
      </c>
      <c r="V53" s="88">
        <v>7.6</v>
      </c>
      <c r="W53" s="88">
        <v>70.8</v>
      </c>
      <c r="X53" s="88">
        <v>7.5</v>
      </c>
      <c r="Y53" s="88">
        <v>21.7</v>
      </c>
    </row>
    <row r="54" spans="1:25">
      <c r="A54" s="63" t="s">
        <v>131</v>
      </c>
      <c r="B54" s="28" t="s">
        <v>132</v>
      </c>
      <c r="C54" s="34">
        <v>7</v>
      </c>
      <c r="D54" s="34">
        <v>2</v>
      </c>
      <c r="E54" s="34">
        <v>1</v>
      </c>
      <c r="F54" s="34">
        <v>5</v>
      </c>
      <c r="G54" s="21">
        <v>1</v>
      </c>
      <c r="H54" s="21">
        <v>3</v>
      </c>
      <c r="I54" s="102">
        <v>101</v>
      </c>
      <c r="J54" s="103">
        <v>101</v>
      </c>
      <c r="K54" s="125">
        <f t="shared" si="0"/>
        <v>2.0043213737826426</v>
      </c>
      <c r="L54" s="125">
        <f t="shared" si="1"/>
        <v>2.0043213737826426</v>
      </c>
      <c r="M54" s="42">
        <v>73.004000000000005</v>
      </c>
      <c r="N54" s="42">
        <v>305.29899999999998</v>
      </c>
      <c r="O54" s="43">
        <v>24.993200000000002</v>
      </c>
      <c r="P54" s="43">
        <v>16.675000000000001</v>
      </c>
      <c r="Q54" s="43">
        <v>12.507844444444444</v>
      </c>
      <c r="R54" s="43">
        <v>29.128</v>
      </c>
      <c r="S54" s="56">
        <v>2.5865703333333339</v>
      </c>
      <c r="T54" s="42">
        <v>1.1045848888888889</v>
      </c>
      <c r="U54" s="43">
        <v>-2.4005272</v>
      </c>
      <c r="V54" s="88">
        <v>7.6</v>
      </c>
      <c r="W54" s="88">
        <v>70.8</v>
      </c>
      <c r="X54" s="88">
        <v>7.5</v>
      </c>
      <c r="Y54" s="88">
        <v>21.7</v>
      </c>
    </row>
    <row r="55" spans="1:25">
      <c r="A55" s="63" t="s">
        <v>131</v>
      </c>
      <c r="B55" s="28" t="s">
        <v>132</v>
      </c>
      <c r="C55" s="34">
        <v>7</v>
      </c>
      <c r="D55" s="34">
        <v>2</v>
      </c>
      <c r="E55" s="34">
        <v>1</v>
      </c>
      <c r="F55" s="34">
        <v>5</v>
      </c>
      <c r="G55" s="21">
        <v>1</v>
      </c>
      <c r="H55" s="21">
        <v>4</v>
      </c>
      <c r="I55" s="102">
        <v>101</v>
      </c>
      <c r="J55" s="103">
        <v>101</v>
      </c>
      <c r="K55" s="125">
        <f t="shared" si="0"/>
        <v>2.0043213737826426</v>
      </c>
      <c r="L55" s="125">
        <f t="shared" si="1"/>
        <v>2.0043213737826426</v>
      </c>
      <c r="M55" s="42">
        <v>73.004000000000005</v>
      </c>
      <c r="N55" s="42">
        <v>305.29899999999998</v>
      </c>
      <c r="O55" s="43">
        <v>24.993200000000002</v>
      </c>
      <c r="P55" s="43">
        <v>16.675000000000001</v>
      </c>
      <c r="Q55" s="43">
        <v>12.507844444444444</v>
      </c>
      <c r="R55" s="43">
        <v>29.128</v>
      </c>
      <c r="S55" s="56">
        <v>2.5865703333333339</v>
      </c>
      <c r="T55" s="42">
        <v>1.1045848888888889</v>
      </c>
      <c r="U55" s="43">
        <v>-2.4005272</v>
      </c>
      <c r="V55" s="88">
        <v>7.6</v>
      </c>
      <c r="W55" s="88">
        <v>70.8</v>
      </c>
      <c r="X55" s="88">
        <v>7.5</v>
      </c>
      <c r="Y55" s="88">
        <v>21.7</v>
      </c>
    </row>
    <row r="56" spans="1:25">
      <c r="A56" s="63" t="s">
        <v>131</v>
      </c>
      <c r="B56" s="28" t="s">
        <v>132</v>
      </c>
      <c r="C56" s="34">
        <v>7</v>
      </c>
      <c r="D56" s="34">
        <v>2</v>
      </c>
      <c r="E56" s="34">
        <v>1</v>
      </c>
      <c r="F56" s="34">
        <v>5</v>
      </c>
      <c r="G56" s="21">
        <v>1</v>
      </c>
      <c r="H56" s="21">
        <v>5</v>
      </c>
      <c r="I56" s="102">
        <v>857.43009123332456</v>
      </c>
      <c r="J56" s="102">
        <v>1</v>
      </c>
      <c r="K56" s="125">
        <f t="shared" si="0"/>
        <v>2.9331987208672512</v>
      </c>
      <c r="L56" s="125">
        <f t="shared" si="1"/>
        <v>0</v>
      </c>
      <c r="M56" s="42">
        <v>73.004000000000005</v>
      </c>
      <c r="N56" s="42">
        <v>305.29899999999998</v>
      </c>
      <c r="O56" s="43">
        <v>24.993200000000002</v>
      </c>
      <c r="P56" s="43">
        <v>16.675000000000001</v>
      </c>
      <c r="Q56" s="43">
        <v>12.507844444444444</v>
      </c>
      <c r="R56" s="43">
        <v>29.128</v>
      </c>
      <c r="S56" s="56">
        <v>2.5865703333333339</v>
      </c>
      <c r="T56" s="42">
        <v>1.1045848888888889</v>
      </c>
      <c r="U56" s="43">
        <v>-2.4005272</v>
      </c>
      <c r="V56" s="88">
        <v>7.6</v>
      </c>
      <c r="W56" s="88">
        <v>70.8</v>
      </c>
      <c r="X56" s="88">
        <v>7.5</v>
      </c>
      <c r="Y56" s="88">
        <v>21.7</v>
      </c>
    </row>
    <row r="57" spans="1:25">
      <c r="A57" s="63" t="s">
        <v>133</v>
      </c>
      <c r="B57" s="28" t="s">
        <v>132</v>
      </c>
      <c r="C57" s="34">
        <v>7</v>
      </c>
      <c r="D57" s="34">
        <v>1</v>
      </c>
      <c r="E57" s="34">
        <v>1</v>
      </c>
      <c r="F57" s="34">
        <v>5</v>
      </c>
      <c r="G57" s="21">
        <v>1</v>
      </c>
      <c r="H57" s="21">
        <v>1</v>
      </c>
      <c r="I57" s="102">
        <v>1270.1699365193672</v>
      </c>
      <c r="J57" s="99">
        <v>2914</v>
      </c>
      <c r="K57" s="125">
        <f t="shared" si="0"/>
        <v>3.1038618292672822</v>
      </c>
      <c r="L57" s="125">
        <f t="shared" si="1"/>
        <v>3.4644895474339714</v>
      </c>
      <c r="M57" s="42">
        <v>72.754999999999995</v>
      </c>
      <c r="N57" s="42">
        <v>304.56700000000001</v>
      </c>
      <c r="O57" s="43">
        <v>24.962699999999998</v>
      </c>
      <c r="P57" s="43">
        <v>16.743333333333336</v>
      </c>
      <c r="Q57" s="43">
        <v>12.568424444444444</v>
      </c>
      <c r="R57" s="43">
        <v>29.186666666666667</v>
      </c>
      <c r="S57" s="56">
        <v>2.6400866666666665</v>
      </c>
      <c r="T57" s="42">
        <v>1.1493386666666667</v>
      </c>
      <c r="U57" s="43">
        <v>-2.3614904000000001</v>
      </c>
      <c r="V57" s="88">
        <v>7.6</v>
      </c>
      <c r="W57" s="88">
        <v>70.8</v>
      </c>
      <c r="X57" s="88">
        <v>7.5</v>
      </c>
      <c r="Y57" s="88">
        <v>21.7</v>
      </c>
    </row>
    <row r="58" spans="1:25">
      <c r="A58" s="63" t="s">
        <v>133</v>
      </c>
      <c r="B58" s="28" t="s">
        <v>132</v>
      </c>
      <c r="C58" s="34">
        <v>7</v>
      </c>
      <c r="D58" s="34">
        <v>1</v>
      </c>
      <c r="E58" s="34">
        <v>1</v>
      </c>
      <c r="F58" s="34">
        <v>5</v>
      </c>
      <c r="G58" s="21">
        <v>1</v>
      </c>
      <c r="H58" s="21">
        <v>2</v>
      </c>
      <c r="I58" s="102">
        <v>812.03356875093129</v>
      </c>
      <c r="J58" s="102">
        <v>1</v>
      </c>
      <c r="K58" s="125">
        <f t="shared" si="0"/>
        <v>2.9095739829627933</v>
      </c>
      <c r="L58" s="125">
        <f t="shared" si="1"/>
        <v>0</v>
      </c>
      <c r="M58" s="42">
        <v>72.754999999999995</v>
      </c>
      <c r="N58" s="42">
        <v>304.56700000000001</v>
      </c>
      <c r="O58" s="43">
        <v>24.962699999999998</v>
      </c>
      <c r="P58" s="43">
        <v>16.743333333333336</v>
      </c>
      <c r="Q58" s="43">
        <v>12.568424444444444</v>
      </c>
      <c r="R58" s="43">
        <v>29.186666666666667</v>
      </c>
      <c r="S58" s="56">
        <v>2.6400866666666665</v>
      </c>
      <c r="T58" s="42">
        <v>1.1493386666666667</v>
      </c>
      <c r="U58" s="43">
        <v>-2.3614904000000001</v>
      </c>
      <c r="V58" s="88">
        <v>7.6</v>
      </c>
      <c r="W58" s="88">
        <v>70.8</v>
      </c>
      <c r="X58" s="88">
        <v>7.5</v>
      </c>
      <c r="Y58" s="88">
        <v>21.7</v>
      </c>
    </row>
    <row r="59" spans="1:25">
      <c r="A59" s="63" t="s">
        <v>133</v>
      </c>
      <c r="B59" s="28" t="s">
        <v>132</v>
      </c>
      <c r="C59" s="34">
        <v>7</v>
      </c>
      <c r="D59" s="34">
        <v>1</v>
      </c>
      <c r="E59" s="34">
        <v>1</v>
      </c>
      <c r="F59" s="34">
        <v>5</v>
      </c>
      <c r="G59" s="21">
        <v>1</v>
      </c>
      <c r="H59" s="21">
        <v>3</v>
      </c>
      <c r="I59" s="102">
        <v>101</v>
      </c>
      <c r="J59" s="102">
        <v>1</v>
      </c>
      <c r="K59" s="125">
        <f t="shared" si="0"/>
        <v>2.0043213737826426</v>
      </c>
      <c r="L59" s="125">
        <f t="shared" si="1"/>
        <v>0</v>
      </c>
      <c r="M59" s="42">
        <v>72.754999999999995</v>
      </c>
      <c r="N59" s="42">
        <v>304.56700000000001</v>
      </c>
      <c r="O59" s="43">
        <v>24.962699999999998</v>
      </c>
      <c r="P59" s="43">
        <v>16.743333333333336</v>
      </c>
      <c r="Q59" s="43">
        <v>12.568424444444444</v>
      </c>
      <c r="R59" s="43">
        <v>29.186666666666667</v>
      </c>
      <c r="S59" s="56">
        <v>2.6400866666666665</v>
      </c>
      <c r="T59" s="42">
        <v>1.1493386666666667</v>
      </c>
      <c r="U59" s="43">
        <v>-2.3614904000000001</v>
      </c>
      <c r="V59" s="88">
        <v>7.6</v>
      </c>
      <c r="W59" s="88">
        <v>70.8</v>
      </c>
      <c r="X59" s="88">
        <v>7.5</v>
      </c>
      <c r="Y59" s="88">
        <v>21.7</v>
      </c>
    </row>
    <row r="60" spans="1:25">
      <c r="A60" s="63" t="s">
        <v>133</v>
      </c>
      <c r="B60" s="28" t="s">
        <v>132</v>
      </c>
      <c r="C60" s="34">
        <v>7</v>
      </c>
      <c r="D60" s="34">
        <v>1</v>
      </c>
      <c r="E60" s="34">
        <v>1</v>
      </c>
      <c r="F60" s="34">
        <v>5</v>
      </c>
      <c r="G60" s="21">
        <v>1</v>
      </c>
      <c r="H60" s="21">
        <v>4</v>
      </c>
      <c r="I60" s="102">
        <v>1046.7308194540631</v>
      </c>
      <c r="J60" s="102">
        <v>1</v>
      </c>
      <c r="K60" s="125">
        <f t="shared" si="0"/>
        <v>3.0198350115202013</v>
      </c>
      <c r="L60" s="125">
        <f t="shared" si="1"/>
        <v>0</v>
      </c>
      <c r="M60" s="42">
        <v>72.754999999999995</v>
      </c>
      <c r="N60" s="42">
        <v>304.56700000000001</v>
      </c>
      <c r="O60" s="43">
        <v>24.962699999999998</v>
      </c>
      <c r="P60" s="43">
        <v>16.743333333333336</v>
      </c>
      <c r="Q60" s="43">
        <v>12.568424444444444</v>
      </c>
      <c r="R60" s="43">
        <v>29.186666666666667</v>
      </c>
      <c r="S60" s="56">
        <v>2.6400866666666665</v>
      </c>
      <c r="T60" s="42">
        <v>1.1493386666666667</v>
      </c>
      <c r="U60" s="43">
        <v>-2.3614904000000001</v>
      </c>
      <c r="V60" s="88">
        <v>7.6</v>
      </c>
      <c r="W60" s="88">
        <v>70.8</v>
      </c>
      <c r="X60" s="88">
        <v>7.5</v>
      </c>
      <c r="Y60" s="88">
        <v>21.7</v>
      </c>
    </row>
    <row r="61" spans="1:25">
      <c r="A61" s="63" t="s">
        <v>133</v>
      </c>
      <c r="B61" s="28" t="s">
        <v>132</v>
      </c>
      <c r="C61" s="34">
        <v>7</v>
      </c>
      <c r="D61" s="34">
        <v>1</v>
      </c>
      <c r="E61" s="34">
        <v>1</v>
      </c>
      <c r="F61" s="34">
        <v>5</v>
      </c>
      <c r="G61" s="21">
        <v>1</v>
      </c>
      <c r="H61" s="21">
        <v>5</v>
      </c>
      <c r="I61" s="102">
        <v>1</v>
      </c>
      <c r="J61" s="102">
        <v>1</v>
      </c>
      <c r="K61" s="125">
        <f t="shared" si="0"/>
        <v>0</v>
      </c>
      <c r="L61" s="125">
        <f t="shared" si="1"/>
        <v>0</v>
      </c>
      <c r="M61" s="42">
        <v>72.754999999999995</v>
      </c>
      <c r="N61" s="42">
        <v>304.56700000000001</v>
      </c>
      <c r="O61" s="43">
        <v>24.962699999999998</v>
      </c>
      <c r="P61" s="43">
        <v>16.743333333333336</v>
      </c>
      <c r="Q61" s="43">
        <v>12.568424444444444</v>
      </c>
      <c r="R61" s="43">
        <v>29.186666666666667</v>
      </c>
      <c r="S61" s="56">
        <v>2.6400866666666665</v>
      </c>
      <c r="T61" s="42">
        <v>1.1493386666666667</v>
      </c>
      <c r="U61" s="43">
        <v>-2.3614904000000001</v>
      </c>
      <c r="V61" s="88">
        <v>7.6</v>
      </c>
      <c r="W61" s="88">
        <v>70.8</v>
      </c>
      <c r="X61" s="88">
        <v>7.5</v>
      </c>
      <c r="Y61" s="88">
        <v>21.7</v>
      </c>
    </row>
    <row r="62" spans="1:25">
      <c r="A62" s="63" t="s">
        <v>134</v>
      </c>
      <c r="B62" s="28" t="s">
        <v>135</v>
      </c>
      <c r="C62" s="34">
        <v>8</v>
      </c>
      <c r="D62" s="34">
        <v>2</v>
      </c>
      <c r="E62" s="34">
        <v>3</v>
      </c>
      <c r="F62" s="34">
        <v>2</v>
      </c>
      <c r="G62" s="21">
        <v>1</v>
      </c>
      <c r="H62" s="21">
        <v>1</v>
      </c>
      <c r="I62" s="102">
        <v>101</v>
      </c>
      <c r="J62" s="102">
        <v>1</v>
      </c>
      <c r="K62" s="125">
        <f t="shared" si="0"/>
        <v>2.0043213737826426</v>
      </c>
      <c r="L62" s="125">
        <f t="shared" si="1"/>
        <v>0</v>
      </c>
      <c r="M62" s="42">
        <v>146.13</v>
      </c>
      <c r="N62" s="42">
        <v>537.85400000000004</v>
      </c>
      <c r="O62" s="43">
        <v>29.898</v>
      </c>
      <c r="P62" s="43">
        <v>14.185066666666666</v>
      </c>
      <c r="Q62" s="43">
        <v>12.568424444444444</v>
      </c>
      <c r="R62" s="43">
        <v>29.186666666666667</v>
      </c>
      <c r="S62" s="56">
        <v>3.3358600000000003</v>
      </c>
      <c r="T62" s="42">
        <v>1.7894366666666666</v>
      </c>
      <c r="U62" s="43">
        <v>-1.6728739999999998</v>
      </c>
      <c r="V62" s="88">
        <v>6.5</v>
      </c>
      <c r="W62" s="88">
        <v>67.7</v>
      </c>
      <c r="X62" s="88">
        <v>21</v>
      </c>
      <c r="Y62" s="88">
        <v>11.3</v>
      </c>
    </row>
    <row r="63" spans="1:25">
      <c r="A63" s="63" t="s">
        <v>134</v>
      </c>
      <c r="B63" s="28" t="s">
        <v>135</v>
      </c>
      <c r="C63" s="34">
        <v>8</v>
      </c>
      <c r="D63" s="34">
        <v>2</v>
      </c>
      <c r="E63" s="34">
        <v>3</v>
      </c>
      <c r="F63" s="34">
        <v>2</v>
      </c>
      <c r="G63" s="21">
        <v>1</v>
      </c>
      <c r="H63" s="21">
        <v>2</v>
      </c>
      <c r="I63" s="102">
        <v>328.20557603174348</v>
      </c>
      <c r="J63" s="102">
        <v>1</v>
      </c>
      <c r="K63" s="125">
        <f t="shared" si="0"/>
        <v>2.5161459552035028</v>
      </c>
      <c r="L63" s="125">
        <f t="shared" si="1"/>
        <v>0</v>
      </c>
      <c r="M63" s="42">
        <v>146.13</v>
      </c>
      <c r="N63" s="42">
        <v>537.85400000000004</v>
      </c>
      <c r="O63" s="43">
        <v>29.898</v>
      </c>
      <c r="P63" s="43">
        <v>14.185066666666666</v>
      </c>
      <c r="Q63" s="43">
        <v>12.568424444444444</v>
      </c>
      <c r="R63" s="43">
        <v>29.186666666666667</v>
      </c>
      <c r="S63" s="56">
        <v>3.3358600000000003</v>
      </c>
      <c r="T63" s="42">
        <v>1.7894366666666666</v>
      </c>
      <c r="U63" s="43">
        <v>-1.6728739999999998</v>
      </c>
      <c r="V63" s="88">
        <v>6.5</v>
      </c>
      <c r="W63" s="88">
        <v>67.7</v>
      </c>
      <c r="X63" s="88">
        <v>21</v>
      </c>
      <c r="Y63" s="88">
        <v>11.3</v>
      </c>
    </row>
    <row r="64" spans="1:25">
      <c r="A64" s="63" t="s">
        <v>134</v>
      </c>
      <c r="B64" s="28" t="s">
        <v>135</v>
      </c>
      <c r="C64" s="34">
        <v>8</v>
      </c>
      <c r="D64" s="34">
        <v>2</v>
      </c>
      <c r="E64" s="34">
        <v>3</v>
      </c>
      <c r="F64" s="34">
        <v>2</v>
      </c>
      <c r="G64" s="21">
        <v>1</v>
      </c>
      <c r="H64" s="21">
        <v>3</v>
      </c>
      <c r="I64" s="102">
        <v>200.21167301230773</v>
      </c>
      <c r="J64" s="102">
        <v>1</v>
      </c>
      <c r="K64" s="125">
        <f t="shared" si="0"/>
        <v>2.3014893947069583</v>
      </c>
      <c r="L64" s="125">
        <f t="shared" si="1"/>
        <v>0</v>
      </c>
      <c r="M64" s="42">
        <v>146.13</v>
      </c>
      <c r="N64" s="42">
        <v>537.85400000000004</v>
      </c>
      <c r="O64" s="43">
        <v>29.898</v>
      </c>
      <c r="P64" s="43">
        <v>14.185066666666666</v>
      </c>
      <c r="Q64" s="43">
        <v>12.568424444444444</v>
      </c>
      <c r="R64" s="43">
        <v>29.186666666666667</v>
      </c>
      <c r="S64" s="56">
        <v>3.3358600000000003</v>
      </c>
      <c r="T64" s="42">
        <v>1.7894366666666666</v>
      </c>
      <c r="U64" s="43">
        <v>-1.6728739999999998</v>
      </c>
      <c r="V64" s="88">
        <v>6.5</v>
      </c>
      <c r="W64" s="88">
        <v>67.7</v>
      </c>
      <c r="X64" s="88">
        <v>21</v>
      </c>
      <c r="Y64" s="88">
        <v>11.3</v>
      </c>
    </row>
    <row r="65" spans="1:25">
      <c r="A65" s="63" t="s">
        <v>134</v>
      </c>
      <c r="B65" s="28" t="s">
        <v>135</v>
      </c>
      <c r="C65" s="34">
        <v>8</v>
      </c>
      <c r="D65" s="34">
        <v>2</v>
      </c>
      <c r="E65" s="34">
        <v>3</v>
      </c>
      <c r="F65" s="34">
        <v>2</v>
      </c>
      <c r="G65" s="21">
        <v>1</v>
      </c>
      <c r="H65" s="21">
        <v>4</v>
      </c>
      <c r="I65" s="102">
        <v>162.18720011543687</v>
      </c>
      <c r="J65" s="103">
        <v>101</v>
      </c>
      <c r="K65" s="125">
        <f t="shared" si="0"/>
        <v>2.2100165765176456</v>
      </c>
      <c r="L65" s="125">
        <f t="shared" si="1"/>
        <v>2.0043213737826426</v>
      </c>
      <c r="M65" s="42">
        <v>146.13</v>
      </c>
      <c r="N65" s="42">
        <v>537.85400000000004</v>
      </c>
      <c r="O65" s="43">
        <v>29.898</v>
      </c>
      <c r="P65" s="43">
        <v>14.185066666666666</v>
      </c>
      <c r="Q65" s="43">
        <v>12.568424444444444</v>
      </c>
      <c r="R65" s="43">
        <v>29.186666666666667</v>
      </c>
      <c r="S65" s="56">
        <v>3.3358600000000003</v>
      </c>
      <c r="T65" s="42">
        <v>1.7894366666666666</v>
      </c>
      <c r="U65" s="43">
        <v>-1.6728739999999998</v>
      </c>
      <c r="V65" s="88">
        <v>6.5</v>
      </c>
      <c r="W65" s="88">
        <v>67.7</v>
      </c>
      <c r="X65" s="88">
        <v>21</v>
      </c>
      <c r="Y65" s="88">
        <v>11.3</v>
      </c>
    </row>
    <row r="66" spans="1:25">
      <c r="A66" s="63" t="s">
        <v>134</v>
      </c>
      <c r="B66" s="28" t="s">
        <v>135</v>
      </c>
      <c r="C66" s="34">
        <v>8</v>
      </c>
      <c r="D66" s="34">
        <v>2</v>
      </c>
      <c r="E66" s="34">
        <v>3</v>
      </c>
      <c r="F66" s="34">
        <v>2</v>
      </c>
      <c r="G66" s="21">
        <v>1</v>
      </c>
      <c r="H66" s="21">
        <v>5</v>
      </c>
      <c r="I66" s="102">
        <v>216.51641509777374</v>
      </c>
      <c r="J66" s="103">
        <v>101</v>
      </c>
      <c r="K66" s="125">
        <f t="shared" si="0"/>
        <v>2.3354908277846995</v>
      </c>
      <c r="L66" s="125">
        <f t="shared" si="1"/>
        <v>2.0043213737826426</v>
      </c>
      <c r="M66" s="42">
        <v>146.13</v>
      </c>
      <c r="N66" s="42">
        <v>537.85400000000004</v>
      </c>
      <c r="O66" s="43">
        <v>29.898</v>
      </c>
      <c r="P66" s="43">
        <v>14.185066666666666</v>
      </c>
      <c r="Q66" s="43">
        <v>12.568424444444444</v>
      </c>
      <c r="R66" s="43">
        <v>29.186666666666667</v>
      </c>
      <c r="S66" s="56">
        <v>3.3358600000000003</v>
      </c>
      <c r="T66" s="42">
        <v>1.7894366666666666</v>
      </c>
      <c r="U66" s="43">
        <v>-1.6728739999999998</v>
      </c>
      <c r="V66" s="88">
        <v>6.5</v>
      </c>
      <c r="W66" s="88">
        <v>67.7</v>
      </c>
      <c r="X66" s="88">
        <v>21</v>
      </c>
      <c r="Y66" s="88">
        <v>11.3</v>
      </c>
    </row>
    <row r="67" spans="1:25">
      <c r="A67" s="63" t="s">
        <v>136</v>
      </c>
      <c r="B67" s="28" t="s">
        <v>135</v>
      </c>
      <c r="C67" s="34">
        <v>8</v>
      </c>
      <c r="D67" s="34">
        <v>1</v>
      </c>
      <c r="E67" s="34">
        <v>3</v>
      </c>
      <c r="F67" s="34">
        <v>2</v>
      </c>
      <c r="G67" s="21">
        <v>1</v>
      </c>
      <c r="H67" s="21">
        <v>1</v>
      </c>
      <c r="I67" s="102">
        <v>101</v>
      </c>
      <c r="J67" s="102">
        <v>1</v>
      </c>
      <c r="K67" s="125">
        <f t="shared" ref="K67:K130" si="2">LOG10(I67)</f>
        <v>2.0043213737826426</v>
      </c>
      <c r="L67" s="125">
        <f t="shared" ref="L67:L130" si="3">LOG10(J67)</f>
        <v>0</v>
      </c>
      <c r="M67" s="42">
        <v>147.523</v>
      </c>
      <c r="N67" s="42">
        <v>547.25800000000004</v>
      </c>
      <c r="O67" s="43">
        <v>30.438800000000001</v>
      </c>
      <c r="P67" s="43">
        <v>14.147566666666668</v>
      </c>
      <c r="Q67" s="43">
        <v>11.05108888888889</v>
      </c>
      <c r="R67" s="43">
        <v>26.346666666666664</v>
      </c>
      <c r="S67" s="56">
        <v>3.2903933333333328</v>
      </c>
      <c r="T67" s="42">
        <v>1.7539822222222223</v>
      </c>
      <c r="U67" s="43">
        <v>-1.7066119999999998</v>
      </c>
      <c r="V67" s="88">
        <v>7</v>
      </c>
      <c r="W67" s="88">
        <v>54</v>
      </c>
      <c r="X67" s="88">
        <v>27</v>
      </c>
      <c r="Y67" s="88">
        <v>19</v>
      </c>
    </row>
    <row r="68" spans="1:25">
      <c r="A68" s="63" t="s">
        <v>136</v>
      </c>
      <c r="B68" s="28" t="s">
        <v>135</v>
      </c>
      <c r="C68" s="34">
        <v>8</v>
      </c>
      <c r="D68" s="34">
        <v>1</v>
      </c>
      <c r="E68" s="34">
        <v>3</v>
      </c>
      <c r="F68" s="34">
        <v>2</v>
      </c>
      <c r="G68" s="21">
        <v>1</v>
      </c>
      <c r="H68" s="21">
        <v>2</v>
      </c>
      <c r="I68" s="102">
        <v>1</v>
      </c>
      <c r="J68" s="102">
        <v>1</v>
      </c>
      <c r="K68" s="125">
        <f t="shared" si="2"/>
        <v>0</v>
      </c>
      <c r="L68" s="125">
        <f t="shared" si="3"/>
        <v>0</v>
      </c>
      <c r="M68" s="42">
        <v>147.523</v>
      </c>
      <c r="N68" s="42">
        <v>547.25800000000004</v>
      </c>
      <c r="O68" s="43">
        <v>30.438800000000001</v>
      </c>
      <c r="P68" s="43">
        <v>14.147566666666668</v>
      </c>
      <c r="Q68" s="43">
        <v>11.05108888888889</v>
      </c>
      <c r="R68" s="43">
        <v>26.346666666666664</v>
      </c>
      <c r="S68" s="56">
        <v>3.2903933333333328</v>
      </c>
      <c r="T68" s="42">
        <v>1.7539822222222223</v>
      </c>
      <c r="U68" s="43">
        <v>-1.7066119999999998</v>
      </c>
      <c r="V68" s="88">
        <v>7</v>
      </c>
      <c r="W68" s="88">
        <v>54</v>
      </c>
      <c r="X68" s="88">
        <v>27</v>
      </c>
      <c r="Y68" s="88">
        <v>19</v>
      </c>
    </row>
    <row r="69" spans="1:25">
      <c r="A69" s="63" t="s">
        <v>136</v>
      </c>
      <c r="B69" s="28" t="s">
        <v>135</v>
      </c>
      <c r="C69" s="34">
        <v>8</v>
      </c>
      <c r="D69" s="34">
        <v>1</v>
      </c>
      <c r="E69" s="34">
        <v>3</v>
      </c>
      <c r="F69" s="34">
        <v>2</v>
      </c>
      <c r="G69" s="21">
        <v>1</v>
      </c>
      <c r="H69" s="21">
        <v>3</v>
      </c>
      <c r="I69" s="102">
        <v>1</v>
      </c>
      <c r="J69" s="102">
        <v>1</v>
      </c>
      <c r="K69" s="125">
        <f t="shared" si="2"/>
        <v>0</v>
      </c>
      <c r="L69" s="125">
        <f t="shared" si="3"/>
        <v>0</v>
      </c>
      <c r="M69" s="42">
        <v>147.523</v>
      </c>
      <c r="N69" s="42">
        <v>547.25800000000004</v>
      </c>
      <c r="O69" s="43">
        <v>30.438800000000001</v>
      </c>
      <c r="P69" s="43">
        <v>14.147566666666668</v>
      </c>
      <c r="Q69" s="43">
        <v>11.05108888888889</v>
      </c>
      <c r="R69" s="43">
        <v>26.346666666666664</v>
      </c>
      <c r="S69" s="56">
        <v>3.2903933333333328</v>
      </c>
      <c r="T69" s="42">
        <v>1.7539822222222223</v>
      </c>
      <c r="U69" s="43">
        <v>-1.7066119999999998</v>
      </c>
      <c r="V69" s="88">
        <v>7</v>
      </c>
      <c r="W69" s="88">
        <v>54</v>
      </c>
      <c r="X69" s="88">
        <v>27</v>
      </c>
      <c r="Y69" s="88">
        <v>19</v>
      </c>
    </row>
    <row r="70" spans="1:25">
      <c r="A70" s="63" t="s">
        <v>136</v>
      </c>
      <c r="B70" s="28" t="s">
        <v>135</v>
      </c>
      <c r="C70" s="34">
        <v>8</v>
      </c>
      <c r="D70" s="34">
        <v>1</v>
      </c>
      <c r="E70" s="34">
        <v>3</v>
      </c>
      <c r="F70" s="34">
        <v>2</v>
      </c>
      <c r="G70" s="21">
        <v>1</v>
      </c>
      <c r="H70" s="21">
        <v>4</v>
      </c>
      <c r="I70" s="102">
        <v>1</v>
      </c>
      <c r="J70" s="102">
        <v>1</v>
      </c>
      <c r="K70" s="125">
        <f t="shared" si="2"/>
        <v>0</v>
      </c>
      <c r="L70" s="125">
        <f t="shared" si="3"/>
        <v>0</v>
      </c>
      <c r="M70" s="42">
        <v>147.523</v>
      </c>
      <c r="N70" s="42">
        <v>547.25800000000004</v>
      </c>
      <c r="O70" s="43">
        <v>30.438800000000001</v>
      </c>
      <c r="P70" s="43">
        <v>14.147566666666668</v>
      </c>
      <c r="Q70" s="43">
        <v>11.05108888888889</v>
      </c>
      <c r="R70" s="43">
        <v>26.346666666666664</v>
      </c>
      <c r="S70" s="56">
        <v>3.2903933333333328</v>
      </c>
      <c r="T70" s="42">
        <v>1.7539822222222223</v>
      </c>
      <c r="U70" s="43">
        <v>-1.7066119999999998</v>
      </c>
      <c r="V70" s="88">
        <v>7</v>
      </c>
      <c r="W70" s="88">
        <v>54</v>
      </c>
      <c r="X70" s="88">
        <v>27</v>
      </c>
      <c r="Y70" s="88">
        <v>19</v>
      </c>
    </row>
    <row r="71" spans="1:25">
      <c r="A71" s="63" t="s">
        <v>136</v>
      </c>
      <c r="B71" s="28" t="s">
        <v>135</v>
      </c>
      <c r="C71" s="34">
        <v>8</v>
      </c>
      <c r="D71" s="34">
        <v>1</v>
      </c>
      <c r="E71" s="34">
        <v>3</v>
      </c>
      <c r="F71" s="34">
        <v>2</v>
      </c>
      <c r="G71" s="21">
        <v>1</v>
      </c>
      <c r="H71" s="21">
        <v>5</v>
      </c>
      <c r="I71" s="102">
        <v>1</v>
      </c>
      <c r="J71" s="102">
        <v>1</v>
      </c>
      <c r="K71" s="125">
        <f t="shared" si="2"/>
        <v>0</v>
      </c>
      <c r="L71" s="125">
        <f t="shared" si="3"/>
        <v>0</v>
      </c>
      <c r="M71" s="42">
        <v>147.523</v>
      </c>
      <c r="N71" s="42">
        <v>547.25800000000004</v>
      </c>
      <c r="O71" s="43">
        <v>30.438800000000001</v>
      </c>
      <c r="P71" s="43">
        <v>14.147566666666668</v>
      </c>
      <c r="Q71" s="43">
        <v>11.05108888888889</v>
      </c>
      <c r="R71" s="43">
        <v>26.346666666666664</v>
      </c>
      <c r="S71" s="56">
        <v>3.2903933333333328</v>
      </c>
      <c r="T71" s="42">
        <v>1.7539822222222223</v>
      </c>
      <c r="U71" s="43">
        <v>-1.7066119999999998</v>
      </c>
      <c r="V71" s="88">
        <v>7</v>
      </c>
      <c r="W71" s="88">
        <v>54</v>
      </c>
      <c r="X71" s="88">
        <v>27</v>
      </c>
      <c r="Y71" s="88">
        <v>19</v>
      </c>
    </row>
    <row r="72" spans="1:25">
      <c r="A72" s="63" t="s">
        <v>137</v>
      </c>
      <c r="B72" s="28" t="s">
        <v>138</v>
      </c>
      <c r="C72" s="34">
        <v>9</v>
      </c>
      <c r="D72" s="34">
        <v>2</v>
      </c>
      <c r="E72" s="34">
        <v>1</v>
      </c>
      <c r="F72" s="34">
        <v>5</v>
      </c>
      <c r="G72" s="21">
        <v>1</v>
      </c>
      <c r="H72" s="21">
        <v>1</v>
      </c>
      <c r="I72" s="102">
        <v>101</v>
      </c>
      <c r="J72" s="99">
        <v>1721</v>
      </c>
      <c r="K72" s="125">
        <f t="shared" si="2"/>
        <v>2.0043213737826426</v>
      </c>
      <c r="L72" s="125">
        <f t="shared" si="3"/>
        <v>3.2357808703275603</v>
      </c>
      <c r="M72" s="42">
        <v>81.248999999999995</v>
      </c>
      <c r="N72" s="42">
        <v>351.03300000000002</v>
      </c>
      <c r="O72" s="43">
        <v>28.599399999999999</v>
      </c>
      <c r="P72" s="43">
        <v>15.711333333333334</v>
      </c>
      <c r="Q72" s="43">
        <v>11.690898888888889</v>
      </c>
      <c r="R72" s="43">
        <v>28.340666666666664</v>
      </c>
      <c r="S72" s="56">
        <v>2.1662566666666669</v>
      </c>
      <c r="T72" s="42">
        <v>0.68359555555555573</v>
      </c>
      <c r="U72" s="43">
        <v>-2.9385680000000001</v>
      </c>
      <c r="V72" s="88">
        <v>7.2</v>
      </c>
      <c r="W72" s="88">
        <v>70.8</v>
      </c>
      <c r="X72" s="88">
        <v>7.5</v>
      </c>
      <c r="Y72" s="88">
        <v>21.7</v>
      </c>
    </row>
    <row r="73" spans="1:25">
      <c r="A73" s="63" t="s">
        <v>137</v>
      </c>
      <c r="B73" s="28" t="s">
        <v>138</v>
      </c>
      <c r="C73" s="34">
        <v>9</v>
      </c>
      <c r="D73" s="34">
        <v>2</v>
      </c>
      <c r="E73" s="34">
        <v>1</v>
      </c>
      <c r="F73" s="34">
        <v>5</v>
      </c>
      <c r="G73" s="21">
        <v>1</v>
      </c>
      <c r="H73" s="21">
        <v>2</v>
      </c>
      <c r="I73" s="102">
        <v>5136.8898713753997</v>
      </c>
      <c r="J73" s="102">
        <v>23972.914037920073</v>
      </c>
      <c r="K73" s="125">
        <f t="shared" si="2"/>
        <v>3.7107002550825912</v>
      </c>
      <c r="L73" s="125">
        <f t="shared" si="3"/>
        <v>4.3797208280957465</v>
      </c>
      <c r="M73" s="42">
        <v>81.248999999999995</v>
      </c>
      <c r="N73" s="42">
        <v>351.03300000000002</v>
      </c>
      <c r="O73" s="43">
        <v>28.599399999999999</v>
      </c>
      <c r="P73" s="43">
        <v>15.711333333333334</v>
      </c>
      <c r="Q73" s="43">
        <v>11.690898888888889</v>
      </c>
      <c r="R73" s="43">
        <v>28.340666666666664</v>
      </c>
      <c r="S73" s="56">
        <v>2.1662566666666669</v>
      </c>
      <c r="T73" s="42">
        <v>0.68359555555555573</v>
      </c>
      <c r="U73" s="43">
        <v>-2.9385680000000001</v>
      </c>
      <c r="V73" s="88">
        <v>7.2</v>
      </c>
      <c r="W73" s="88">
        <v>70.8</v>
      </c>
      <c r="X73" s="88">
        <v>7.5</v>
      </c>
      <c r="Y73" s="88">
        <v>21.7</v>
      </c>
    </row>
    <row r="74" spans="1:25">
      <c r="A74" s="63" t="s">
        <v>137</v>
      </c>
      <c r="B74" s="28" t="s">
        <v>138</v>
      </c>
      <c r="C74" s="34">
        <v>9</v>
      </c>
      <c r="D74" s="34">
        <v>2</v>
      </c>
      <c r="E74" s="34">
        <v>1</v>
      </c>
      <c r="F74" s="34">
        <v>5</v>
      </c>
      <c r="G74" s="21">
        <v>1</v>
      </c>
      <c r="H74" s="21">
        <v>3</v>
      </c>
      <c r="I74" s="102">
        <v>1</v>
      </c>
      <c r="J74" s="99">
        <v>10572</v>
      </c>
      <c r="K74" s="125">
        <f t="shared" si="2"/>
        <v>0</v>
      </c>
      <c r="L74" s="125">
        <f t="shared" si="3"/>
        <v>4.0241571544596724</v>
      </c>
      <c r="M74" s="42">
        <v>81.248999999999995</v>
      </c>
      <c r="N74" s="42">
        <v>351.03300000000002</v>
      </c>
      <c r="O74" s="43">
        <v>28.599399999999999</v>
      </c>
      <c r="P74" s="43">
        <v>15.711333333333334</v>
      </c>
      <c r="Q74" s="43">
        <v>11.690898888888889</v>
      </c>
      <c r="R74" s="43">
        <v>28.340666666666664</v>
      </c>
      <c r="S74" s="56">
        <v>2.1662566666666669</v>
      </c>
      <c r="T74" s="42">
        <v>0.68359555555555573</v>
      </c>
      <c r="U74" s="43">
        <v>-2.9385680000000001</v>
      </c>
      <c r="V74" s="88">
        <v>7.2</v>
      </c>
      <c r="W74" s="88">
        <v>70.8</v>
      </c>
      <c r="X74" s="88">
        <v>7.5</v>
      </c>
      <c r="Y74" s="88">
        <v>21.7</v>
      </c>
    </row>
    <row r="75" spans="1:25">
      <c r="A75" s="63" t="s">
        <v>137</v>
      </c>
      <c r="B75" s="28" t="s">
        <v>138</v>
      </c>
      <c r="C75" s="34">
        <v>9</v>
      </c>
      <c r="D75" s="34">
        <v>2</v>
      </c>
      <c r="E75" s="34">
        <v>1</v>
      </c>
      <c r="F75" s="34">
        <v>5</v>
      </c>
      <c r="G75" s="21">
        <v>1</v>
      </c>
      <c r="H75" s="21">
        <v>4</v>
      </c>
      <c r="I75" s="102">
        <v>1</v>
      </c>
      <c r="J75" s="99">
        <v>27642</v>
      </c>
      <c r="K75" s="125">
        <f t="shared" si="2"/>
        <v>0</v>
      </c>
      <c r="L75" s="125">
        <f t="shared" si="3"/>
        <v>4.4415694626363234</v>
      </c>
      <c r="M75" s="42">
        <v>81.248999999999995</v>
      </c>
      <c r="N75" s="42">
        <v>351.03300000000002</v>
      </c>
      <c r="O75" s="43">
        <v>28.599399999999999</v>
      </c>
      <c r="P75" s="43">
        <v>15.711333333333334</v>
      </c>
      <c r="Q75" s="43">
        <v>11.690898888888889</v>
      </c>
      <c r="R75" s="43">
        <v>28.340666666666664</v>
      </c>
      <c r="S75" s="56">
        <v>2.1662566666666669</v>
      </c>
      <c r="T75" s="42">
        <v>0.68359555555555573</v>
      </c>
      <c r="U75" s="43">
        <v>-2.9385680000000001</v>
      </c>
      <c r="V75" s="88">
        <v>7.2</v>
      </c>
      <c r="W75" s="88">
        <v>70.8</v>
      </c>
      <c r="X75" s="88">
        <v>7.5</v>
      </c>
      <c r="Y75" s="88">
        <v>21.7</v>
      </c>
    </row>
    <row r="76" spans="1:25">
      <c r="A76" s="63" t="s">
        <v>137</v>
      </c>
      <c r="B76" s="28" t="s">
        <v>138</v>
      </c>
      <c r="C76" s="34">
        <v>9</v>
      </c>
      <c r="D76" s="34">
        <v>2</v>
      </c>
      <c r="E76" s="34">
        <v>1</v>
      </c>
      <c r="F76" s="34">
        <v>5</v>
      </c>
      <c r="G76" s="21">
        <v>1</v>
      </c>
      <c r="H76" s="21">
        <v>5</v>
      </c>
      <c r="I76" s="102">
        <v>1</v>
      </c>
      <c r="J76" s="99">
        <v>9081</v>
      </c>
      <c r="K76" s="125">
        <f t="shared" si="2"/>
        <v>0</v>
      </c>
      <c r="L76" s="125">
        <f t="shared" si="3"/>
        <v>3.9581336756762355</v>
      </c>
      <c r="M76" s="42">
        <v>81.248999999999995</v>
      </c>
      <c r="N76" s="42">
        <v>351.03300000000002</v>
      </c>
      <c r="O76" s="43">
        <v>28.599399999999999</v>
      </c>
      <c r="P76" s="43">
        <v>15.711333333333334</v>
      </c>
      <c r="Q76" s="43">
        <v>11.690898888888889</v>
      </c>
      <c r="R76" s="43">
        <v>28.340666666666664</v>
      </c>
      <c r="S76" s="56">
        <v>2.1662566666666669</v>
      </c>
      <c r="T76" s="42">
        <v>0.68359555555555573</v>
      </c>
      <c r="U76" s="43">
        <v>-2.9385680000000001</v>
      </c>
      <c r="V76" s="88">
        <v>7.2</v>
      </c>
      <c r="W76" s="88">
        <v>70.8</v>
      </c>
      <c r="X76" s="88">
        <v>7.5</v>
      </c>
      <c r="Y76" s="88">
        <v>21.7</v>
      </c>
    </row>
    <row r="77" spans="1:25">
      <c r="A77" s="63" t="s">
        <v>139</v>
      </c>
      <c r="B77" s="28" t="s">
        <v>138</v>
      </c>
      <c r="C77" s="34">
        <v>9</v>
      </c>
      <c r="D77" s="34">
        <v>1</v>
      </c>
      <c r="E77" s="34">
        <v>1</v>
      </c>
      <c r="F77" s="34">
        <v>5</v>
      </c>
      <c r="G77" s="21">
        <v>1</v>
      </c>
      <c r="H77" s="21">
        <v>1</v>
      </c>
      <c r="I77" s="102">
        <v>1687.7140331330459</v>
      </c>
      <c r="J77" s="99">
        <v>2405</v>
      </c>
      <c r="K77" s="125">
        <f t="shared" si="2"/>
        <v>3.2272988615115232</v>
      </c>
      <c r="L77" s="125">
        <f t="shared" si="3"/>
        <v>3.3811150807098507</v>
      </c>
      <c r="M77" s="42">
        <v>81.698999999999998</v>
      </c>
      <c r="N77" s="42">
        <v>350.61399999999998</v>
      </c>
      <c r="O77" s="43">
        <v>27.6236</v>
      </c>
      <c r="P77" s="43">
        <v>15.591233333333333</v>
      </c>
      <c r="Q77" s="43">
        <v>11.538268888888888</v>
      </c>
      <c r="R77" s="43">
        <v>28.152333333333331</v>
      </c>
      <c r="S77" s="56">
        <v>2.0854266666666668</v>
      </c>
      <c r="T77" s="42">
        <v>0.55496000000000012</v>
      </c>
      <c r="U77" s="43">
        <v>-3.0627719999999998</v>
      </c>
      <c r="V77" s="88">
        <v>7.2</v>
      </c>
      <c r="W77" s="88">
        <v>70.8</v>
      </c>
      <c r="X77" s="88">
        <v>7.5</v>
      </c>
      <c r="Y77" s="88">
        <v>21.7</v>
      </c>
    </row>
    <row r="78" spans="1:25">
      <c r="A78" s="63" t="s">
        <v>139</v>
      </c>
      <c r="B78" s="28" t="s">
        <v>138</v>
      </c>
      <c r="C78" s="34">
        <v>9</v>
      </c>
      <c r="D78" s="34">
        <v>1</v>
      </c>
      <c r="E78" s="34">
        <v>1</v>
      </c>
      <c r="F78" s="34">
        <v>5</v>
      </c>
      <c r="G78" s="21">
        <v>1</v>
      </c>
      <c r="H78" s="21">
        <v>2</v>
      </c>
      <c r="I78" s="102">
        <v>101</v>
      </c>
      <c r="J78" s="102">
        <v>1</v>
      </c>
      <c r="K78" s="125">
        <f t="shared" si="2"/>
        <v>2.0043213737826426</v>
      </c>
      <c r="L78" s="125">
        <f t="shared" si="3"/>
        <v>0</v>
      </c>
      <c r="M78" s="42">
        <v>81.698999999999998</v>
      </c>
      <c r="N78" s="42">
        <v>350.61399999999998</v>
      </c>
      <c r="O78" s="43">
        <v>27.6236</v>
      </c>
      <c r="P78" s="43">
        <v>15.591233333333333</v>
      </c>
      <c r="Q78" s="43">
        <v>11.538268888888888</v>
      </c>
      <c r="R78" s="43">
        <v>28.152333333333331</v>
      </c>
      <c r="S78" s="56">
        <v>2.0854266666666668</v>
      </c>
      <c r="T78" s="42">
        <v>0.55496000000000012</v>
      </c>
      <c r="U78" s="43">
        <v>-3.0627719999999998</v>
      </c>
      <c r="V78" s="88">
        <v>7.2</v>
      </c>
      <c r="W78" s="88">
        <v>70.8</v>
      </c>
      <c r="X78" s="88">
        <v>7.5</v>
      </c>
      <c r="Y78" s="88">
        <v>21.7</v>
      </c>
    </row>
    <row r="79" spans="1:25">
      <c r="A79" s="63" t="s">
        <v>139</v>
      </c>
      <c r="B79" s="28" t="s">
        <v>138</v>
      </c>
      <c r="C79" s="34">
        <v>9</v>
      </c>
      <c r="D79" s="34">
        <v>1</v>
      </c>
      <c r="E79" s="34">
        <v>1</v>
      </c>
      <c r="F79" s="34">
        <v>5</v>
      </c>
      <c r="G79" s="21">
        <v>1</v>
      </c>
      <c r="H79" s="21">
        <v>3</v>
      </c>
      <c r="I79" s="102">
        <v>6159.2785568363324</v>
      </c>
      <c r="J79" s="102">
        <v>1</v>
      </c>
      <c r="K79" s="125">
        <f t="shared" si="2"/>
        <v>3.7895298457465749</v>
      </c>
      <c r="L79" s="125">
        <f t="shared" si="3"/>
        <v>0</v>
      </c>
      <c r="M79" s="42">
        <v>81.698999999999998</v>
      </c>
      <c r="N79" s="42">
        <v>350.61399999999998</v>
      </c>
      <c r="O79" s="43">
        <v>27.6236</v>
      </c>
      <c r="P79" s="43">
        <v>15.591233333333333</v>
      </c>
      <c r="Q79" s="43">
        <v>11.538268888888888</v>
      </c>
      <c r="R79" s="43">
        <v>28.152333333333331</v>
      </c>
      <c r="S79" s="56">
        <v>2.0854266666666668</v>
      </c>
      <c r="T79" s="42">
        <v>0.55496000000000012</v>
      </c>
      <c r="U79" s="43">
        <v>-3.0627719999999998</v>
      </c>
      <c r="V79" s="88">
        <v>7.2</v>
      </c>
      <c r="W79" s="88">
        <v>70.8</v>
      </c>
      <c r="X79" s="88">
        <v>7.5</v>
      </c>
      <c r="Y79" s="88">
        <v>21.7</v>
      </c>
    </row>
    <row r="80" spans="1:25">
      <c r="A80" s="63" t="s">
        <v>139</v>
      </c>
      <c r="B80" s="28" t="s">
        <v>138</v>
      </c>
      <c r="C80" s="34">
        <v>9</v>
      </c>
      <c r="D80" s="34">
        <v>1</v>
      </c>
      <c r="E80" s="34">
        <v>1</v>
      </c>
      <c r="F80" s="34">
        <v>5</v>
      </c>
      <c r="G80" s="21">
        <v>1</v>
      </c>
      <c r="H80" s="21">
        <v>4</v>
      </c>
      <c r="I80" s="102">
        <v>101</v>
      </c>
      <c r="J80" s="102">
        <v>1</v>
      </c>
      <c r="K80" s="125">
        <f t="shared" si="2"/>
        <v>2.0043213737826426</v>
      </c>
      <c r="L80" s="125">
        <f t="shared" si="3"/>
        <v>0</v>
      </c>
      <c r="M80" s="42">
        <v>81.698999999999998</v>
      </c>
      <c r="N80" s="42">
        <v>350.61399999999998</v>
      </c>
      <c r="O80" s="43">
        <v>27.6236</v>
      </c>
      <c r="P80" s="43">
        <v>15.591233333333333</v>
      </c>
      <c r="Q80" s="43">
        <v>11.538268888888888</v>
      </c>
      <c r="R80" s="43">
        <v>28.152333333333331</v>
      </c>
      <c r="S80" s="56">
        <v>2.0854266666666668</v>
      </c>
      <c r="T80" s="42">
        <v>0.55496000000000012</v>
      </c>
      <c r="U80" s="43">
        <v>-3.0627719999999998</v>
      </c>
      <c r="V80" s="88">
        <v>7.2</v>
      </c>
      <c r="W80" s="88">
        <v>70.8</v>
      </c>
      <c r="X80" s="88">
        <v>7.5</v>
      </c>
      <c r="Y80" s="88">
        <v>21.7</v>
      </c>
    </row>
    <row r="81" spans="1:25">
      <c r="A81" s="63" t="s">
        <v>139</v>
      </c>
      <c r="B81" s="28" t="s">
        <v>138</v>
      </c>
      <c r="C81" s="34">
        <v>9</v>
      </c>
      <c r="D81" s="34">
        <v>1</v>
      </c>
      <c r="E81" s="34">
        <v>1</v>
      </c>
      <c r="F81" s="34">
        <v>5</v>
      </c>
      <c r="G81" s="21">
        <v>1</v>
      </c>
      <c r="H81" s="21">
        <v>5</v>
      </c>
      <c r="I81" s="102">
        <v>867.85839595221682</v>
      </c>
      <c r="J81" s="102">
        <v>1</v>
      </c>
      <c r="K81" s="125">
        <f t="shared" si="2"/>
        <v>2.9384488693315136</v>
      </c>
      <c r="L81" s="125">
        <f t="shared" si="3"/>
        <v>0</v>
      </c>
      <c r="M81" s="42">
        <v>81.698999999999998</v>
      </c>
      <c r="N81" s="42">
        <v>350.61399999999998</v>
      </c>
      <c r="O81" s="43">
        <v>27.6236</v>
      </c>
      <c r="P81" s="43">
        <v>15.591233333333333</v>
      </c>
      <c r="Q81" s="43">
        <v>11.538268888888888</v>
      </c>
      <c r="R81" s="43">
        <v>28.152333333333331</v>
      </c>
      <c r="S81" s="56">
        <v>2.0854266666666668</v>
      </c>
      <c r="T81" s="42">
        <v>0.55496000000000012</v>
      </c>
      <c r="U81" s="43">
        <v>-3.0627719999999998</v>
      </c>
      <c r="V81" s="88">
        <v>7.2</v>
      </c>
      <c r="W81" s="88">
        <v>70.8</v>
      </c>
      <c r="X81" s="88">
        <v>7.5</v>
      </c>
      <c r="Y81" s="88">
        <v>21.7</v>
      </c>
    </row>
    <row r="82" spans="1:25">
      <c r="A82" s="63" t="s">
        <v>140</v>
      </c>
      <c r="B82" s="28" t="s">
        <v>141</v>
      </c>
      <c r="C82" s="34">
        <v>10</v>
      </c>
      <c r="D82" s="34">
        <v>2</v>
      </c>
      <c r="E82" s="34">
        <v>2</v>
      </c>
      <c r="F82" s="34">
        <v>3</v>
      </c>
      <c r="G82" s="21">
        <v>1</v>
      </c>
      <c r="H82" s="21">
        <v>1</v>
      </c>
      <c r="I82" s="102">
        <v>101</v>
      </c>
      <c r="J82" s="102">
        <v>1</v>
      </c>
      <c r="K82" s="125">
        <f t="shared" si="2"/>
        <v>2.0043213737826426</v>
      </c>
      <c r="L82" s="125">
        <f t="shared" si="3"/>
        <v>0</v>
      </c>
      <c r="M82" s="42">
        <v>113.63900000000001</v>
      </c>
      <c r="N82" s="42">
        <v>477.35599999999999</v>
      </c>
      <c r="O82" s="43">
        <v>48.671800000000005</v>
      </c>
      <c r="P82" s="43">
        <v>15.094999999999999</v>
      </c>
      <c r="Q82" s="43">
        <v>11.549064444444443</v>
      </c>
      <c r="R82" s="43">
        <v>27.212666666666667</v>
      </c>
      <c r="S82" s="56">
        <v>2.3103266666666666</v>
      </c>
      <c r="T82" s="42">
        <v>0.7540773333333336</v>
      </c>
      <c r="U82" s="43">
        <v>-2.7215407999999996</v>
      </c>
      <c r="V82" s="88">
        <v>6.7</v>
      </c>
      <c r="W82" s="88">
        <v>68.900000000000006</v>
      </c>
      <c r="X82" s="88">
        <v>17.5</v>
      </c>
      <c r="Y82" s="88">
        <v>13.6</v>
      </c>
    </row>
    <row r="83" spans="1:25">
      <c r="A83" s="63" t="s">
        <v>140</v>
      </c>
      <c r="B83" s="28" t="s">
        <v>141</v>
      </c>
      <c r="C83" s="34">
        <v>10</v>
      </c>
      <c r="D83" s="34">
        <v>2</v>
      </c>
      <c r="E83" s="34">
        <v>2</v>
      </c>
      <c r="F83" s="34">
        <v>3</v>
      </c>
      <c r="G83" s="21">
        <v>1</v>
      </c>
      <c r="H83" s="21">
        <v>2</v>
      </c>
      <c r="I83" s="102">
        <v>1</v>
      </c>
      <c r="J83" s="102">
        <v>1</v>
      </c>
      <c r="K83" s="125">
        <f t="shared" si="2"/>
        <v>0</v>
      </c>
      <c r="L83" s="125">
        <f t="shared" si="3"/>
        <v>0</v>
      </c>
      <c r="M83" s="42">
        <v>113.63900000000001</v>
      </c>
      <c r="N83" s="42">
        <v>477.35599999999999</v>
      </c>
      <c r="O83" s="43">
        <v>48.671800000000005</v>
      </c>
      <c r="P83" s="43">
        <v>15.094999999999999</v>
      </c>
      <c r="Q83" s="43">
        <v>11.549064444444443</v>
      </c>
      <c r="R83" s="43">
        <v>27.212666666666667</v>
      </c>
      <c r="S83" s="56">
        <v>2.3103266666666666</v>
      </c>
      <c r="T83" s="42">
        <v>0.7540773333333336</v>
      </c>
      <c r="U83" s="43">
        <v>-2.7215407999999996</v>
      </c>
      <c r="V83" s="88">
        <v>6.7</v>
      </c>
      <c r="W83" s="88">
        <v>68.900000000000006</v>
      </c>
      <c r="X83" s="88">
        <v>17.5</v>
      </c>
      <c r="Y83" s="88">
        <v>13.6</v>
      </c>
    </row>
    <row r="84" spans="1:25">
      <c r="A84" s="63" t="s">
        <v>140</v>
      </c>
      <c r="B84" s="28" t="s">
        <v>141</v>
      </c>
      <c r="C84" s="34">
        <v>10</v>
      </c>
      <c r="D84" s="34">
        <v>2</v>
      </c>
      <c r="E84" s="34">
        <v>2</v>
      </c>
      <c r="F84" s="34">
        <v>3</v>
      </c>
      <c r="G84" s="21">
        <v>1</v>
      </c>
      <c r="H84" s="21">
        <v>3</v>
      </c>
      <c r="I84" s="102">
        <v>101</v>
      </c>
      <c r="J84" s="102">
        <v>1</v>
      </c>
      <c r="K84" s="125">
        <f t="shared" si="2"/>
        <v>2.0043213737826426</v>
      </c>
      <c r="L84" s="125">
        <f t="shared" si="3"/>
        <v>0</v>
      </c>
      <c r="M84" s="42">
        <v>113.63900000000001</v>
      </c>
      <c r="N84" s="42">
        <v>477.35599999999999</v>
      </c>
      <c r="O84" s="43">
        <v>48.671800000000005</v>
      </c>
      <c r="P84" s="43">
        <v>15.094999999999999</v>
      </c>
      <c r="Q84" s="43">
        <v>11.549064444444443</v>
      </c>
      <c r="R84" s="43">
        <v>27.212666666666667</v>
      </c>
      <c r="S84" s="56">
        <v>2.3103266666666666</v>
      </c>
      <c r="T84" s="42">
        <v>0.7540773333333336</v>
      </c>
      <c r="U84" s="43">
        <v>-2.7215407999999996</v>
      </c>
      <c r="V84" s="88">
        <v>6.7</v>
      </c>
      <c r="W84" s="88">
        <v>68.900000000000006</v>
      </c>
      <c r="X84" s="88">
        <v>17.5</v>
      </c>
      <c r="Y84" s="88">
        <v>13.6</v>
      </c>
    </row>
    <row r="85" spans="1:25">
      <c r="A85" s="63" t="s">
        <v>140</v>
      </c>
      <c r="B85" s="28" t="s">
        <v>141</v>
      </c>
      <c r="C85" s="34">
        <v>10</v>
      </c>
      <c r="D85" s="34">
        <v>2</v>
      </c>
      <c r="E85" s="34">
        <v>2</v>
      </c>
      <c r="F85" s="34">
        <v>3</v>
      </c>
      <c r="G85" s="21">
        <v>1</v>
      </c>
      <c r="H85" s="21">
        <v>4</v>
      </c>
      <c r="I85" s="102">
        <v>1</v>
      </c>
      <c r="J85" s="102">
        <v>1</v>
      </c>
      <c r="K85" s="125">
        <f t="shared" si="2"/>
        <v>0</v>
      </c>
      <c r="L85" s="125">
        <f t="shared" si="3"/>
        <v>0</v>
      </c>
      <c r="M85" s="42">
        <v>113.63900000000001</v>
      </c>
      <c r="N85" s="42">
        <v>477.35599999999999</v>
      </c>
      <c r="O85" s="43">
        <v>48.671800000000005</v>
      </c>
      <c r="P85" s="43">
        <v>15.094999999999999</v>
      </c>
      <c r="Q85" s="43">
        <v>11.549064444444443</v>
      </c>
      <c r="R85" s="43">
        <v>27.212666666666667</v>
      </c>
      <c r="S85" s="56">
        <v>2.3103266666666666</v>
      </c>
      <c r="T85" s="42">
        <v>0.7540773333333336</v>
      </c>
      <c r="U85" s="43">
        <v>-2.7215407999999996</v>
      </c>
      <c r="V85" s="88">
        <v>6.7</v>
      </c>
      <c r="W85" s="88">
        <v>68.900000000000006</v>
      </c>
      <c r="X85" s="88">
        <v>17.5</v>
      </c>
      <c r="Y85" s="88">
        <v>13.6</v>
      </c>
    </row>
    <row r="86" spans="1:25">
      <c r="A86" s="63" t="s">
        <v>140</v>
      </c>
      <c r="B86" s="28" t="s">
        <v>141</v>
      </c>
      <c r="C86" s="34">
        <v>10</v>
      </c>
      <c r="D86" s="34">
        <v>2</v>
      </c>
      <c r="E86" s="34">
        <v>2</v>
      </c>
      <c r="F86" s="34">
        <v>3</v>
      </c>
      <c r="G86" s="21">
        <v>1</v>
      </c>
      <c r="H86" s="21">
        <v>5</v>
      </c>
      <c r="I86" s="102">
        <v>1</v>
      </c>
      <c r="J86" s="102">
        <v>1</v>
      </c>
      <c r="K86" s="125">
        <f t="shared" si="2"/>
        <v>0</v>
      </c>
      <c r="L86" s="125">
        <f t="shared" si="3"/>
        <v>0</v>
      </c>
      <c r="M86" s="42">
        <v>113.63900000000001</v>
      </c>
      <c r="N86" s="42">
        <v>477.35599999999999</v>
      </c>
      <c r="O86" s="43">
        <v>48.671800000000005</v>
      </c>
      <c r="P86" s="43">
        <v>15.094999999999999</v>
      </c>
      <c r="Q86" s="43">
        <v>11.549064444444443</v>
      </c>
      <c r="R86" s="43">
        <v>27.212666666666667</v>
      </c>
      <c r="S86" s="56">
        <v>2.3103266666666666</v>
      </c>
      <c r="T86" s="42">
        <v>0.7540773333333336</v>
      </c>
      <c r="U86" s="43">
        <v>-2.7215407999999996</v>
      </c>
      <c r="V86" s="88">
        <v>6.7</v>
      </c>
      <c r="W86" s="88">
        <v>68.900000000000006</v>
      </c>
      <c r="X86" s="88">
        <v>17.5</v>
      </c>
      <c r="Y86" s="88">
        <v>13.6</v>
      </c>
    </row>
    <row r="87" spans="1:25">
      <c r="A87" s="63" t="s">
        <v>142</v>
      </c>
      <c r="B87" s="28" t="s">
        <v>141</v>
      </c>
      <c r="C87" s="34">
        <v>10</v>
      </c>
      <c r="D87" s="34">
        <v>1</v>
      </c>
      <c r="E87" s="34">
        <v>2</v>
      </c>
      <c r="F87" s="34">
        <v>3</v>
      </c>
      <c r="G87" s="21">
        <v>1</v>
      </c>
      <c r="H87" s="21">
        <v>1</v>
      </c>
      <c r="I87" s="102">
        <v>101</v>
      </c>
      <c r="J87" s="102">
        <v>1</v>
      </c>
      <c r="K87" s="125">
        <f t="shared" si="2"/>
        <v>2.0043213737826426</v>
      </c>
      <c r="L87" s="125">
        <f t="shared" si="3"/>
        <v>0</v>
      </c>
      <c r="M87" s="42">
        <v>113.901</v>
      </c>
      <c r="N87" s="42">
        <v>477.86399999999998</v>
      </c>
      <c r="O87" s="43">
        <v>48.682200000000002</v>
      </c>
      <c r="P87" s="43">
        <v>15.077366666666668</v>
      </c>
      <c r="Q87" s="43">
        <v>11.536346666666665</v>
      </c>
      <c r="R87" s="43">
        <v>27.205000000000002</v>
      </c>
      <c r="S87" s="56">
        <v>2.3056300000000003</v>
      </c>
      <c r="T87" s="42">
        <v>0.75060622222222217</v>
      </c>
      <c r="U87" s="43">
        <v>-2.7254887999999999</v>
      </c>
      <c r="V87" s="88">
        <v>6.7</v>
      </c>
      <c r="W87" s="88">
        <v>68.900000000000006</v>
      </c>
      <c r="X87" s="88">
        <v>17.5</v>
      </c>
      <c r="Y87" s="88">
        <v>13.6</v>
      </c>
    </row>
    <row r="88" spans="1:25">
      <c r="A88" s="63" t="s">
        <v>142</v>
      </c>
      <c r="B88" s="28" t="s">
        <v>141</v>
      </c>
      <c r="C88" s="34">
        <v>10</v>
      </c>
      <c r="D88" s="34">
        <v>1</v>
      </c>
      <c r="E88" s="34">
        <v>2</v>
      </c>
      <c r="F88" s="34">
        <v>3</v>
      </c>
      <c r="G88" s="21">
        <v>1</v>
      </c>
      <c r="H88" s="21">
        <v>2</v>
      </c>
      <c r="I88" s="102">
        <v>101</v>
      </c>
      <c r="J88" s="102">
        <v>1</v>
      </c>
      <c r="K88" s="125">
        <f t="shared" si="2"/>
        <v>2.0043213737826426</v>
      </c>
      <c r="L88" s="125">
        <f t="shared" si="3"/>
        <v>0</v>
      </c>
      <c r="M88" s="42">
        <v>113.901</v>
      </c>
      <c r="N88" s="42">
        <v>477.86399999999998</v>
      </c>
      <c r="O88" s="43">
        <v>48.682200000000002</v>
      </c>
      <c r="P88" s="43">
        <v>15.077366666666668</v>
      </c>
      <c r="Q88" s="43">
        <v>11.536346666666665</v>
      </c>
      <c r="R88" s="43">
        <v>27.205000000000002</v>
      </c>
      <c r="S88" s="56">
        <v>2.3056300000000003</v>
      </c>
      <c r="T88" s="42">
        <v>0.75060622222222217</v>
      </c>
      <c r="U88" s="43">
        <v>-2.7254887999999999</v>
      </c>
      <c r="V88" s="88">
        <v>6.7</v>
      </c>
      <c r="W88" s="88">
        <v>68.900000000000006</v>
      </c>
      <c r="X88" s="88">
        <v>17.5</v>
      </c>
      <c r="Y88" s="88">
        <v>13.6</v>
      </c>
    </row>
    <row r="89" spans="1:25">
      <c r="A89" s="63" t="s">
        <v>142</v>
      </c>
      <c r="B89" s="28" t="s">
        <v>141</v>
      </c>
      <c r="C89" s="34">
        <v>10</v>
      </c>
      <c r="D89" s="34">
        <v>1</v>
      </c>
      <c r="E89" s="34">
        <v>2</v>
      </c>
      <c r="F89" s="34">
        <v>3</v>
      </c>
      <c r="G89" s="21">
        <v>1</v>
      </c>
      <c r="H89" s="21">
        <v>3</v>
      </c>
      <c r="I89" s="102">
        <v>1</v>
      </c>
      <c r="J89" s="102">
        <v>1</v>
      </c>
      <c r="K89" s="125">
        <f t="shared" si="2"/>
        <v>0</v>
      </c>
      <c r="L89" s="125">
        <f t="shared" si="3"/>
        <v>0</v>
      </c>
      <c r="M89" s="42">
        <v>113.901</v>
      </c>
      <c r="N89" s="42">
        <v>477.86399999999998</v>
      </c>
      <c r="O89" s="43">
        <v>48.682200000000002</v>
      </c>
      <c r="P89" s="43">
        <v>15.077366666666668</v>
      </c>
      <c r="Q89" s="43">
        <v>11.536346666666665</v>
      </c>
      <c r="R89" s="43">
        <v>27.205000000000002</v>
      </c>
      <c r="S89" s="56">
        <v>2.3056300000000003</v>
      </c>
      <c r="T89" s="42">
        <v>0.75060622222222217</v>
      </c>
      <c r="U89" s="43">
        <v>-2.7254887999999999</v>
      </c>
      <c r="V89" s="88">
        <v>6.7</v>
      </c>
      <c r="W89" s="88">
        <v>68.900000000000006</v>
      </c>
      <c r="X89" s="88">
        <v>17.5</v>
      </c>
      <c r="Y89" s="88">
        <v>13.6</v>
      </c>
    </row>
    <row r="90" spans="1:25">
      <c r="A90" s="63" t="s">
        <v>142</v>
      </c>
      <c r="B90" s="28" t="s">
        <v>141</v>
      </c>
      <c r="C90" s="34">
        <v>10</v>
      </c>
      <c r="D90" s="34">
        <v>1</v>
      </c>
      <c r="E90" s="34">
        <v>2</v>
      </c>
      <c r="F90" s="34">
        <v>3</v>
      </c>
      <c r="G90" s="21">
        <v>1</v>
      </c>
      <c r="H90" s="21">
        <v>4</v>
      </c>
      <c r="I90" s="102">
        <v>101</v>
      </c>
      <c r="J90" s="102">
        <v>1</v>
      </c>
      <c r="K90" s="125">
        <f t="shared" si="2"/>
        <v>2.0043213737826426</v>
      </c>
      <c r="L90" s="125">
        <f t="shared" si="3"/>
        <v>0</v>
      </c>
      <c r="M90" s="42">
        <v>113.901</v>
      </c>
      <c r="N90" s="42">
        <v>477.86399999999998</v>
      </c>
      <c r="O90" s="43">
        <v>48.682200000000002</v>
      </c>
      <c r="P90" s="43">
        <v>15.077366666666668</v>
      </c>
      <c r="Q90" s="43">
        <v>11.536346666666665</v>
      </c>
      <c r="R90" s="43">
        <v>27.205000000000002</v>
      </c>
      <c r="S90" s="56">
        <v>2.3056300000000003</v>
      </c>
      <c r="T90" s="42">
        <v>0.75060622222222217</v>
      </c>
      <c r="U90" s="43">
        <v>-2.7254887999999999</v>
      </c>
      <c r="V90" s="88">
        <v>6.7</v>
      </c>
      <c r="W90" s="88">
        <v>68.900000000000006</v>
      </c>
      <c r="X90" s="88">
        <v>17.5</v>
      </c>
      <c r="Y90" s="88">
        <v>13.6</v>
      </c>
    </row>
    <row r="91" spans="1:25">
      <c r="A91" s="63" t="s">
        <v>142</v>
      </c>
      <c r="B91" s="28" t="s">
        <v>141</v>
      </c>
      <c r="C91" s="34">
        <v>10</v>
      </c>
      <c r="D91" s="34">
        <v>1</v>
      </c>
      <c r="E91" s="34">
        <v>2</v>
      </c>
      <c r="F91" s="34">
        <v>3</v>
      </c>
      <c r="G91" s="21">
        <v>1</v>
      </c>
      <c r="H91" s="21">
        <v>5</v>
      </c>
      <c r="I91" s="102">
        <v>1</v>
      </c>
      <c r="J91" s="102">
        <v>1</v>
      </c>
      <c r="K91" s="125">
        <f t="shared" si="2"/>
        <v>0</v>
      </c>
      <c r="L91" s="125">
        <f t="shared" si="3"/>
        <v>0</v>
      </c>
      <c r="M91" s="42">
        <v>113.901</v>
      </c>
      <c r="N91" s="42">
        <v>477.86399999999998</v>
      </c>
      <c r="O91" s="43">
        <v>48.682200000000002</v>
      </c>
      <c r="P91" s="43">
        <v>15.077366666666668</v>
      </c>
      <c r="Q91" s="43">
        <v>11.536346666666665</v>
      </c>
      <c r="R91" s="43">
        <v>27.205000000000002</v>
      </c>
      <c r="S91" s="56">
        <v>2.3056300000000003</v>
      </c>
      <c r="T91" s="42">
        <v>0.75060622222222217</v>
      </c>
      <c r="U91" s="43">
        <v>-2.7254887999999999</v>
      </c>
      <c r="V91" s="88">
        <v>6.7</v>
      </c>
      <c r="W91" s="88">
        <v>68.900000000000006</v>
      </c>
      <c r="X91" s="88">
        <v>17.5</v>
      </c>
      <c r="Y91" s="88">
        <v>13.6</v>
      </c>
    </row>
    <row r="92" spans="1:25">
      <c r="A92" s="63" t="s">
        <v>143</v>
      </c>
      <c r="B92" s="66" t="s">
        <v>144</v>
      </c>
      <c r="C92" s="34">
        <v>11</v>
      </c>
      <c r="D92" s="34">
        <v>2</v>
      </c>
      <c r="E92" s="34">
        <v>2</v>
      </c>
      <c r="F92" s="34">
        <v>3</v>
      </c>
      <c r="G92" s="21">
        <v>1</v>
      </c>
      <c r="H92" s="21">
        <v>1</v>
      </c>
      <c r="I92" s="102">
        <v>1</v>
      </c>
      <c r="J92" s="102">
        <v>1</v>
      </c>
      <c r="K92" s="125">
        <f t="shared" si="2"/>
        <v>0</v>
      </c>
      <c r="L92" s="125">
        <f t="shared" si="3"/>
        <v>0</v>
      </c>
      <c r="M92" s="42">
        <v>149.96199999999999</v>
      </c>
      <c r="N92" s="42">
        <v>456.57100000000003</v>
      </c>
      <c r="O92" s="43">
        <v>20.5427</v>
      </c>
      <c r="P92" s="43">
        <v>17.137</v>
      </c>
      <c r="Q92" s="43">
        <v>13.588455555555555</v>
      </c>
      <c r="R92" s="43">
        <v>29.330333333333332</v>
      </c>
      <c r="S92" s="56">
        <v>4.6124999999999998</v>
      </c>
      <c r="T92" s="42">
        <v>3.0782911111111111</v>
      </c>
      <c r="U92" s="43">
        <v>-0.50531600000000021</v>
      </c>
      <c r="V92" s="88">
        <v>7</v>
      </c>
      <c r="W92" s="88">
        <v>73.2</v>
      </c>
      <c r="X92" s="88">
        <v>12.5</v>
      </c>
      <c r="Y92" s="88">
        <v>14.3</v>
      </c>
    </row>
    <row r="93" spans="1:25">
      <c r="A93" s="63" t="s">
        <v>143</v>
      </c>
      <c r="B93" s="66" t="s">
        <v>144</v>
      </c>
      <c r="C93" s="34">
        <v>11</v>
      </c>
      <c r="D93" s="34">
        <v>2</v>
      </c>
      <c r="E93" s="34">
        <v>2</v>
      </c>
      <c r="F93" s="34">
        <v>3</v>
      </c>
      <c r="G93" s="21">
        <v>1</v>
      </c>
      <c r="H93" s="21">
        <v>2</v>
      </c>
      <c r="I93" s="102">
        <v>405.3942085572391</v>
      </c>
      <c r="J93" s="102">
        <v>1</v>
      </c>
      <c r="K93" s="125">
        <f t="shared" si="2"/>
        <v>2.6078775400905885</v>
      </c>
      <c r="L93" s="125">
        <f t="shared" si="3"/>
        <v>0</v>
      </c>
      <c r="M93" s="42">
        <v>149.96199999999999</v>
      </c>
      <c r="N93" s="42">
        <v>456.57100000000003</v>
      </c>
      <c r="O93" s="43">
        <v>20.5427</v>
      </c>
      <c r="P93" s="43">
        <v>17.137</v>
      </c>
      <c r="Q93" s="43">
        <v>13.588455555555555</v>
      </c>
      <c r="R93" s="43">
        <v>29.330333333333332</v>
      </c>
      <c r="S93" s="56">
        <v>4.6124999999999998</v>
      </c>
      <c r="T93" s="42">
        <v>3.0782911111111111</v>
      </c>
      <c r="U93" s="43">
        <v>-0.50531600000000021</v>
      </c>
      <c r="V93" s="88">
        <v>7</v>
      </c>
      <c r="W93" s="88">
        <v>73.2</v>
      </c>
      <c r="X93" s="88">
        <v>12.5</v>
      </c>
      <c r="Y93" s="88">
        <v>14.3</v>
      </c>
    </row>
    <row r="94" spans="1:25">
      <c r="A94" s="63" t="s">
        <v>143</v>
      </c>
      <c r="B94" s="66" t="s">
        <v>144</v>
      </c>
      <c r="C94" s="34">
        <v>11</v>
      </c>
      <c r="D94" s="34">
        <v>2</v>
      </c>
      <c r="E94" s="34">
        <v>2</v>
      </c>
      <c r="F94" s="34">
        <v>3</v>
      </c>
      <c r="G94" s="21">
        <v>1</v>
      </c>
      <c r="H94" s="21">
        <v>3</v>
      </c>
      <c r="I94" s="102">
        <v>2593.0181701683</v>
      </c>
      <c r="J94" s="102">
        <v>1</v>
      </c>
      <c r="K94" s="125">
        <f t="shared" si="2"/>
        <v>3.4138055600305082</v>
      </c>
      <c r="L94" s="125">
        <f t="shared" si="3"/>
        <v>0</v>
      </c>
      <c r="M94" s="42">
        <v>149.96199999999999</v>
      </c>
      <c r="N94" s="42">
        <v>456.57100000000003</v>
      </c>
      <c r="O94" s="43">
        <v>20.5427</v>
      </c>
      <c r="P94" s="43">
        <v>17.137</v>
      </c>
      <c r="Q94" s="43">
        <v>13.588455555555555</v>
      </c>
      <c r="R94" s="43">
        <v>29.330333333333332</v>
      </c>
      <c r="S94" s="56">
        <v>4.6124999999999998</v>
      </c>
      <c r="T94" s="42">
        <v>3.0782911111111111</v>
      </c>
      <c r="U94" s="43">
        <v>-0.50531600000000021</v>
      </c>
      <c r="V94" s="88">
        <v>7</v>
      </c>
      <c r="W94" s="88">
        <v>73.2</v>
      </c>
      <c r="X94" s="88">
        <v>12.5</v>
      </c>
      <c r="Y94" s="88">
        <v>14.3</v>
      </c>
    </row>
    <row r="95" spans="1:25">
      <c r="A95" s="63" t="s">
        <v>143</v>
      </c>
      <c r="B95" s="66" t="s">
        <v>144</v>
      </c>
      <c r="C95" s="34">
        <v>11</v>
      </c>
      <c r="D95" s="34">
        <v>2</v>
      </c>
      <c r="E95" s="34">
        <v>2</v>
      </c>
      <c r="F95" s="34">
        <v>3</v>
      </c>
      <c r="G95" s="21">
        <v>1</v>
      </c>
      <c r="H95" s="21">
        <v>4</v>
      </c>
      <c r="I95" s="102">
        <v>3302.8921014745583</v>
      </c>
      <c r="J95" s="102">
        <v>1</v>
      </c>
      <c r="K95" s="125">
        <f t="shared" si="2"/>
        <v>3.5188943864375237</v>
      </c>
      <c r="L95" s="125">
        <f t="shared" si="3"/>
        <v>0</v>
      </c>
      <c r="M95" s="42">
        <v>149.96199999999999</v>
      </c>
      <c r="N95" s="42">
        <v>456.57100000000003</v>
      </c>
      <c r="O95" s="43">
        <v>20.5427</v>
      </c>
      <c r="P95" s="43">
        <v>17.137</v>
      </c>
      <c r="Q95" s="43">
        <v>13.588455555555555</v>
      </c>
      <c r="R95" s="43">
        <v>29.330333333333332</v>
      </c>
      <c r="S95" s="56">
        <v>4.6124999999999998</v>
      </c>
      <c r="T95" s="42">
        <v>3.0782911111111111</v>
      </c>
      <c r="U95" s="43">
        <v>-0.50531600000000021</v>
      </c>
      <c r="V95" s="88">
        <v>7</v>
      </c>
      <c r="W95" s="88">
        <v>73.2</v>
      </c>
      <c r="X95" s="88">
        <v>12.5</v>
      </c>
      <c r="Y95" s="88">
        <v>14.3</v>
      </c>
    </row>
    <row r="96" spans="1:25">
      <c r="A96" s="63" t="s">
        <v>143</v>
      </c>
      <c r="B96" s="66" t="s">
        <v>144</v>
      </c>
      <c r="C96" s="34">
        <v>11</v>
      </c>
      <c r="D96" s="34">
        <v>2</v>
      </c>
      <c r="E96" s="34">
        <v>2</v>
      </c>
      <c r="F96" s="34">
        <v>3</v>
      </c>
      <c r="G96" s="21">
        <v>1</v>
      </c>
      <c r="H96" s="21">
        <v>5</v>
      </c>
      <c r="I96" s="102">
        <v>224.48536048952576</v>
      </c>
      <c r="J96" s="102">
        <v>1</v>
      </c>
      <c r="K96" s="125">
        <f t="shared" si="2"/>
        <v>2.3511880243330086</v>
      </c>
      <c r="L96" s="125">
        <f t="shared" si="3"/>
        <v>0</v>
      </c>
      <c r="M96" s="42">
        <v>149.96199999999999</v>
      </c>
      <c r="N96" s="42">
        <v>456.57100000000003</v>
      </c>
      <c r="O96" s="43">
        <v>20.5427</v>
      </c>
      <c r="P96" s="43">
        <v>17.137</v>
      </c>
      <c r="Q96" s="43">
        <v>13.588455555555555</v>
      </c>
      <c r="R96" s="43">
        <v>29.330333333333332</v>
      </c>
      <c r="S96" s="56">
        <v>4.6124999999999998</v>
      </c>
      <c r="T96" s="42">
        <v>3.0782911111111111</v>
      </c>
      <c r="U96" s="43">
        <v>-0.50531600000000021</v>
      </c>
      <c r="V96" s="88">
        <v>7</v>
      </c>
      <c r="W96" s="88">
        <v>73.2</v>
      </c>
      <c r="X96" s="88">
        <v>12.5</v>
      </c>
      <c r="Y96" s="88">
        <v>14.3</v>
      </c>
    </row>
    <row r="97" spans="1:25">
      <c r="A97" s="63" t="s">
        <v>145</v>
      </c>
      <c r="B97" s="66" t="s">
        <v>144</v>
      </c>
      <c r="C97" s="34">
        <v>11</v>
      </c>
      <c r="D97" s="34">
        <v>1</v>
      </c>
      <c r="E97" s="34">
        <v>2</v>
      </c>
      <c r="F97" s="34">
        <v>3</v>
      </c>
      <c r="G97" s="21">
        <v>1</v>
      </c>
      <c r="H97" s="21">
        <v>1</v>
      </c>
      <c r="I97" s="102">
        <v>3936.3048725773124</v>
      </c>
      <c r="J97" s="102">
        <v>1</v>
      </c>
      <c r="K97" s="125">
        <f t="shared" si="2"/>
        <v>3.59508872780565</v>
      </c>
      <c r="L97" s="125">
        <f t="shared" si="3"/>
        <v>0</v>
      </c>
      <c r="M97" s="42">
        <v>143.886</v>
      </c>
      <c r="N97" s="42">
        <v>437.82499999999999</v>
      </c>
      <c r="O97" s="43">
        <v>20.102799999999998</v>
      </c>
      <c r="P97" s="43">
        <v>17.262333333333334</v>
      </c>
      <c r="Q97" s="43">
        <v>13.649677777777777</v>
      </c>
      <c r="R97" s="43">
        <v>29.394333333333332</v>
      </c>
      <c r="S97" s="56">
        <v>4.5806666666666667</v>
      </c>
      <c r="T97" s="42">
        <v>3.0428322222222222</v>
      </c>
      <c r="U97" s="43">
        <v>-0.54392199999999991</v>
      </c>
      <c r="V97" s="88">
        <v>7</v>
      </c>
      <c r="W97" s="88">
        <v>73.2</v>
      </c>
      <c r="X97" s="88">
        <v>12.5</v>
      </c>
      <c r="Y97" s="88">
        <v>14.3</v>
      </c>
    </row>
    <row r="98" spans="1:25">
      <c r="A98" s="63" t="s">
        <v>145</v>
      </c>
      <c r="B98" s="66" t="s">
        <v>144</v>
      </c>
      <c r="C98" s="34">
        <v>11</v>
      </c>
      <c r="D98" s="34">
        <v>1</v>
      </c>
      <c r="E98" s="34">
        <v>2</v>
      </c>
      <c r="F98" s="34">
        <v>3</v>
      </c>
      <c r="G98" s="21">
        <v>1</v>
      </c>
      <c r="H98" s="21">
        <v>2</v>
      </c>
      <c r="I98" s="102">
        <v>1</v>
      </c>
      <c r="J98" s="102">
        <v>1</v>
      </c>
      <c r="K98" s="125">
        <f t="shared" si="2"/>
        <v>0</v>
      </c>
      <c r="L98" s="125">
        <f t="shared" si="3"/>
        <v>0</v>
      </c>
      <c r="M98" s="42">
        <v>143.886</v>
      </c>
      <c r="N98" s="42">
        <v>437.82499999999999</v>
      </c>
      <c r="O98" s="43">
        <v>20.102799999999998</v>
      </c>
      <c r="P98" s="43">
        <v>17.262333333333334</v>
      </c>
      <c r="Q98" s="43">
        <v>13.649677777777777</v>
      </c>
      <c r="R98" s="43">
        <v>29.394333333333332</v>
      </c>
      <c r="S98" s="56">
        <v>4.5806666666666667</v>
      </c>
      <c r="T98" s="42">
        <v>3.0428322222222222</v>
      </c>
      <c r="U98" s="43">
        <v>-0.54392199999999991</v>
      </c>
      <c r="V98" s="88">
        <v>7</v>
      </c>
      <c r="W98" s="88">
        <v>73.2</v>
      </c>
      <c r="X98" s="88">
        <v>12.5</v>
      </c>
      <c r="Y98" s="88">
        <v>14.3</v>
      </c>
    </row>
    <row r="99" spans="1:25">
      <c r="A99" s="63" t="s">
        <v>145</v>
      </c>
      <c r="B99" s="66" t="s">
        <v>144</v>
      </c>
      <c r="C99" s="34">
        <v>11</v>
      </c>
      <c r="D99" s="34">
        <v>1</v>
      </c>
      <c r="E99" s="34">
        <v>2</v>
      </c>
      <c r="F99" s="34">
        <v>3</v>
      </c>
      <c r="G99" s="21">
        <v>1</v>
      </c>
      <c r="H99" s="21">
        <v>3</v>
      </c>
      <c r="I99" s="102">
        <v>101</v>
      </c>
      <c r="J99" s="102">
        <v>1</v>
      </c>
      <c r="K99" s="125">
        <f t="shared" si="2"/>
        <v>2.0043213737826426</v>
      </c>
      <c r="L99" s="125">
        <f t="shared" si="3"/>
        <v>0</v>
      </c>
      <c r="M99" s="42">
        <v>143.886</v>
      </c>
      <c r="N99" s="42">
        <v>437.82499999999999</v>
      </c>
      <c r="O99" s="43">
        <v>20.102799999999998</v>
      </c>
      <c r="P99" s="43">
        <v>17.262333333333334</v>
      </c>
      <c r="Q99" s="43">
        <v>13.649677777777777</v>
      </c>
      <c r="R99" s="43">
        <v>29.394333333333332</v>
      </c>
      <c r="S99" s="56">
        <v>4.5806666666666667</v>
      </c>
      <c r="T99" s="42">
        <v>3.0428322222222222</v>
      </c>
      <c r="U99" s="43">
        <v>-0.54392199999999991</v>
      </c>
      <c r="V99" s="88">
        <v>7</v>
      </c>
      <c r="W99" s="88">
        <v>73.2</v>
      </c>
      <c r="X99" s="88">
        <v>12.5</v>
      </c>
      <c r="Y99" s="88">
        <v>14.3</v>
      </c>
    </row>
    <row r="100" spans="1:25">
      <c r="A100" s="63" t="s">
        <v>145</v>
      </c>
      <c r="B100" s="66" t="s">
        <v>144</v>
      </c>
      <c r="C100" s="34">
        <v>11</v>
      </c>
      <c r="D100" s="34">
        <v>1</v>
      </c>
      <c r="E100" s="34">
        <v>2</v>
      </c>
      <c r="F100" s="34">
        <v>3</v>
      </c>
      <c r="G100" s="21">
        <v>1</v>
      </c>
      <c r="H100" s="21">
        <v>4</v>
      </c>
      <c r="I100" s="102">
        <v>1</v>
      </c>
      <c r="J100" s="102">
        <v>1</v>
      </c>
      <c r="K100" s="125">
        <f t="shared" si="2"/>
        <v>0</v>
      </c>
      <c r="L100" s="125">
        <f t="shared" si="3"/>
        <v>0</v>
      </c>
      <c r="M100" s="42">
        <v>143.886</v>
      </c>
      <c r="N100" s="42">
        <v>437.82499999999999</v>
      </c>
      <c r="O100" s="43">
        <v>20.102799999999998</v>
      </c>
      <c r="P100" s="43">
        <v>17.262333333333334</v>
      </c>
      <c r="Q100" s="43">
        <v>13.649677777777777</v>
      </c>
      <c r="R100" s="43">
        <v>29.394333333333332</v>
      </c>
      <c r="S100" s="56">
        <v>4.5806666666666667</v>
      </c>
      <c r="T100" s="42">
        <v>3.0428322222222222</v>
      </c>
      <c r="U100" s="43">
        <v>-0.54392199999999991</v>
      </c>
      <c r="V100" s="88">
        <v>7</v>
      </c>
      <c r="W100" s="88">
        <v>73.2</v>
      </c>
      <c r="X100" s="88">
        <v>12.5</v>
      </c>
      <c r="Y100" s="88">
        <v>14.3</v>
      </c>
    </row>
    <row r="101" spans="1:25">
      <c r="A101" s="63" t="s">
        <v>145</v>
      </c>
      <c r="B101" s="66" t="s">
        <v>144</v>
      </c>
      <c r="C101" s="34">
        <v>11</v>
      </c>
      <c r="D101" s="34">
        <v>1</v>
      </c>
      <c r="E101" s="34">
        <v>2</v>
      </c>
      <c r="F101" s="34">
        <v>3</v>
      </c>
      <c r="G101" s="21">
        <v>1</v>
      </c>
      <c r="H101" s="21">
        <v>5</v>
      </c>
      <c r="I101" s="102">
        <v>2189.0168218959711</v>
      </c>
      <c r="J101" s="102">
        <v>1548.5996967952979</v>
      </c>
      <c r="K101" s="125">
        <f t="shared" si="2"/>
        <v>3.3402490989953071</v>
      </c>
      <c r="L101" s="125">
        <f t="shared" si="3"/>
        <v>3.1899391698957795</v>
      </c>
      <c r="M101" s="42">
        <v>143.886</v>
      </c>
      <c r="N101" s="42">
        <v>437.82499999999999</v>
      </c>
      <c r="O101" s="43">
        <v>20.102799999999998</v>
      </c>
      <c r="P101" s="43">
        <v>17.262333333333334</v>
      </c>
      <c r="Q101" s="43">
        <v>13.649677777777777</v>
      </c>
      <c r="R101" s="43">
        <v>29.394333333333332</v>
      </c>
      <c r="S101" s="56">
        <v>4.5806666666666667</v>
      </c>
      <c r="T101" s="42">
        <v>3.0428322222222222</v>
      </c>
      <c r="U101" s="43">
        <v>-0.54392199999999991</v>
      </c>
      <c r="V101" s="88">
        <v>7</v>
      </c>
      <c r="W101" s="88">
        <v>73.2</v>
      </c>
      <c r="X101" s="88">
        <v>12.5</v>
      </c>
      <c r="Y101" s="88">
        <v>14.3</v>
      </c>
    </row>
    <row r="102" spans="1:25">
      <c r="A102" s="63" t="s">
        <v>115</v>
      </c>
      <c r="B102" s="63" t="s">
        <v>116</v>
      </c>
      <c r="C102" s="34">
        <v>1</v>
      </c>
      <c r="D102" s="67">
        <v>1</v>
      </c>
      <c r="E102" s="34">
        <v>3</v>
      </c>
      <c r="F102" s="34">
        <v>2</v>
      </c>
      <c r="G102" s="21">
        <v>2</v>
      </c>
      <c r="H102" s="21">
        <v>1</v>
      </c>
      <c r="I102" s="104">
        <v>1</v>
      </c>
      <c r="J102" s="102">
        <v>1</v>
      </c>
      <c r="K102" s="125">
        <f t="shared" si="2"/>
        <v>0</v>
      </c>
      <c r="L102" s="125">
        <f t="shared" si="3"/>
        <v>0</v>
      </c>
      <c r="M102" s="42">
        <v>112.76300000000001</v>
      </c>
      <c r="N102" s="42">
        <v>540.322</v>
      </c>
      <c r="O102" s="43">
        <v>43.343599999999995</v>
      </c>
      <c r="P102" s="43">
        <v>14.326666666666666</v>
      </c>
      <c r="Q102" s="43">
        <v>10.506705044444445</v>
      </c>
      <c r="R102" s="43">
        <v>27.167000000000002</v>
      </c>
      <c r="S102" s="56">
        <v>4.8818000000000001</v>
      </c>
      <c r="T102" s="42">
        <v>0.67012111111111095</v>
      </c>
      <c r="U102" s="43">
        <v>-2.2623820000000001</v>
      </c>
      <c r="V102" s="88">
        <v>7.2</v>
      </c>
      <c r="W102" s="88">
        <v>68.599999999999994</v>
      </c>
      <c r="X102" s="88">
        <v>23.5</v>
      </c>
      <c r="Y102" s="88">
        <v>11.4</v>
      </c>
    </row>
    <row r="103" spans="1:25">
      <c r="A103" s="63" t="s">
        <v>115</v>
      </c>
      <c r="B103" s="63" t="s">
        <v>116</v>
      </c>
      <c r="C103" s="34">
        <v>1</v>
      </c>
      <c r="D103" s="67">
        <v>1</v>
      </c>
      <c r="E103" s="34">
        <v>3</v>
      </c>
      <c r="F103" s="34">
        <v>2</v>
      </c>
      <c r="G103" s="21">
        <v>2</v>
      </c>
      <c r="H103" s="21">
        <v>2</v>
      </c>
      <c r="I103" s="104">
        <v>1</v>
      </c>
      <c r="J103" s="102">
        <v>1</v>
      </c>
      <c r="K103" s="125">
        <f t="shared" si="2"/>
        <v>0</v>
      </c>
      <c r="L103" s="125">
        <f t="shared" si="3"/>
        <v>0</v>
      </c>
      <c r="M103" s="42">
        <v>112.76300000000001</v>
      </c>
      <c r="N103" s="42">
        <v>540.322</v>
      </c>
      <c r="O103" s="43">
        <v>43.343599999999995</v>
      </c>
      <c r="P103" s="43">
        <v>14.326666666666666</v>
      </c>
      <c r="Q103" s="43">
        <v>10.506705044444445</v>
      </c>
      <c r="R103" s="43">
        <v>27.167000000000002</v>
      </c>
      <c r="S103" s="56">
        <v>4.8818000000000001</v>
      </c>
      <c r="T103" s="42">
        <v>0.67012111111111095</v>
      </c>
      <c r="U103" s="43">
        <v>-2.2623820000000001</v>
      </c>
      <c r="V103" s="88">
        <v>7.2</v>
      </c>
      <c r="W103" s="88">
        <v>68.599999999999994</v>
      </c>
      <c r="X103" s="88">
        <v>23.5</v>
      </c>
      <c r="Y103" s="88">
        <v>11.4</v>
      </c>
    </row>
    <row r="104" spans="1:25">
      <c r="A104" s="63" t="s">
        <v>115</v>
      </c>
      <c r="B104" s="63" t="s">
        <v>116</v>
      </c>
      <c r="C104" s="34">
        <v>1</v>
      </c>
      <c r="D104" s="67">
        <v>1</v>
      </c>
      <c r="E104" s="34">
        <v>3</v>
      </c>
      <c r="F104" s="34">
        <v>2</v>
      </c>
      <c r="G104" s="21">
        <v>2</v>
      </c>
      <c r="H104" s="21">
        <v>3</v>
      </c>
      <c r="I104" s="104">
        <v>1</v>
      </c>
      <c r="J104" s="102">
        <v>567.99729624110375</v>
      </c>
      <c r="K104" s="125">
        <f t="shared" si="2"/>
        <v>0</v>
      </c>
      <c r="L104" s="125">
        <f t="shared" si="3"/>
        <v>2.7543462684040403</v>
      </c>
      <c r="M104" s="42">
        <v>112.76300000000001</v>
      </c>
      <c r="N104" s="42">
        <v>540.322</v>
      </c>
      <c r="O104" s="43">
        <v>43.343599999999995</v>
      </c>
      <c r="P104" s="43">
        <v>14.326666666666666</v>
      </c>
      <c r="Q104" s="43">
        <v>10.506705044444445</v>
      </c>
      <c r="R104" s="43">
        <v>27.167000000000002</v>
      </c>
      <c r="S104" s="56">
        <v>4.8818000000000001</v>
      </c>
      <c r="T104" s="42">
        <v>0.67012111111111095</v>
      </c>
      <c r="U104" s="43">
        <v>-2.2623820000000001</v>
      </c>
      <c r="V104" s="88">
        <v>7.2</v>
      </c>
      <c r="W104" s="88">
        <v>68.599999999999994</v>
      </c>
      <c r="X104" s="88">
        <v>23.5</v>
      </c>
      <c r="Y104" s="88">
        <v>11.4</v>
      </c>
    </row>
    <row r="105" spans="1:25">
      <c r="A105" s="63" t="s">
        <v>115</v>
      </c>
      <c r="B105" s="63" t="s">
        <v>116</v>
      </c>
      <c r="C105" s="34">
        <v>1</v>
      </c>
      <c r="D105" s="67">
        <v>1</v>
      </c>
      <c r="E105" s="34">
        <v>3</v>
      </c>
      <c r="F105" s="34">
        <v>2</v>
      </c>
      <c r="G105" s="21">
        <v>2</v>
      </c>
      <c r="H105" s="21">
        <v>4</v>
      </c>
      <c r="I105" s="71">
        <v>101</v>
      </c>
      <c r="J105" s="102">
        <v>815.12734863634466</v>
      </c>
      <c r="K105" s="125">
        <f t="shared" si="2"/>
        <v>2.0043213737826426</v>
      </c>
      <c r="L105" s="125">
        <f t="shared" si="3"/>
        <v>2.911225464555292</v>
      </c>
      <c r="M105" s="42">
        <v>112.76300000000001</v>
      </c>
      <c r="N105" s="42">
        <v>540.322</v>
      </c>
      <c r="O105" s="43">
        <v>43.343599999999995</v>
      </c>
      <c r="P105" s="43">
        <v>14.326666666666666</v>
      </c>
      <c r="Q105" s="43">
        <v>10.506705044444445</v>
      </c>
      <c r="R105" s="43">
        <v>27.167000000000002</v>
      </c>
      <c r="S105" s="56">
        <v>4.8818000000000001</v>
      </c>
      <c r="T105" s="42">
        <v>0.67012111111111095</v>
      </c>
      <c r="U105" s="43">
        <v>-2.2623820000000001</v>
      </c>
      <c r="V105" s="88">
        <v>7.2</v>
      </c>
      <c r="W105" s="88">
        <v>68.599999999999994</v>
      </c>
      <c r="X105" s="88">
        <v>23.5</v>
      </c>
      <c r="Y105" s="88">
        <v>11.4</v>
      </c>
    </row>
    <row r="106" spans="1:25">
      <c r="A106" s="63" t="s">
        <v>115</v>
      </c>
      <c r="B106" s="63" t="s">
        <v>116</v>
      </c>
      <c r="C106" s="34">
        <v>1</v>
      </c>
      <c r="D106" s="67">
        <v>1</v>
      </c>
      <c r="E106" s="34">
        <v>3</v>
      </c>
      <c r="F106" s="34">
        <v>2</v>
      </c>
      <c r="G106" s="21">
        <v>2</v>
      </c>
      <c r="H106" s="21">
        <v>5</v>
      </c>
      <c r="I106" s="104">
        <v>1</v>
      </c>
      <c r="J106" s="102">
        <v>360.02487370859029</v>
      </c>
      <c r="K106" s="125">
        <f t="shared" si="2"/>
        <v>0</v>
      </c>
      <c r="L106" s="125">
        <f t="shared" si="3"/>
        <v>2.5563325067150928</v>
      </c>
      <c r="M106" s="42">
        <v>112.76300000000001</v>
      </c>
      <c r="N106" s="42">
        <v>540.322</v>
      </c>
      <c r="O106" s="43">
        <v>43.343599999999995</v>
      </c>
      <c r="P106" s="43">
        <v>14.326666666666666</v>
      </c>
      <c r="Q106" s="43">
        <v>10.506705044444445</v>
      </c>
      <c r="R106" s="43">
        <v>27.167000000000002</v>
      </c>
      <c r="S106" s="56">
        <v>4.8818000000000001</v>
      </c>
      <c r="T106" s="42">
        <v>0.67012111111111095</v>
      </c>
      <c r="U106" s="43">
        <v>-2.2623820000000001</v>
      </c>
      <c r="V106" s="88">
        <v>7.2</v>
      </c>
      <c r="W106" s="88">
        <v>68.599999999999994</v>
      </c>
      <c r="X106" s="88">
        <v>23.5</v>
      </c>
      <c r="Y106" s="88">
        <v>11.4</v>
      </c>
    </row>
    <row r="107" spans="1:25">
      <c r="A107" s="63" t="s">
        <v>117</v>
      </c>
      <c r="B107" s="63" t="s">
        <v>118</v>
      </c>
      <c r="C107" s="34">
        <v>2</v>
      </c>
      <c r="D107" s="67">
        <v>2</v>
      </c>
      <c r="E107" s="34">
        <v>1</v>
      </c>
      <c r="F107" s="34">
        <v>5</v>
      </c>
      <c r="G107" s="21">
        <v>2</v>
      </c>
      <c r="H107" s="21">
        <v>1</v>
      </c>
      <c r="I107" s="104">
        <v>1</v>
      </c>
      <c r="J107" s="71">
        <v>1</v>
      </c>
      <c r="K107" s="125">
        <f t="shared" si="2"/>
        <v>0</v>
      </c>
      <c r="L107" s="125">
        <f t="shared" si="3"/>
        <v>0</v>
      </c>
      <c r="M107" s="42">
        <v>47.661999999999992</v>
      </c>
      <c r="N107" s="42">
        <v>227.13900000000001</v>
      </c>
      <c r="O107" s="43">
        <v>7.5091900000000003</v>
      </c>
      <c r="P107" s="43">
        <v>18.402000000000001</v>
      </c>
      <c r="Q107" s="43">
        <v>13.143911111111111</v>
      </c>
      <c r="R107" s="43">
        <v>30.385000000000002</v>
      </c>
      <c r="S107" s="56">
        <v>4.2654666666666676</v>
      </c>
      <c r="T107" s="42">
        <v>1.9749755555555555</v>
      </c>
      <c r="U107" s="43">
        <v>-1.3348840000000002</v>
      </c>
      <c r="V107" s="88">
        <v>7.2</v>
      </c>
      <c r="W107" s="88">
        <v>70.8</v>
      </c>
      <c r="X107" s="88">
        <v>7.5</v>
      </c>
      <c r="Y107" s="88">
        <v>21.7</v>
      </c>
    </row>
    <row r="108" spans="1:25">
      <c r="A108" s="63" t="s">
        <v>117</v>
      </c>
      <c r="B108" s="63" t="s">
        <v>118</v>
      </c>
      <c r="C108" s="34">
        <v>2</v>
      </c>
      <c r="D108" s="67">
        <v>2</v>
      </c>
      <c r="E108" s="34">
        <v>1</v>
      </c>
      <c r="F108" s="34">
        <v>5</v>
      </c>
      <c r="G108" s="21">
        <v>2</v>
      </c>
      <c r="H108" s="21">
        <v>2</v>
      </c>
      <c r="I108" s="102">
        <v>662.4106078687596</v>
      </c>
      <c r="J108" s="71">
        <v>1</v>
      </c>
      <c r="K108" s="125">
        <f t="shared" si="2"/>
        <v>2.8211272786409225</v>
      </c>
      <c r="L108" s="125">
        <f t="shared" si="3"/>
        <v>0</v>
      </c>
      <c r="M108" s="42">
        <v>47.661999999999992</v>
      </c>
      <c r="N108" s="42">
        <v>227.13900000000001</v>
      </c>
      <c r="O108" s="43">
        <v>7.5091900000000003</v>
      </c>
      <c r="P108" s="43">
        <v>18.402000000000001</v>
      </c>
      <c r="Q108" s="43">
        <v>13.143911111111111</v>
      </c>
      <c r="R108" s="43">
        <v>30.385000000000002</v>
      </c>
      <c r="S108" s="56">
        <v>4.2654666666666676</v>
      </c>
      <c r="T108" s="42">
        <v>1.9749755555555555</v>
      </c>
      <c r="U108" s="43">
        <v>-1.3348840000000002</v>
      </c>
      <c r="V108" s="88">
        <v>7.2</v>
      </c>
      <c r="W108" s="88">
        <v>70.8</v>
      </c>
      <c r="X108" s="88">
        <v>7.5</v>
      </c>
      <c r="Y108" s="88">
        <v>21.7</v>
      </c>
    </row>
    <row r="109" spans="1:25">
      <c r="A109" s="63" t="s">
        <v>117</v>
      </c>
      <c r="B109" s="63" t="s">
        <v>118</v>
      </c>
      <c r="C109" s="34">
        <v>2</v>
      </c>
      <c r="D109" s="67">
        <v>2</v>
      </c>
      <c r="E109" s="34">
        <v>1</v>
      </c>
      <c r="F109" s="34">
        <v>5</v>
      </c>
      <c r="G109" s="21">
        <v>2</v>
      </c>
      <c r="H109" s="21">
        <v>3</v>
      </c>
      <c r="I109" s="104">
        <v>1</v>
      </c>
      <c r="J109" s="71">
        <v>1</v>
      </c>
      <c r="K109" s="125">
        <f t="shared" si="2"/>
        <v>0</v>
      </c>
      <c r="L109" s="125">
        <f t="shared" si="3"/>
        <v>0</v>
      </c>
      <c r="M109" s="42">
        <v>47.661999999999992</v>
      </c>
      <c r="N109" s="42">
        <v>227.13900000000001</v>
      </c>
      <c r="O109" s="43">
        <v>7.5091900000000003</v>
      </c>
      <c r="P109" s="43">
        <v>18.402000000000001</v>
      </c>
      <c r="Q109" s="43">
        <v>13.143911111111111</v>
      </c>
      <c r="R109" s="43">
        <v>30.385000000000002</v>
      </c>
      <c r="S109" s="56">
        <v>4.2654666666666676</v>
      </c>
      <c r="T109" s="42">
        <v>1.9749755555555555</v>
      </c>
      <c r="U109" s="43">
        <v>-1.3348840000000002</v>
      </c>
      <c r="V109" s="88">
        <v>7.2</v>
      </c>
      <c r="W109" s="88">
        <v>70.8</v>
      </c>
      <c r="X109" s="88">
        <v>7.5</v>
      </c>
      <c r="Y109" s="88">
        <v>21.7</v>
      </c>
    </row>
    <row r="110" spans="1:25">
      <c r="A110" s="63" t="s">
        <v>117</v>
      </c>
      <c r="B110" s="63" t="s">
        <v>118</v>
      </c>
      <c r="C110" s="34">
        <v>2</v>
      </c>
      <c r="D110" s="67">
        <v>2</v>
      </c>
      <c r="E110" s="34">
        <v>1</v>
      </c>
      <c r="F110" s="34">
        <v>5</v>
      </c>
      <c r="G110" s="21">
        <v>2</v>
      </c>
      <c r="H110" s="21">
        <v>4</v>
      </c>
      <c r="I110" s="104">
        <v>1</v>
      </c>
      <c r="J110" s="71">
        <v>1</v>
      </c>
      <c r="K110" s="125">
        <f t="shared" si="2"/>
        <v>0</v>
      </c>
      <c r="L110" s="125">
        <f t="shared" si="3"/>
        <v>0</v>
      </c>
      <c r="M110" s="42">
        <v>47.661999999999992</v>
      </c>
      <c r="N110" s="42">
        <v>227.13900000000001</v>
      </c>
      <c r="O110" s="43">
        <v>7.5091900000000003</v>
      </c>
      <c r="P110" s="43">
        <v>18.402000000000001</v>
      </c>
      <c r="Q110" s="43">
        <v>13.143911111111111</v>
      </c>
      <c r="R110" s="43">
        <v>30.385000000000002</v>
      </c>
      <c r="S110" s="56">
        <v>4.2654666666666676</v>
      </c>
      <c r="T110" s="42">
        <v>1.9749755555555555</v>
      </c>
      <c r="U110" s="43">
        <v>-1.3348840000000002</v>
      </c>
      <c r="V110" s="88">
        <v>7.2</v>
      </c>
      <c r="W110" s="88">
        <v>70.8</v>
      </c>
      <c r="X110" s="88">
        <v>7.5</v>
      </c>
      <c r="Y110" s="88">
        <v>21.7</v>
      </c>
    </row>
    <row r="111" spans="1:25">
      <c r="A111" s="63" t="s">
        <v>117</v>
      </c>
      <c r="B111" s="63" t="s">
        <v>118</v>
      </c>
      <c r="C111" s="34">
        <v>2</v>
      </c>
      <c r="D111" s="67">
        <v>2</v>
      </c>
      <c r="E111" s="34">
        <v>1</v>
      </c>
      <c r="F111" s="34">
        <v>5</v>
      </c>
      <c r="G111" s="21">
        <v>2</v>
      </c>
      <c r="H111" s="21">
        <v>5</v>
      </c>
      <c r="I111" s="102">
        <v>3021.8523599570294</v>
      </c>
      <c r="J111" s="71">
        <v>1</v>
      </c>
      <c r="K111" s="125">
        <f t="shared" si="2"/>
        <v>3.480273241994305</v>
      </c>
      <c r="L111" s="125">
        <f t="shared" si="3"/>
        <v>0</v>
      </c>
      <c r="M111" s="42">
        <v>47.661999999999992</v>
      </c>
      <c r="N111" s="42">
        <v>227.13900000000001</v>
      </c>
      <c r="O111" s="43">
        <v>7.5091900000000003</v>
      </c>
      <c r="P111" s="43">
        <v>18.402000000000001</v>
      </c>
      <c r="Q111" s="43">
        <v>13.143911111111111</v>
      </c>
      <c r="R111" s="43">
        <v>30.385000000000002</v>
      </c>
      <c r="S111" s="56">
        <v>4.2654666666666676</v>
      </c>
      <c r="T111" s="42">
        <v>1.9749755555555555</v>
      </c>
      <c r="U111" s="43">
        <v>-1.3348840000000002</v>
      </c>
      <c r="V111" s="88">
        <v>7.2</v>
      </c>
      <c r="W111" s="88">
        <v>70.8</v>
      </c>
      <c r="X111" s="88">
        <v>7.5</v>
      </c>
      <c r="Y111" s="88">
        <v>21.7</v>
      </c>
    </row>
    <row r="112" spans="1:25">
      <c r="A112" s="63" t="s">
        <v>119</v>
      </c>
      <c r="B112" s="63" t="s">
        <v>118</v>
      </c>
      <c r="C112" s="34">
        <v>2</v>
      </c>
      <c r="D112" s="67">
        <v>1</v>
      </c>
      <c r="E112" s="34">
        <v>1</v>
      </c>
      <c r="F112" s="34">
        <v>5</v>
      </c>
      <c r="G112" s="21">
        <v>2</v>
      </c>
      <c r="H112" s="21">
        <v>1</v>
      </c>
      <c r="I112" s="102">
        <v>320.96070771832353</v>
      </c>
      <c r="J112" s="102">
        <v>1406.1980809975328</v>
      </c>
      <c r="K112" s="125">
        <f t="shared" si="2"/>
        <v>2.5064518689606623</v>
      </c>
      <c r="L112" s="125">
        <f t="shared" si="3"/>
        <v>3.1480465009291954</v>
      </c>
      <c r="M112" s="42">
        <v>98.601000000000013</v>
      </c>
      <c r="N112" s="42">
        <v>227.47499999999999</v>
      </c>
      <c r="O112" s="43">
        <v>7.5338600000000007</v>
      </c>
      <c r="P112" s="43">
        <v>18.365666666666666</v>
      </c>
      <c r="Q112" s="43">
        <v>13.112466666666668</v>
      </c>
      <c r="R112" s="43">
        <v>30.361666666666668</v>
      </c>
      <c r="S112" s="56">
        <v>4.2579333333333338</v>
      </c>
      <c r="T112" s="42">
        <v>1.9690066666666668</v>
      </c>
      <c r="U112" s="43">
        <v>-1.347928</v>
      </c>
      <c r="V112" s="88">
        <v>7.2</v>
      </c>
      <c r="W112" s="88">
        <v>70.8</v>
      </c>
      <c r="X112" s="88">
        <v>7.5</v>
      </c>
      <c r="Y112" s="88">
        <v>21.7</v>
      </c>
    </row>
    <row r="113" spans="1:25">
      <c r="A113" s="63" t="s">
        <v>119</v>
      </c>
      <c r="B113" s="63" t="s">
        <v>118</v>
      </c>
      <c r="C113" s="34">
        <v>2</v>
      </c>
      <c r="D113" s="67">
        <v>1</v>
      </c>
      <c r="E113" s="34">
        <v>1</v>
      </c>
      <c r="F113" s="34">
        <v>5</v>
      </c>
      <c r="G113" s="21">
        <v>2</v>
      </c>
      <c r="H113" s="21">
        <v>2</v>
      </c>
      <c r="I113" s="102">
        <v>2743.0764944974544</v>
      </c>
      <c r="J113" s="102">
        <v>750.65238927652547</v>
      </c>
      <c r="K113" s="125">
        <f t="shared" si="2"/>
        <v>3.4382379186781451</v>
      </c>
      <c r="L113" s="125">
        <f t="shared" si="3"/>
        <v>2.8754388712677437</v>
      </c>
      <c r="M113" s="42">
        <v>98.601000000000013</v>
      </c>
      <c r="N113" s="42">
        <v>227.47499999999999</v>
      </c>
      <c r="O113" s="43">
        <v>7.5338600000000007</v>
      </c>
      <c r="P113" s="43">
        <v>18.365666666666666</v>
      </c>
      <c r="Q113" s="43">
        <v>13.112466666666668</v>
      </c>
      <c r="R113" s="43">
        <v>30.361666666666668</v>
      </c>
      <c r="S113" s="56">
        <v>4.2579333333333338</v>
      </c>
      <c r="T113" s="42">
        <v>1.9690066666666668</v>
      </c>
      <c r="U113" s="43">
        <v>-1.347928</v>
      </c>
      <c r="V113" s="88">
        <v>7.2</v>
      </c>
      <c r="W113" s="88">
        <v>70.8</v>
      </c>
      <c r="X113" s="88">
        <v>7.5</v>
      </c>
      <c r="Y113" s="88">
        <v>21.7</v>
      </c>
    </row>
    <row r="114" spans="1:25">
      <c r="A114" s="63" t="s">
        <v>119</v>
      </c>
      <c r="B114" s="63" t="s">
        <v>118</v>
      </c>
      <c r="C114" s="34">
        <v>2</v>
      </c>
      <c r="D114" s="67">
        <v>1</v>
      </c>
      <c r="E114" s="34">
        <v>1</v>
      </c>
      <c r="F114" s="34">
        <v>5</v>
      </c>
      <c r="G114" s="21">
        <v>2</v>
      </c>
      <c r="H114" s="21">
        <v>3</v>
      </c>
      <c r="I114" s="102">
        <v>9539.3327731224563</v>
      </c>
      <c r="J114" s="71">
        <v>1</v>
      </c>
      <c r="K114" s="125">
        <f t="shared" si="2"/>
        <v>3.979517999118674</v>
      </c>
      <c r="L114" s="125">
        <f t="shared" si="3"/>
        <v>0</v>
      </c>
      <c r="M114" s="42">
        <v>98.601000000000013</v>
      </c>
      <c r="N114" s="42">
        <v>227.47499999999999</v>
      </c>
      <c r="O114" s="43">
        <v>7.5338600000000007</v>
      </c>
      <c r="P114" s="43">
        <v>18.365666666666666</v>
      </c>
      <c r="Q114" s="43">
        <v>13.112466666666668</v>
      </c>
      <c r="R114" s="43">
        <v>30.361666666666668</v>
      </c>
      <c r="S114" s="56">
        <v>4.2579333333333338</v>
      </c>
      <c r="T114" s="42">
        <v>1.9690066666666668</v>
      </c>
      <c r="U114" s="43">
        <v>-1.347928</v>
      </c>
      <c r="V114" s="88">
        <v>7.2</v>
      </c>
      <c r="W114" s="88">
        <v>70.8</v>
      </c>
      <c r="X114" s="88">
        <v>7.5</v>
      </c>
      <c r="Y114" s="88">
        <v>21.7</v>
      </c>
    </row>
    <row r="115" spans="1:25">
      <c r="A115" s="63" t="s">
        <v>119</v>
      </c>
      <c r="B115" s="63" t="s">
        <v>118</v>
      </c>
      <c r="C115" s="34">
        <v>2</v>
      </c>
      <c r="D115" s="67">
        <v>1</v>
      </c>
      <c r="E115" s="34">
        <v>1</v>
      </c>
      <c r="F115" s="34">
        <v>5</v>
      </c>
      <c r="G115" s="21">
        <v>2</v>
      </c>
      <c r="H115" s="21">
        <v>4</v>
      </c>
      <c r="I115" s="102">
        <v>21987.350816109018</v>
      </c>
      <c r="J115" s="71">
        <v>1</v>
      </c>
      <c r="K115" s="125">
        <f t="shared" si="2"/>
        <v>4.3421729057930705</v>
      </c>
      <c r="L115" s="125">
        <f t="shared" si="3"/>
        <v>0</v>
      </c>
      <c r="M115" s="42">
        <v>98.601000000000013</v>
      </c>
      <c r="N115" s="42">
        <v>227.47499999999999</v>
      </c>
      <c r="O115" s="43">
        <v>7.5338600000000007</v>
      </c>
      <c r="P115" s="43">
        <v>18.365666666666666</v>
      </c>
      <c r="Q115" s="43">
        <v>13.112466666666668</v>
      </c>
      <c r="R115" s="43">
        <v>30.361666666666668</v>
      </c>
      <c r="S115" s="56">
        <v>4.2579333333333338</v>
      </c>
      <c r="T115" s="42">
        <v>1.9690066666666668</v>
      </c>
      <c r="U115" s="43">
        <v>-1.347928</v>
      </c>
      <c r="V115" s="88">
        <v>7.2</v>
      </c>
      <c r="W115" s="88">
        <v>70.8</v>
      </c>
      <c r="X115" s="88">
        <v>7.5</v>
      </c>
      <c r="Y115" s="88">
        <v>21.7</v>
      </c>
    </row>
    <row r="116" spans="1:25">
      <c r="A116" s="63" t="s">
        <v>119</v>
      </c>
      <c r="B116" s="63" t="s">
        <v>118</v>
      </c>
      <c r="C116" s="34">
        <v>2</v>
      </c>
      <c r="D116" s="67">
        <v>1</v>
      </c>
      <c r="E116" s="34">
        <v>1</v>
      </c>
      <c r="F116" s="34">
        <v>5</v>
      </c>
      <c r="G116" s="21">
        <v>2</v>
      </c>
      <c r="H116" s="21">
        <v>5</v>
      </c>
      <c r="I116" s="102">
        <v>1327.4932938167808</v>
      </c>
      <c r="J116" s="71">
        <v>1</v>
      </c>
      <c r="K116" s="125">
        <f t="shared" si="2"/>
        <v>3.1230323358056924</v>
      </c>
      <c r="L116" s="125">
        <f t="shared" si="3"/>
        <v>0</v>
      </c>
      <c r="M116" s="42">
        <v>98.601000000000013</v>
      </c>
      <c r="N116" s="42">
        <v>227.47499999999999</v>
      </c>
      <c r="O116" s="43">
        <v>7.5338600000000007</v>
      </c>
      <c r="P116" s="43">
        <v>18.365666666666666</v>
      </c>
      <c r="Q116" s="43">
        <v>13.112466666666668</v>
      </c>
      <c r="R116" s="43">
        <v>30.361666666666668</v>
      </c>
      <c r="S116" s="56">
        <v>4.2579333333333338</v>
      </c>
      <c r="T116" s="42">
        <v>1.9690066666666668</v>
      </c>
      <c r="U116" s="43">
        <v>-1.347928</v>
      </c>
      <c r="V116" s="88">
        <v>7.2</v>
      </c>
      <c r="W116" s="88">
        <v>70.8</v>
      </c>
      <c r="X116" s="88">
        <v>7.5</v>
      </c>
      <c r="Y116" s="88">
        <v>21.7</v>
      </c>
    </row>
    <row r="117" spans="1:25">
      <c r="A117" s="63" t="s">
        <v>120</v>
      </c>
      <c r="B117" s="63" t="s">
        <v>121</v>
      </c>
      <c r="C117" s="34">
        <v>3</v>
      </c>
      <c r="D117" s="67">
        <v>2</v>
      </c>
      <c r="E117" s="34">
        <v>2</v>
      </c>
      <c r="F117" s="34">
        <v>2</v>
      </c>
      <c r="G117" s="21">
        <v>2</v>
      </c>
      <c r="H117" s="21">
        <v>1</v>
      </c>
      <c r="I117" s="104">
        <v>1</v>
      </c>
      <c r="J117" s="100">
        <v>3352</v>
      </c>
      <c r="K117" s="125">
        <f t="shared" si="2"/>
        <v>0</v>
      </c>
      <c r="L117" s="125">
        <f t="shared" si="3"/>
        <v>3.5253040099582389</v>
      </c>
      <c r="M117" s="42">
        <v>119.15900000000001</v>
      </c>
      <c r="N117" s="42">
        <v>525.80899999999997</v>
      </c>
      <c r="O117" s="43">
        <v>35.154899999999998</v>
      </c>
      <c r="P117" s="43">
        <v>15.234333333333334</v>
      </c>
      <c r="Q117" s="43">
        <v>11.647277777777779</v>
      </c>
      <c r="R117" s="43">
        <v>27.533000000000001</v>
      </c>
      <c r="S117" s="56">
        <v>3.7250333333333336</v>
      </c>
      <c r="T117" s="42">
        <v>1.5482788888888888</v>
      </c>
      <c r="U117" s="43">
        <v>-1.5929179999999998</v>
      </c>
      <c r="V117" s="88">
        <v>7</v>
      </c>
      <c r="W117" s="88">
        <v>68.900000000000006</v>
      </c>
      <c r="X117" s="88">
        <v>17.5</v>
      </c>
      <c r="Y117" s="88">
        <v>13.6</v>
      </c>
    </row>
    <row r="118" spans="1:25">
      <c r="A118" s="63" t="s">
        <v>120</v>
      </c>
      <c r="B118" s="63" t="s">
        <v>121</v>
      </c>
      <c r="C118" s="34">
        <v>3</v>
      </c>
      <c r="D118" s="67">
        <v>2</v>
      </c>
      <c r="E118" s="34">
        <v>2</v>
      </c>
      <c r="F118" s="34">
        <v>2</v>
      </c>
      <c r="G118" s="21">
        <v>2</v>
      </c>
      <c r="H118" s="21">
        <v>2</v>
      </c>
      <c r="I118" s="104">
        <v>1</v>
      </c>
      <c r="J118" s="102">
        <v>682.57685745027152</v>
      </c>
      <c r="K118" s="125">
        <f t="shared" si="2"/>
        <v>0</v>
      </c>
      <c r="L118" s="125">
        <f t="shared" si="3"/>
        <v>2.8341515595769229</v>
      </c>
      <c r="M118" s="42">
        <v>119.15900000000001</v>
      </c>
      <c r="N118" s="42">
        <v>525.80899999999997</v>
      </c>
      <c r="O118" s="43">
        <v>35.154899999999998</v>
      </c>
      <c r="P118" s="43">
        <v>15.234333333333334</v>
      </c>
      <c r="Q118" s="43">
        <v>11.647277777777779</v>
      </c>
      <c r="R118" s="43">
        <v>27.533000000000001</v>
      </c>
      <c r="S118" s="56">
        <v>3.7250333333333336</v>
      </c>
      <c r="T118" s="42">
        <v>1.5482788888888888</v>
      </c>
      <c r="U118" s="43">
        <v>-1.5929179999999998</v>
      </c>
      <c r="V118" s="88">
        <v>7</v>
      </c>
      <c r="W118" s="88">
        <v>68.900000000000006</v>
      </c>
      <c r="X118" s="88">
        <v>17.5</v>
      </c>
      <c r="Y118" s="88">
        <v>13.6</v>
      </c>
    </row>
    <row r="119" spans="1:25">
      <c r="A119" s="63" t="s">
        <v>120</v>
      </c>
      <c r="B119" s="63" t="s">
        <v>121</v>
      </c>
      <c r="C119" s="34">
        <v>3</v>
      </c>
      <c r="D119" s="67">
        <v>2</v>
      </c>
      <c r="E119" s="34">
        <v>2</v>
      </c>
      <c r="F119" s="34">
        <v>2</v>
      </c>
      <c r="G119" s="21">
        <v>2</v>
      </c>
      <c r="H119" s="21">
        <v>3</v>
      </c>
      <c r="I119" s="104">
        <v>1</v>
      </c>
      <c r="J119" s="102">
        <v>2685.6284316940501</v>
      </c>
      <c r="K119" s="125">
        <f t="shared" si="2"/>
        <v>0</v>
      </c>
      <c r="L119" s="125">
        <f t="shared" si="3"/>
        <v>3.429045925969505</v>
      </c>
      <c r="M119" s="42">
        <v>119.15900000000001</v>
      </c>
      <c r="N119" s="42">
        <v>525.80899999999997</v>
      </c>
      <c r="O119" s="43">
        <v>35.154899999999998</v>
      </c>
      <c r="P119" s="43">
        <v>15.234333333333334</v>
      </c>
      <c r="Q119" s="43">
        <v>11.647277777777779</v>
      </c>
      <c r="R119" s="43">
        <v>27.533000000000001</v>
      </c>
      <c r="S119" s="56">
        <v>3.7250333333333336</v>
      </c>
      <c r="T119" s="42">
        <v>1.5482788888888888</v>
      </c>
      <c r="U119" s="43">
        <v>-1.5929179999999998</v>
      </c>
      <c r="V119" s="88">
        <v>7</v>
      </c>
      <c r="W119" s="88">
        <v>68.900000000000006</v>
      </c>
      <c r="X119" s="88">
        <v>17.5</v>
      </c>
      <c r="Y119" s="88">
        <v>13.6</v>
      </c>
    </row>
    <row r="120" spans="1:25">
      <c r="A120" s="63" t="s">
        <v>120</v>
      </c>
      <c r="B120" s="63" t="s">
        <v>121</v>
      </c>
      <c r="C120" s="34">
        <v>3</v>
      </c>
      <c r="D120" s="67">
        <v>2</v>
      </c>
      <c r="E120" s="34">
        <v>2</v>
      </c>
      <c r="F120" s="34">
        <v>2</v>
      </c>
      <c r="G120" s="21">
        <v>2</v>
      </c>
      <c r="H120" s="21">
        <v>4</v>
      </c>
      <c r="I120" s="104">
        <v>1</v>
      </c>
      <c r="J120" s="71">
        <v>1</v>
      </c>
      <c r="K120" s="125">
        <f t="shared" si="2"/>
        <v>0</v>
      </c>
      <c r="L120" s="125">
        <f t="shared" si="3"/>
        <v>0</v>
      </c>
      <c r="M120" s="42">
        <v>119.15900000000001</v>
      </c>
      <c r="N120" s="42">
        <v>525.80899999999997</v>
      </c>
      <c r="O120" s="43">
        <v>35.154899999999998</v>
      </c>
      <c r="P120" s="43">
        <v>15.234333333333334</v>
      </c>
      <c r="Q120" s="43">
        <v>11.647277777777779</v>
      </c>
      <c r="R120" s="43">
        <v>27.533000000000001</v>
      </c>
      <c r="S120" s="56">
        <v>3.7250333333333336</v>
      </c>
      <c r="T120" s="42">
        <v>1.5482788888888888</v>
      </c>
      <c r="U120" s="43">
        <v>-1.5929179999999998</v>
      </c>
      <c r="V120" s="88">
        <v>7</v>
      </c>
      <c r="W120" s="88">
        <v>68.900000000000006</v>
      </c>
      <c r="X120" s="88">
        <v>17.5</v>
      </c>
      <c r="Y120" s="88">
        <v>13.6</v>
      </c>
    </row>
    <row r="121" spans="1:25">
      <c r="A121" s="63" t="s">
        <v>120</v>
      </c>
      <c r="B121" s="63" t="s">
        <v>121</v>
      </c>
      <c r="C121" s="34">
        <v>3</v>
      </c>
      <c r="D121" s="67">
        <v>2</v>
      </c>
      <c r="E121" s="34">
        <v>2</v>
      </c>
      <c r="F121" s="34">
        <v>2</v>
      </c>
      <c r="G121" s="21">
        <v>2</v>
      </c>
      <c r="H121" s="21">
        <v>5</v>
      </c>
      <c r="I121" s="104">
        <v>1</v>
      </c>
      <c r="J121" s="102">
        <v>1091.1442408531352</v>
      </c>
      <c r="K121" s="125">
        <f t="shared" si="2"/>
        <v>0</v>
      </c>
      <c r="L121" s="125">
        <f t="shared" si="3"/>
        <v>3.0378821647642704</v>
      </c>
      <c r="M121" s="42">
        <v>119.15900000000001</v>
      </c>
      <c r="N121" s="42">
        <v>525.80899999999997</v>
      </c>
      <c r="O121" s="43">
        <v>35.154899999999998</v>
      </c>
      <c r="P121" s="43">
        <v>15.234333333333334</v>
      </c>
      <c r="Q121" s="43">
        <v>11.647277777777779</v>
      </c>
      <c r="R121" s="43">
        <v>27.533000000000001</v>
      </c>
      <c r="S121" s="56">
        <v>3.7250333333333336</v>
      </c>
      <c r="T121" s="42">
        <v>1.5482788888888888</v>
      </c>
      <c r="U121" s="43">
        <v>-1.5929179999999998</v>
      </c>
      <c r="V121" s="88">
        <v>7</v>
      </c>
      <c r="W121" s="88">
        <v>68.900000000000006</v>
      </c>
      <c r="X121" s="88">
        <v>17.5</v>
      </c>
      <c r="Y121" s="88">
        <v>13.6</v>
      </c>
    </row>
    <row r="122" spans="1:25">
      <c r="A122" s="63" t="s">
        <v>122</v>
      </c>
      <c r="B122" s="63" t="s">
        <v>121</v>
      </c>
      <c r="C122" s="34">
        <v>3</v>
      </c>
      <c r="D122" s="67">
        <v>1</v>
      </c>
      <c r="E122" s="34">
        <v>2</v>
      </c>
      <c r="F122" s="34">
        <v>5</v>
      </c>
      <c r="G122" s="21">
        <v>2</v>
      </c>
      <c r="H122" s="21">
        <v>1</v>
      </c>
      <c r="I122" s="104">
        <v>1</v>
      </c>
      <c r="J122" s="102">
        <v>2520.5372844280037</v>
      </c>
      <c r="K122" s="125">
        <f t="shared" si="2"/>
        <v>0</v>
      </c>
      <c r="L122" s="125">
        <f t="shared" si="3"/>
        <v>3.4014931260160188</v>
      </c>
      <c r="M122" s="42">
        <v>98.601000000000013</v>
      </c>
      <c r="N122" s="42">
        <v>435.31900000000002</v>
      </c>
      <c r="O122" s="43">
        <v>27.293700000000001</v>
      </c>
      <c r="P122" s="43">
        <v>16.795666666666666</v>
      </c>
      <c r="Q122" s="43">
        <v>12.617144444444442</v>
      </c>
      <c r="R122" s="43">
        <v>28.858999999999998</v>
      </c>
      <c r="S122" s="56">
        <v>4.0775333333333341</v>
      </c>
      <c r="T122" s="42">
        <v>1.8577622222222219</v>
      </c>
      <c r="U122" s="43">
        <v>-1.4956279999999997</v>
      </c>
      <c r="V122" s="88">
        <v>7</v>
      </c>
      <c r="W122" s="88">
        <v>68.900000000000006</v>
      </c>
      <c r="X122" s="88">
        <v>17.5</v>
      </c>
      <c r="Y122" s="88">
        <v>13.6</v>
      </c>
    </row>
    <row r="123" spans="1:25">
      <c r="A123" s="63" t="s">
        <v>122</v>
      </c>
      <c r="B123" s="63" t="s">
        <v>121</v>
      </c>
      <c r="C123" s="34">
        <v>3</v>
      </c>
      <c r="D123" s="67">
        <v>1</v>
      </c>
      <c r="E123" s="34">
        <v>2</v>
      </c>
      <c r="F123" s="34">
        <v>5</v>
      </c>
      <c r="G123" s="21">
        <v>2</v>
      </c>
      <c r="H123" s="21">
        <v>2</v>
      </c>
      <c r="I123" s="104">
        <v>1</v>
      </c>
      <c r="J123" s="71">
        <v>1</v>
      </c>
      <c r="K123" s="125">
        <f t="shared" si="2"/>
        <v>0</v>
      </c>
      <c r="L123" s="125">
        <f t="shared" si="3"/>
        <v>0</v>
      </c>
      <c r="M123" s="42">
        <v>98.601000000000013</v>
      </c>
      <c r="N123" s="42">
        <v>435.31900000000002</v>
      </c>
      <c r="O123" s="43">
        <v>27.293700000000001</v>
      </c>
      <c r="P123" s="43">
        <v>16.795666666666666</v>
      </c>
      <c r="Q123" s="43">
        <v>12.617144444444442</v>
      </c>
      <c r="R123" s="43">
        <v>28.858999999999998</v>
      </c>
      <c r="S123" s="56">
        <v>4.0775333333333341</v>
      </c>
      <c r="T123" s="42">
        <v>1.8577622222222219</v>
      </c>
      <c r="U123" s="43">
        <v>-1.4956279999999997</v>
      </c>
      <c r="V123" s="88">
        <v>7</v>
      </c>
      <c r="W123" s="88">
        <v>68.900000000000006</v>
      </c>
      <c r="X123" s="88">
        <v>17.5</v>
      </c>
      <c r="Y123" s="88">
        <v>13.6</v>
      </c>
    </row>
    <row r="124" spans="1:25">
      <c r="A124" s="63" t="s">
        <v>122</v>
      </c>
      <c r="B124" s="63" t="s">
        <v>121</v>
      </c>
      <c r="C124" s="34">
        <v>3</v>
      </c>
      <c r="D124" s="67">
        <v>1</v>
      </c>
      <c r="E124" s="34">
        <v>2</v>
      </c>
      <c r="F124" s="34">
        <v>5</v>
      </c>
      <c r="G124" s="21">
        <v>2</v>
      </c>
      <c r="H124" s="21">
        <v>3</v>
      </c>
      <c r="I124" s="104">
        <v>1</v>
      </c>
      <c r="J124" s="99">
        <v>1708</v>
      </c>
      <c r="K124" s="125">
        <f t="shared" si="2"/>
        <v>0</v>
      </c>
      <c r="L124" s="125">
        <f t="shared" si="3"/>
        <v>3.2324878663529861</v>
      </c>
      <c r="M124" s="42">
        <v>98.601000000000013</v>
      </c>
      <c r="N124" s="42">
        <v>435.31900000000002</v>
      </c>
      <c r="O124" s="43">
        <v>27.293700000000001</v>
      </c>
      <c r="P124" s="43">
        <v>16.795666666666666</v>
      </c>
      <c r="Q124" s="43">
        <v>12.617144444444442</v>
      </c>
      <c r="R124" s="43">
        <v>28.858999999999998</v>
      </c>
      <c r="S124" s="56">
        <v>4.0775333333333341</v>
      </c>
      <c r="T124" s="42">
        <v>1.8577622222222219</v>
      </c>
      <c r="U124" s="43">
        <v>-1.4956279999999997</v>
      </c>
      <c r="V124" s="88">
        <v>7</v>
      </c>
      <c r="W124" s="88">
        <v>68.900000000000006</v>
      </c>
      <c r="X124" s="88">
        <v>17.5</v>
      </c>
      <c r="Y124" s="88">
        <v>13.6</v>
      </c>
    </row>
    <row r="125" spans="1:25">
      <c r="A125" s="63" t="s">
        <v>122</v>
      </c>
      <c r="B125" s="63" t="s">
        <v>121</v>
      </c>
      <c r="C125" s="34">
        <v>3</v>
      </c>
      <c r="D125" s="67">
        <v>1</v>
      </c>
      <c r="E125" s="34">
        <v>2</v>
      </c>
      <c r="F125" s="34">
        <v>5</v>
      </c>
      <c r="G125" s="21">
        <v>2</v>
      </c>
      <c r="H125" s="21">
        <v>4</v>
      </c>
      <c r="I125" s="71">
        <v>101</v>
      </c>
      <c r="J125" s="71">
        <v>1</v>
      </c>
      <c r="K125" s="125">
        <f t="shared" si="2"/>
        <v>2.0043213737826426</v>
      </c>
      <c r="L125" s="125">
        <f t="shared" si="3"/>
        <v>0</v>
      </c>
      <c r="M125" s="42">
        <v>98.601000000000013</v>
      </c>
      <c r="N125" s="42">
        <v>435.31900000000002</v>
      </c>
      <c r="O125" s="43">
        <v>27.293700000000001</v>
      </c>
      <c r="P125" s="43">
        <v>16.795666666666666</v>
      </c>
      <c r="Q125" s="43">
        <v>12.617144444444442</v>
      </c>
      <c r="R125" s="43">
        <v>28.858999999999998</v>
      </c>
      <c r="S125" s="56">
        <v>4.0775333333333341</v>
      </c>
      <c r="T125" s="42">
        <v>1.8577622222222219</v>
      </c>
      <c r="U125" s="43">
        <v>-1.4956279999999997</v>
      </c>
      <c r="V125" s="88">
        <v>7</v>
      </c>
      <c r="W125" s="88">
        <v>68.900000000000006</v>
      </c>
      <c r="X125" s="88">
        <v>17.5</v>
      </c>
      <c r="Y125" s="88">
        <v>13.6</v>
      </c>
    </row>
    <row r="126" spans="1:25">
      <c r="A126" s="63" t="s">
        <v>122</v>
      </c>
      <c r="B126" s="63" t="s">
        <v>121</v>
      </c>
      <c r="C126" s="34">
        <v>3</v>
      </c>
      <c r="D126" s="67">
        <v>1</v>
      </c>
      <c r="E126" s="34">
        <v>2</v>
      </c>
      <c r="F126" s="34">
        <v>5</v>
      </c>
      <c r="G126" s="21">
        <v>2</v>
      </c>
      <c r="H126" s="21">
        <v>5</v>
      </c>
      <c r="I126" s="71">
        <v>101</v>
      </c>
      <c r="J126" s="102">
        <v>769.92731320418727</v>
      </c>
      <c r="K126" s="125">
        <f t="shared" si="2"/>
        <v>2.0043213737826426</v>
      </c>
      <c r="L126" s="125">
        <f t="shared" si="3"/>
        <v>2.8864497265174394</v>
      </c>
      <c r="M126" s="42">
        <v>98.601000000000013</v>
      </c>
      <c r="N126" s="42">
        <v>435.31900000000002</v>
      </c>
      <c r="O126" s="43">
        <v>27.293700000000001</v>
      </c>
      <c r="P126" s="43">
        <v>16.795666666666666</v>
      </c>
      <c r="Q126" s="43">
        <v>12.617144444444442</v>
      </c>
      <c r="R126" s="43">
        <v>28.858999999999998</v>
      </c>
      <c r="S126" s="56">
        <v>4.0775333333333341</v>
      </c>
      <c r="T126" s="42">
        <v>1.8577622222222219</v>
      </c>
      <c r="U126" s="43">
        <v>-1.4956279999999997</v>
      </c>
      <c r="V126" s="88">
        <v>7</v>
      </c>
      <c r="W126" s="88">
        <v>68.900000000000006</v>
      </c>
      <c r="X126" s="88">
        <v>17.5</v>
      </c>
      <c r="Y126" s="88">
        <v>13.6</v>
      </c>
    </row>
    <row r="127" spans="1:25">
      <c r="A127" s="63" t="s">
        <v>146</v>
      </c>
      <c r="B127" s="63" t="s">
        <v>147</v>
      </c>
      <c r="C127" s="67">
        <v>4</v>
      </c>
      <c r="D127" s="67">
        <v>1</v>
      </c>
      <c r="E127" s="34">
        <v>2</v>
      </c>
      <c r="F127" s="34">
        <v>5</v>
      </c>
      <c r="G127" s="21">
        <v>2</v>
      </c>
      <c r="H127" s="21">
        <v>1</v>
      </c>
      <c r="I127" s="102">
        <v>3410.5096039777277</v>
      </c>
      <c r="J127" s="102">
        <v>896.44195259758806</v>
      </c>
      <c r="K127" s="125">
        <f t="shared" si="2"/>
        <v>3.5328192768399447</v>
      </c>
      <c r="L127" s="125">
        <f t="shared" si="3"/>
        <v>2.9525221728912405</v>
      </c>
      <c r="M127" s="42">
        <v>74.927999999999997</v>
      </c>
      <c r="N127" s="42">
        <v>325.00799999999998</v>
      </c>
      <c r="O127" s="43">
        <v>10.301299999999999</v>
      </c>
      <c r="P127" s="43">
        <v>17.769000000000002</v>
      </c>
      <c r="Q127" s="43">
        <v>12.977033333333333</v>
      </c>
      <c r="R127" s="43">
        <v>30.504000000000001</v>
      </c>
      <c r="S127" s="56">
        <v>2.8926133333333333</v>
      </c>
      <c r="T127" s="42">
        <v>0.83311444444444416</v>
      </c>
      <c r="U127" s="43">
        <v>-2.0659239999999999</v>
      </c>
      <c r="V127" s="88">
        <v>7.2</v>
      </c>
      <c r="W127" s="88">
        <v>57.4</v>
      </c>
      <c r="X127" s="88">
        <v>9.5</v>
      </c>
      <c r="Y127" s="88">
        <v>33.1</v>
      </c>
    </row>
    <row r="128" spans="1:25">
      <c r="A128" s="63" t="s">
        <v>146</v>
      </c>
      <c r="B128" s="63" t="s">
        <v>147</v>
      </c>
      <c r="C128" s="67">
        <v>4</v>
      </c>
      <c r="D128" s="67">
        <v>1</v>
      </c>
      <c r="E128" s="34">
        <v>2</v>
      </c>
      <c r="F128" s="34">
        <v>5</v>
      </c>
      <c r="G128" s="21">
        <v>2</v>
      </c>
      <c r="H128" s="21">
        <v>2</v>
      </c>
      <c r="I128" s="104">
        <v>1</v>
      </c>
      <c r="J128" s="71">
        <v>1</v>
      </c>
      <c r="K128" s="125">
        <f t="shared" si="2"/>
        <v>0</v>
      </c>
      <c r="L128" s="125">
        <f t="shared" si="3"/>
        <v>0</v>
      </c>
      <c r="M128" s="42">
        <v>74.927999999999997</v>
      </c>
      <c r="N128" s="42">
        <v>325.00799999999998</v>
      </c>
      <c r="O128" s="43">
        <v>10.301299999999999</v>
      </c>
      <c r="P128" s="43">
        <v>17.769000000000002</v>
      </c>
      <c r="Q128" s="43">
        <v>12.977033333333333</v>
      </c>
      <c r="R128" s="43">
        <v>30.504000000000001</v>
      </c>
      <c r="S128" s="56">
        <v>2.8926133333333333</v>
      </c>
      <c r="T128" s="42">
        <v>0.83311444444444416</v>
      </c>
      <c r="U128" s="43">
        <v>-2.0659239999999999</v>
      </c>
      <c r="V128" s="88">
        <v>7.2</v>
      </c>
      <c r="W128" s="88">
        <v>57.4</v>
      </c>
      <c r="X128" s="88">
        <v>9.5</v>
      </c>
      <c r="Y128" s="88">
        <v>33.1</v>
      </c>
    </row>
    <row r="129" spans="1:25">
      <c r="A129" s="63" t="s">
        <v>146</v>
      </c>
      <c r="B129" s="63" t="s">
        <v>147</v>
      </c>
      <c r="C129" s="67">
        <v>4</v>
      </c>
      <c r="D129" s="67">
        <v>1</v>
      </c>
      <c r="E129" s="34">
        <v>2</v>
      </c>
      <c r="F129" s="34">
        <v>5</v>
      </c>
      <c r="G129" s="21">
        <v>2</v>
      </c>
      <c r="H129" s="21">
        <v>3</v>
      </c>
      <c r="I129" s="102">
        <v>6476.4914282857917</v>
      </c>
      <c r="J129" s="71">
        <v>1</v>
      </c>
      <c r="K129" s="125">
        <f t="shared" si="2"/>
        <v>3.8113397950682675</v>
      </c>
      <c r="L129" s="125">
        <f t="shared" si="3"/>
        <v>0</v>
      </c>
      <c r="M129" s="42">
        <v>74.927999999999997</v>
      </c>
      <c r="N129" s="42">
        <v>325.00799999999998</v>
      </c>
      <c r="O129" s="43">
        <v>10.301299999999999</v>
      </c>
      <c r="P129" s="43">
        <v>17.769000000000002</v>
      </c>
      <c r="Q129" s="43">
        <v>12.977033333333333</v>
      </c>
      <c r="R129" s="43">
        <v>30.504000000000001</v>
      </c>
      <c r="S129" s="56">
        <v>2.8926133333333333</v>
      </c>
      <c r="T129" s="42">
        <v>0.83311444444444416</v>
      </c>
      <c r="U129" s="43">
        <v>-2.0659239999999999</v>
      </c>
      <c r="V129" s="88">
        <v>7.2</v>
      </c>
      <c r="W129" s="88">
        <v>57.4</v>
      </c>
      <c r="X129" s="88">
        <v>9.5</v>
      </c>
      <c r="Y129" s="88">
        <v>33.1</v>
      </c>
    </row>
    <row r="130" spans="1:25">
      <c r="A130" s="63" t="s">
        <v>146</v>
      </c>
      <c r="B130" s="63" t="s">
        <v>147</v>
      </c>
      <c r="C130" s="67">
        <v>4</v>
      </c>
      <c r="D130" s="67">
        <v>1</v>
      </c>
      <c r="E130" s="34">
        <v>2</v>
      </c>
      <c r="F130" s="34">
        <v>5</v>
      </c>
      <c r="G130" s="21">
        <v>2</v>
      </c>
      <c r="H130" s="21">
        <v>4</v>
      </c>
      <c r="I130" s="104">
        <v>1</v>
      </c>
      <c r="J130" s="102">
        <v>18960.932037107668</v>
      </c>
      <c r="K130" s="125">
        <f t="shared" si="2"/>
        <v>0</v>
      </c>
      <c r="L130" s="125">
        <f t="shared" si="3"/>
        <v>4.2778596815581684</v>
      </c>
      <c r="M130" s="42">
        <v>74.927999999999997</v>
      </c>
      <c r="N130" s="42">
        <v>325.00799999999998</v>
      </c>
      <c r="O130" s="43">
        <v>10.301299999999999</v>
      </c>
      <c r="P130" s="43">
        <v>17.769000000000002</v>
      </c>
      <c r="Q130" s="43">
        <v>12.977033333333333</v>
      </c>
      <c r="R130" s="43">
        <v>30.504000000000001</v>
      </c>
      <c r="S130" s="56">
        <v>2.8926133333333333</v>
      </c>
      <c r="T130" s="42">
        <v>0.83311444444444416</v>
      </c>
      <c r="U130" s="43">
        <v>-2.0659239999999999</v>
      </c>
      <c r="V130" s="88">
        <v>7.2</v>
      </c>
      <c r="W130" s="88">
        <v>57.4</v>
      </c>
      <c r="X130" s="88">
        <v>9.5</v>
      </c>
      <c r="Y130" s="88">
        <v>33.1</v>
      </c>
    </row>
    <row r="131" spans="1:25">
      <c r="A131" s="63" t="s">
        <v>146</v>
      </c>
      <c r="B131" s="63" t="s">
        <v>147</v>
      </c>
      <c r="C131" s="67">
        <v>4</v>
      </c>
      <c r="D131" s="67">
        <v>1</v>
      </c>
      <c r="E131" s="34">
        <v>2</v>
      </c>
      <c r="F131" s="34">
        <v>5</v>
      </c>
      <c r="G131" s="21">
        <v>2</v>
      </c>
      <c r="H131" s="21">
        <v>5</v>
      </c>
      <c r="I131" s="104">
        <v>1</v>
      </c>
      <c r="J131" s="102">
        <v>1262.4782738104122</v>
      </c>
      <c r="K131" s="125">
        <f t="shared" ref="K131:K194" si="4">LOG10(I131)</f>
        <v>0</v>
      </c>
      <c r="L131" s="125">
        <f t="shared" ref="L131:L194" si="5">LOG10(J131)</f>
        <v>3.1012239130121331</v>
      </c>
      <c r="M131" s="42">
        <v>74.927999999999997</v>
      </c>
      <c r="N131" s="42">
        <v>325.00799999999998</v>
      </c>
      <c r="O131" s="43">
        <v>10.301299999999999</v>
      </c>
      <c r="P131" s="43">
        <v>17.769000000000002</v>
      </c>
      <c r="Q131" s="43">
        <v>12.977033333333333</v>
      </c>
      <c r="R131" s="43">
        <v>30.504000000000001</v>
      </c>
      <c r="S131" s="56">
        <v>2.8926133333333333</v>
      </c>
      <c r="T131" s="42">
        <v>0.83311444444444416</v>
      </c>
      <c r="U131" s="43">
        <v>-2.0659239999999999</v>
      </c>
      <c r="V131" s="88">
        <v>7.2</v>
      </c>
      <c r="W131" s="88">
        <v>57.4</v>
      </c>
      <c r="X131" s="88">
        <v>9.5</v>
      </c>
      <c r="Y131" s="88">
        <v>33.1</v>
      </c>
    </row>
    <row r="132" spans="1:25">
      <c r="A132" s="63" t="s">
        <v>126</v>
      </c>
      <c r="B132" s="63" t="s">
        <v>127</v>
      </c>
      <c r="C132" s="34">
        <v>5</v>
      </c>
      <c r="D132" s="67">
        <v>2</v>
      </c>
      <c r="E132" s="78">
        <v>3</v>
      </c>
      <c r="F132" s="78">
        <v>2</v>
      </c>
      <c r="G132" s="21">
        <v>2</v>
      </c>
      <c r="H132" s="21">
        <v>1</v>
      </c>
      <c r="I132" s="104">
        <v>1</v>
      </c>
      <c r="J132" s="71">
        <v>1</v>
      </c>
      <c r="K132" s="125">
        <f t="shared" si="4"/>
        <v>0</v>
      </c>
      <c r="L132" s="125">
        <f t="shared" si="5"/>
        <v>0</v>
      </c>
      <c r="M132" s="42">
        <v>110.505</v>
      </c>
      <c r="N132" s="42">
        <v>520.50900000000001</v>
      </c>
      <c r="O132" s="43">
        <v>37.967800000000004</v>
      </c>
      <c r="P132" s="43">
        <v>14.697000000000001</v>
      </c>
      <c r="Q132" s="43">
        <v>10.608293333333332</v>
      </c>
      <c r="R132" s="43">
        <v>27.654666666666667</v>
      </c>
      <c r="S132" s="56">
        <v>1.2940400000000001</v>
      </c>
      <c r="T132" s="42">
        <v>-0.68752777777777796</v>
      </c>
      <c r="U132" s="43">
        <v>-3.4391440000000002</v>
      </c>
      <c r="V132" s="88">
        <v>6.5</v>
      </c>
      <c r="W132" s="88">
        <v>71</v>
      </c>
      <c r="X132" s="88">
        <v>15</v>
      </c>
      <c r="Y132" s="88">
        <v>14</v>
      </c>
    </row>
    <row r="133" spans="1:25">
      <c r="A133" s="63" t="s">
        <v>126</v>
      </c>
      <c r="B133" s="63" t="s">
        <v>127</v>
      </c>
      <c r="C133" s="34">
        <v>5</v>
      </c>
      <c r="D133" s="67">
        <v>2</v>
      </c>
      <c r="E133" s="78">
        <v>3</v>
      </c>
      <c r="F133" s="78">
        <v>2</v>
      </c>
      <c r="G133" s="21">
        <v>2</v>
      </c>
      <c r="H133" s="21">
        <v>2</v>
      </c>
      <c r="I133" s="104">
        <v>1</v>
      </c>
      <c r="J133" s="100">
        <v>5894</v>
      </c>
      <c r="K133" s="125">
        <f t="shared" si="4"/>
        <v>0</v>
      </c>
      <c r="L133" s="125">
        <f t="shared" si="5"/>
        <v>3.7704101315139065</v>
      </c>
      <c r="M133" s="42">
        <v>110.505</v>
      </c>
      <c r="N133" s="42">
        <v>520.50900000000001</v>
      </c>
      <c r="O133" s="43">
        <v>37.967800000000004</v>
      </c>
      <c r="P133" s="43">
        <v>14.684333333333333</v>
      </c>
      <c r="Q133" s="43">
        <v>10.608293333333332</v>
      </c>
      <c r="R133" s="43">
        <v>27.654666666666667</v>
      </c>
      <c r="S133" s="56">
        <v>1.2940400000000001</v>
      </c>
      <c r="T133" s="42">
        <v>-0.68752777777777796</v>
      </c>
      <c r="U133" s="43">
        <v>-3.4391440000000002</v>
      </c>
      <c r="V133" s="88">
        <v>6.5</v>
      </c>
      <c r="W133" s="88">
        <v>71</v>
      </c>
      <c r="X133" s="88">
        <v>15</v>
      </c>
      <c r="Y133" s="88">
        <v>14</v>
      </c>
    </row>
    <row r="134" spans="1:25">
      <c r="A134" s="63" t="s">
        <v>126</v>
      </c>
      <c r="B134" s="63" t="s">
        <v>127</v>
      </c>
      <c r="C134" s="34">
        <v>5</v>
      </c>
      <c r="D134" s="67">
        <v>2</v>
      </c>
      <c r="E134" s="78">
        <v>3</v>
      </c>
      <c r="F134" s="78">
        <v>2</v>
      </c>
      <c r="G134" s="21">
        <v>2</v>
      </c>
      <c r="H134" s="21">
        <v>3</v>
      </c>
      <c r="I134" s="102">
        <v>1562.9399132103244</v>
      </c>
      <c r="J134" s="102">
        <v>661.28759460761523</v>
      </c>
      <c r="K134" s="125">
        <f t="shared" si="4"/>
        <v>3.1939422820097185</v>
      </c>
      <c r="L134" s="125">
        <f t="shared" si="5"/>
        <v>2.8203903756542426</v>
      </c>
      <c r="M134" s="42">
        <v>110.505</v>
      </c>
      <c r="N134" s="42">
        <v>520.50900000000001</v>
      </c>
      <c r="O134" s="43">
        <v>37.967800000000004</v>
      </c>
      <c r="P134" s="43">
        <v>14.684333333333333</v>
      </c>
      <c r="Q134" s="43">
        <v>10.608293333333332</v>
      </c>
      <c r="R134" s="43">
        <v>27.654666666666667</v>
      </c>
      <c r="S134" s="56">
        <v>1.2940400000000001</v>
      </c>
      <c r="T134" s="42">
        <v>-0.68752777777777796</v>
      </c>
      <c r="U134" s="43">
        <v>-3.4391440000000002</v>
      </c>
      <c r="V134" s="88">
        <v>6.5</v>
      </c>
      <c r="W134" s="88">
        <v>71</v>
      </c>
      <c r="X134" s="88">
        <v>15</v>
      </c>
      <c r="Y134" s="88">
        <v>14</v>
      </c>
    </row>
    <row r="135" spans="1:25">
      <c r="A135" s="63" t="s">
        <v>126</v>
      </c>
      <c r="B135" s="63" t="s">
        <v>127</v>
      </c>
      <c r="C135" s="34">
        <v>5</v>
      </c>
      <c r="D135" s="67">
        <v>2</v>
      </c>
      <c r="E135" s="78">
        <v>3</v>
      </c>
      <c r="F135" s="78">
        <v>2</v>
      </c>
      <c r="G135" s="21">
        <v>2</v>
      </c>
      <c r="H135" s="21">
        <v>4</v>
      </c>
      <c r="I135" s="104">
        <v>1</v>
      </c>
      <c r="J135" s="100">
        <v>1896</v>
      </c>
      <c r="K135" s="125">
        <f t="shared" si="4"/>
        <v>0</v>
      </c>
      <c r="L135" s="125">
        <f t="shared" si="5"/>
        <v>3.2778383330020473</v>
      </c>
      <c r="M135" s="42">
        <v>110.505</v>
      </c>
      <c r="N135" s="42">
        <v>520.50900000000001</v>
      </c>
      <c r="O135" s="43">
        <v>37.967800000000004</v>
      </c>
      <c r="P135" s="43">
        <v>14.684333333333333</v>
      </c>
      <c r="Q135" s="43">
        <v>10.608293333333332</v>
      </c>
      <c r="R135" s="43">
        <v>27.654666666666667</v>
      </c>
      <c r="S135" s="56">
        <v>1.2940400000000001</v>
      </c>
      <c r="T135" s="42">
        <v>-0.68752777777777796</v>
      </c>
      <c r="U135" s="43">
        <v>-3.4391440000000002</v>
      </c>
      <c r="V135" s="88">
        <v>6.5</v>
      </c>
      <c r="W135" s="88">
        <v>71</v>
      </c>
      <c r="X135" s="88">
        <v>15</v>
      </c>
      <c r="Y135" s="88">
        <v>14</v>
      </c>
    </row>
    <row r="136" spans="1:25">
      <c r="A136" s="63" t="s">
        <v>126</v>
      </c>
      <c r="B136" s="63" t="s">
        <v>127</v>
      </c>
      <c r="C136" s="34">
        <v>5</v>
      </c>
      <c r="D136" s="67">
        <v>2</v>
      </c>
      <c r="E136" s="78">
        <v>3</v>
      </c>
      <c r="F136" s="78">
        <v>2</v>
      </c>
      <c r="G136" s="21">
        <v>2</v>
      </c>
      <c r="H136" s="21">
        <v>5</v>
      </c>
      <c r="I136" s="104">
        <v>1</v>
      </c>
      <c r="J136" s="100">
        <v>1609</v>
      </c>
      <c r="K136" s="125">
        <f t="shared" si="4"/>
        <v>0</v>
      </c>
      <c r="L136" s="125">
        <f t="shared" si="5"/>
        <v>3.2065560440990297</v>
      </c>
      <c r="M136" s="42">
        <v>110.505</v>
      </c>
      <c r="N136" s="42">
        <v>520.50900000000001</v>
      </c>
      <c r="O136" s="43">
        <v>37.967800000000004</v>
      </c>
      <c r="P136" s="43">
        <v>14.684333333333333</v>
      </c>
      <c r="Q136" s="43">
        <v>10.608293333333332</v>
      </c>
      <c r="R136" s="43">
        <v>27.654666666666667</v>
      </c>
      <c r="S136" s="56">
        <v>1.2940400000000001</v>
      </c>
      <c r="T136" s="42">
        <v>-0.68752777777777796</v>
      </c>
      <c r="U136" s="43">
        <v>-3.4391440000000002</v>
      </c>
      <c r="V136" s="88">
        <v>6.5</v>
      </c>
      <c r="W136" s="88">
        <v>71</v>
      </c>
      <c r="X136" s="88">
        <v>15</v>
      </c>
      <c r="Y136" s="88">
        <v>14</v>
      </c>
    </row>
    <row r="137" spans="1:25">
      <c r="A137" s="63" t="s">
        <v>128</v>
      </c>
      <c r="B137" s="63" t="s">
        <v>127</v>
      </c>
      <c r="C137" s="34">
        <v>5</v>
      </c>
      <c r="D137" s="67">
        <v>1</v>
      </c>
      <c r="E137" s="78">
        <v>3</v>
      </c>
      <c r="F137" s="78">
        <v>2</v>
      </c>
      <c r="G137" s="21">
        <v>2</v>
      </c>
      <c r="H137" s="21">
        <v>1</v>
      </c>
      <c r="I137" s="104">
        <v>1</v>
      </c>
      <c r="J137" s="102">
        <v>362.31074538848492</v>
      </c>
      <c r="K137" s="125">
        <f t="shared" si="4"/>
        <v>0</v>
      </c>
      <c r="L137" s="125">
        <f t="shared" si="5"/>
        <v>2.5590812145029953</v>
      </c>
      <c r="M137" s="42">
        <v>113.351</v>
      </c>
      <c r="N137" s="42">
        <v>507.20400000000001</v>
      </c>
      <c r="O137" s="43">
        <v>35.802399999999999</v>
      </c>
      <c r="P137" s="43">
        <v>14.697000000000001</v>
      </c>
      <c r="Q137" s="43">
        <v>10.656284111111111</v>
      </c>
      <c r="R137" s="43">
        <v>27.657666666666668</v>
      </c>
      <c r="S137" s="56">
        <v>1.3510366666666667</v>
      </c>
      <c r="T137" s="42">
        <v>-0.61041133333333331</v>
      </c>
      <c r="U137" s="43">
        <v>-3.3452279999999996</v>
      </c>
      <c r="V137" s="88">
        <v>7</v>
      </c>
      <c r="W137" s="88">
        <v>54</v>
      </c>
      <c r="X137" s="88">
        <v>23.5</v>
      </c>
      <c r="Y137" s="88">
        <v>19</v>
      </c>
    </row>
    <row r="138" spans="1:25">
      <c r="A138" s="63" t="s">
        <v>128</v>
      </c>
      <c r="B138" s="63" t="s">
        <v>127</v>
      </c>
      <c r="C138" s="34">
        <v>5</v>
      </c>
      <c r="D138" s="67">
        <v>1</v>
      </c>
      <c r="E138" s="78">
        <v>3</v>
      </c>
      <c r="F138" s="78">
        <v>2</v>
      </c>
      <c r="G138" s="21">
        <v>2</v>
      </c>
      <c r="H138" s="21">
        <v>2</v>
      </c>
      <c r="I138" s="104">
        <v>1</v>
      </c>
      <c r="J138" s="102">
        <v>943.08080356036817</v>
      </c>
      <c r="K138" s="125">
        <f t="shared" si="4"/>
        <v>0</v>
      </c>
      <c r="L138" s="125">
        <f t="shared" si="5"/>
        <v>2.9745489048656117</v>
      </c>
      <c r="M138" s="42">
        <v>113.351</v>
      </c>
      <c r="N138" s="42">
        <v>507.20400000000001</v>
      </c>
      <c r="O138" s="43">
        <v>35.802399999999999</v>
      </c>
      <c r="P138" s="43">
        <v>14.697000000000001</v>
      </c>
      <c r="Q138" s="43">
        <v>10.656284111111111</v>
      </c>
      <c r="R138" s="43">
        <v>27.657666666666668</v>
      </c>
      <c r="S138" s="56">
        <v>1.3510366666666667</v>
      </c>
      <c r="T138" s="42">
        <v>-0.61041133333333331</v>
      </c>
      <c r="U138" s="43">
        <v>-3.3452279999999996</v>
      </c>
      <c r="V138" s="88">
        <v>7</v>
      </c>
      <c r="W138" s="88">
        <v>54</v>
      </c>
      <c r="X138" s="88">
        <v>23.5</v>
      </c>
      <c r="Y138" s="88">
        <v>19</v>
      </c>
    </row>
    <row r="139" spans="1:25">
      <c r="A139" s="63" t="s">
        <v>128</v>
      </c>
      <c r="B139" s="63" t="s">
        <v>127</v>
      </c>
      <c r="C139" s="34">
        <v>5</v>
      </c>
      <c r="D139" s="67">
        <v>1</v>
      </c>
      <c r="E139" s="78">
        <v>3</v>
      </c>
      <c r="F139" s="78">
        <v>2</v>
      </c>
      <c r="G139" s="21">
        <v>2</v>
      </c>
      <c r="H139" s="21">
        <v>3</v>
      </c>
      <c r="I139" s="104">
        <v>1</v>
      </c>
      <c r="J139" s="102">
        <v>620.68322819608761</v>
      </c>
      <c r="K139" s="125">
        <f t="shared" si="4"/>
        <v>0</v>
      </c>
      <c r="L139" s="125">
        <f t="shared" si="5"/>
        <v>2.7928700102471646</v>
      </c>
      <c r="M139" s="42">
        <v>113.351</v>
      </c>
      <c r="N139" s="42">
        <v>507.20400000000001</v>
      </c>
      <c r="O139" s="43">
        <v>35.802399999999999</v>
      </c>
      <c r="P139" s="43">
        <v>14.697000000000001</v>
      </c>
      <c r="Q139" s="43">
        <v>10.656284111111111</v>
      </c>
      <c r="R139" s="43">
        <v>27.657666666666668</v>
      </c>
      <c r="S139" s="56">
        <v>1.3510366666666667</v>
      </c>
      <c r="T139" s="42">
        <v>-0.61041133333333331</v>
      </c>
      <c r="U139" s="43">
        <v>-3.3452279999999996</v>
      </c>
      <c r="V139" s="88">
        <v>7</v>
      </c>
      <c r="W139" s="88">
        <v>54</v>
      </c>
      <c r="X139" s="88">
        <v>23.5</v>
      </c>
      <c r="Y139" s="88">
        <v>19</v>
      </c>
    </row>
    <row r="140" spans="1:25">
      <c r="A140" s="63" t="s">
        <v>128</v>
      </c>
      <c r="B140" s="63" t="s">
        <v>127</v>
      </c>
      <c r="C140" s="34">
        <v>5</v>
      </c>
      <c r="D140" s="67">
        <v>1</v>
      </c>
      <c r="E140" s="78">
        <v>3</v>
      </c>
      <c r="F140" s="78">
        <v>2</v>
      </c>
      <c r="G140" s="21">
        <v>2</v>
      </c>
      <c r="H140" s="21">
        <v>4</v>
      </c>
      <c r="I140" s="104">
        <v>1</v>
      </c>
      <c r="J140" s="102">
        <v>101</v>
      </c>
      <c r="K140" s="125">
        <f t="shared" si="4"/>
        <v>0</v>
      </c>
      <c r="L140" s="125">
        <f t="shared" si="5"/>
        <v>2.0043213737826426</v>
      </c>
      <c r="M140" s="42">
        <v>113.351</v>
      </c>
      <c r="N140" s="42">
        <v>507.20400000000001</v>
      </c>
      <c r="O140" s="43">
        <v>35.802399999999999</v>
      </c>
      <c r="P140" s="43">
        <v>14.697000000000001</v>
      </c>
      <c r="Q140" s="43">
        <v>10.656284111111111</v>
      </c>
      <c r="R140" s="43">
        <v>27.657666666666668</v>
      </c>
      <c r="S140" s="56">
        <v>1.3510366666666667</v>
      </c>
      <c r="T140" s="42">
        <v>-0.61041133333333331</v>
      </c>
      <c r="U140" s="43">
        <v>-3.3452279999999996</v>
      </c>
      <c r="V140" s="88">
        <v>7</v>
      </c>
      <c r="W140" s="88">
        <v>54</v>
      </c>
      <c r="X140" s="88">
        <v>23.5</v>
      </c>
      <c r="Y140" s="88">
        <v>19</v>
      </c>
    </row>
    <row r="141" spans="1:25">
      <c r="A141" s="63" t="s">
        <v>128</v>
      </c>
      <c r="B141" s="63" t="s">
        <v>127</v>
      </c>
      <c r="C141" s="34">
        <v>5</v>
      </c>
      <c r="D141" s="67">
        <v>1</v>
      </c>
      <c r="E141" s="78">
        <v>3</v>
      </c>
      <c r="F141" s="78">
        <v>2</v>
      </c>
      <c r="G141" s="21">
        <v>2</v>
      </c>
      <c r="H141" s="21">
        <v>5</v>
      </c>
      <c r="I141" s="104">
        <v>1</v>
      </c>
      <c r="J141" s="102">
        <v>472.67965054942925</v>
      </c>
      <c r="K141" s="125">
        <f t="shared" si="4"/>
        <v>0</v>
      </c>
      <c r="L141" s="125">
        <f t="shared" si="5"/>
        <v>2.6745669057843484</v>
      </c>
      <c r="M141" s="42">
        <v>113.351</v>
      </c>
      <c r="N141" s="42">
        <v>507.20400000000001</v>
      </c>
      <c r="O141" s="43">
        <v>35.802399999999999</v>
      </c>
      <c r="P141" s="43">
        <v>14.697000000000001</v>
      </c>
      <c r="Q141" s="43">
        <v>10.656284111111111</v>
      </c>
      <c r="R141" s="43">
        <v>27.657666666666668</v>
      </c>
      <c r="S141" s="56">
        <v>1.3510366666666667</v>
      </c>
      <c r="T141" s="42">
        <v>-0.61041133333333331</v>
      </c>
      <c r="U141" s="43">
        <v>-3.3452279999999996</v>
      </c>
      <c r="V141" s="88">
        <v>7</v>
      </c>
      <c r="W141" s="88">
        <v>54</v>
      </c>
      <c r="X141" s="88">
        <v>23.5</v>
      </c>
      <c r="Y141" s="88">
        <v>19</v>
      </c>
    </row>
    <row r="142" spans="1:25">
      <c r="A142" s="63" t="s">
        <v>129</v>
      </c>
      <c r="B142" s="63" t="s">
        <v>130</v>
      </c>
      <c r="C142" s="34">
        <v>6</v>
      </c>
      <c r="D142" s="67">
        <v>1</v>
      </c>
      <c r="E142" s="34">
        <v>1</v>
      </c>
      <c r="F142" s="34">
        <v>5</v>
      </c>
      <c r="G142" s="21">
        <v>2</v>
      </c>
      <c r="H142" s="21">
        <v>1</v>
      </c>
      <c r="I142" s="104">
        <v>1</v>
      </c>
      <c r="J142" s="71">
        <v>1</v>
      </c>
      <c r="K142" s="125">
        <f t="shared" si="4"/>
        <v>0</v>
      </c>
      <c r="L142" s="125">
        <f t="shared" si="5"/>
        <v>0</v>
      </c>
      <c r="M142" s="42">
        <v>55.249000000000002</v>
      </c>
      <c r="N142" s="42">
        <v>267.87299999999999</v>
      </c>
      <c r="O142" s="43">
        <v>8.9328000000000003</v>
      </c>
      <c r="P142" s="43">
        <v>15.850333333333333</v>
      </c>
      <c r="Q142" s="43">
        <v>10.844554444444444</v>
      </c>
      <c r="R142" s="43">
        <v>28.643333333333334</v>
      </c>
      <c r="S142" s="56">
        <v>1.6376899999999999</v>
      </c>
      <c r="T142" s="42">
        <v>-0.40568888888888871</v>
      </c>
      <c r="U142" s="43">
        <v>-3.4832259999999997</v>
      </c>
      <c r="V142" s="88">
        <v>7.2</v>
      </c>
      <c r="W142" s="88">
        <v>69.900000000000006</v>
      </c>
      <c r="X142" s="88">
        <v>8.5</v>
      </c>
      <c r="Y142" s="88">
        <v>14.6</v>
      </c>
    </row>
    <row r="143" spans="1:25">
      <c r="A143" s="63" t="s">
        <v>129</v>
      </c>
      <c r="B143" s="63" t="s">
        <v>130</v>
      </c>
      <c r="C143" s="34">
        <v>6</v>
      </c>
      <c r="D143" s="67">
        <v>1</v>
      </c>
      <c r="E143" s="34">
        <v>1</v>
      </c>
      <c r="F143" s="34">
        <v>5</v>
      </c>
      <c r="G143" s="21">
        <v>2</v>
      </c>
      <c r="H143" s="21">
        <v>2</v>
      </c>
      <c r="I143" s="104">
        <v>1</v>
      </c>
      <c r="J143" s="102">
        <v>846.72736181195057</v>
      </c>
      <c r="K143" s="125">
        <f t="shared" si="4"/>
        <v>0</v>
      </c>
      <c r="L143" s="125">
        <f t="shared" si="5"/>
        <v>2.9277435941308649</v>
      </c>
      <c r="M143" s="42">
        <v>55.249000000000002</v>
      </c>
      <c r="N143" s="42">
        <v>267.87299999999999</v>
      </c>
      <c r="O143" s="43">
        <v>8.9328000000000003</v>
      </c>
      <c r="P143" s="43">
        <v>15.850333333333333</v>
      </c>
      <c r="Q143" s="43">
        <v>10.844554444444444</v>
      </c>
      <c r="R143" s="43">
        <v>28.643333333333334</v>
      </c>
      <c r="S143" s="56">
        <v>1.6376899999999999</v>
      </c>
      <c r="T143" s="42">
        <v>-0.40568888888888871</v>
      </c>
      <c r="U143" s="43">
        <v>-3.4832259999999997</v>
      </c>
      <c r="V143" s="88">
        <v>7.2</v>
      </c>
      <c r="W143" s="88">
        <v>69.900000000000006</v>
      </c>
      <c r="X143" s="88">
        <v>8.5</v>
      </c>
      <c r="Y143" s="88">
        <v>14.6</v>
      </c>
    </row>
    <row r="144" spans="1:25">
      <c r="A144" s="63" t="s">
        <v>129</v>
      </c>
      <c r="B144" s="63" t="s">
        <v>130</v>
      </c>
      <c r="C144" s="34">
        <v>6</v>
      </c>
      <c r="D144" s="67">
        <v>1</v>
      </c>
      <c r="E144" s="34">
        <v>1</v>
      </c>
      <c r="F144" s="34">
        <v>5</v>
      </c>
      <c r="G144" s="21">
        <v>2</v>
      </c>
      <c r="H144" s="21">
        <v>3</v>
      </c>
      <c r="I144" s="104">
        <v>1</v>
      </c>
      <c r="J144" s="71">
        <v>1</v>
      </c>
      <c r="K144" s="125">
        <f t="shared" si="4"/>
        <v>0</v>
      </c>
      <c r="L144" s="125">
        <f t="shared" si="5"/>
        <v>0</v>
      </c>
      <c r="M144" s="42">
        <v>55.249000000000002</v>
      </c>
      <c r="N144" s="42">
        <v>267.87299999999999</v>
      </c>
      <c r="O144" s="43">
        <v>8.9328000000000003</v>
      </c>
      <c r="P144" s="43">
        <v>15.850333333333333</v>
      </c>
      <c r="Q144" s="43">
        <v>10.844554444444444</v>
      </c>
      <c r="R144" s="43">
        <v>28.643333333333334</v>
      </c>
      <c r="S144" s="56">
        <v>1.6376899999999999</v>
      </c>
      <c r="T144" s="42">
        <v>-0.40568888888888871</v>
      </c>
      <c r="U144" s="43">
        <v>-3.4832259999999997</v>
      </c>
      <c r="V144" s="88">
        <v>7.2</v>
      </c>
      <c r="W144" s="88">
        <v>69.900000000000006</v>
      </c>
      <c r="X144" s="88">
        <v>8.5</v>
      </c>
      <c r="Y144" s="88">
        <v>14.6</v>
      </c>
    </row>
    <row r="145" spans="1:25">
      <c r="A145" s="63" t="s">
        <v>129</v>
      </c>
      <c r="B145" s="63" t="s">
        <v>130</v>
      </c>
      <c r="C145" s="34">
        <v>6</v>
      </c>
      <c r="D145" s="67">
        <v>1</v>
      </c>
      <c r="E145" s="34">
        <v>1</v>
      </c>
      <c r="F145" s="34">
        <v>5</v>
      </c>
      <c r="G145" s="21">
        <v>2</v>
      </c>
      <c r="H145" s="21">
        <v>4</v>
      </c>
      <c r="I145" s="71">
        <v>101</v>
      </c>
      <c r="J145" s="71">
        <v>1</v>
      </c>
      <c r="K145" s="125">
        <f t="shared" si="4"/>
        <v>2.0043213737826426</v>
      </c>
      <c r="L145" s="125">
        <f t="shared" si="5"/>
        <v>0</v>
      </c>
      <c r="M145" s="42">
        <v>55.249000000000002</v>
      </c>
      <c r="N145" s="42">
        <v>267.87299999999999</v>
      </c>
      <c r="O145" s="43">
        <v>8.9328000000000003</v>
      </c>
      <c r="P145" s="43">
        <v>15.850333333333333</v>
      </c>
      <c r="Q145" s="43">
        <v>10.844554444444444</v>
      </c>
      <c r="R145" s="43">
        <v>28.643333333333334</v>
      </c>
      <c r="S145" s="56">
        <v>1.6376899999999999</v>
      </c>
      <c r="T145" s="42">
        <v>-0.40568888888888871</v>
      </c>
      <c r="U145" s="43">
        <v>-3.4832259999999997</v>
      </c>
      <c r="V145" s="88">
        <v>7.2</v>
      </c>
      <c r="W145" s="88">
        <v>69.900000000000006</v>
      </c>
      <c r="X145" s="88">
        <v>8.5</v>
      </c>
      <c r="Y145" s="88">
        <v>14.6</v>
      </c>
    </row>
    <row r="146" spans="1:25">
      <c r="A146" s="63" t="s">
        <v>129</v>
      </c>
      <c r="B146" s="63" t="s">
        <v>130</v>
      </c>
      <c r="C146" s="34">
        <v>6</v>
      </c>
      <c r="D146" s="67">
        <v>1</v>
      </c>
      <c r="E146" s="34">
        <v>1</v>
      </c>
      <c r="F146" s="34">
        <v>5</v>
      </c>
      <c r="G146" s="21">
        <v>2</v>
      </c>
      <c r="H146" s="21">
        <v>5</v>
      </c>
      <c r="I146" s="104">
        <v>1</v>
      </c>
      <c r="J146" s="71">
        <v>1</v>
      </c>
      <c r="K146" s="125">
        <f t="shared" si="4"/>
        <v>0</v>
      </c>
      <c r="L146" s="125">
        <f t="shared" si="5"/>
        <v>0</v>
      </c>
      <c r="M146" s="42">
        <v>55.249000000000002</v>
      </c>
      <c r="N146" s="42">
        <v>267.87299999999999</v>
      </c>
      <c r="O146" s="43">
        <v>8.9328000000000003</v>
      </c>
      <c r="P146" s="43">
        <v>15.850333333333333</v>
      </c>
      <c r="Q146" s="43">
        <v>10.844554444444444</v>
      </c>
      <c r="R146" s="43">
        <v>28.643333333333334</v>
      </c>
      <c r="S146" s="56">
        <v>1.6376899999999999</v>
      </c>
      <c r="T146" s="42">
        <v>-0.40568888888888871</v>
      </c>
      <c r="U146" s="43">
        <v>-3.4832259999999997</v>
      </c>
      <c r="V146" s="88">
        <v>7.2</v>
      </c>
      <c r="W146" s="88">
        <v>69.900000000000006</v>
      </c>
      <c r="X146" s="88">
        <v>8.5</v>
      </c>
      <c r="Y146" s="88">
        <v>14.6</v>
      </c>
    </row>
    <row r="147" spans="1:25">
      <c r="A147" s="66" t="s">
        <v>131</v>
      </c>
      <c r="B147" s="66" t="s">
        <v>132</v>
      </c>
      <c r="C147" s="34">
        <v>7</v>
      </c>
      <c r="D147" s="74">
        <v>2</v>
      </c>
      <c r="E147" s="34">
        <v>1</v>
      </c>
      <c r="F147" s="34">
        <v>5</v>
      </c>
      <c r="G147" s="21">
        <v>2</v>
      </c>
      <c r="H147" s="21">
        <v>1</v>
      </c>
      <c r="I147" s="104">
        <v>1</v>
      </c>
      <c r="J147" s="102">
        <v>4576.2698099563213</v>
      </c>
      <c r="K147" s="125">
        <f t="shared" si="4"/>
        <v>0</v>
      </c>
      <c r="L147" s="125">
        <f t="shared" si="5"/>
        <v>3.660511621886549</v>
      </c>
      <c r="M147" s="42">
        <v>42.423000000000002</v>
      </c>
      <c r="N147" s="42">
        <v>214.03700000000001</v>
      </c>
      <c r="O147" s="43">
        <v>5.6683599999999998</v>
      </c>
      <c r="P147" s="43">
        <v>17.596</v>
      </c>
      <c r="Q147" s="43">
        <v>12.242786666666667</v>
      </c>
      <c r="R147" s="43">
        <v>30.141333333333336</v>
      </c>
      <c r="S147" s="56">
        <v>2.6341333333333332</v>
      </c>
      <c r="T147" s="42">
        <v>0.45790000000000031</v>
      </c>
      <c r="U147" s="43">
        <v>-2.6899199999999999</v>
      </c>
      <c r="V147" s="88">
        <v>7.2</v>
      </c>
      <c r="W147" s="88">
        <v>70.8</v>
      </c>
      <c r="X147" s="88">
        <v>7.5</v>
      </c>
      <c r="Y147" s="88">
        <v>21.7</v>
      </c>
    </row>
    <row r="148" spans="1:25">
      <c r="A148" s="66" t="s">
        <v>131</v>
      </c>
      <c r="B148" s="66" t="s">
        <v>132</v>
      </c>
      <c r="C148" s="34">
        <v>7</v>
      </c>
      <c r="D148" s="74">
        <v>2</v>
      </c>
      <c r="E148" s="34">
        <v>1</v>
      </c>
      <c r="F148" s="34">
        <v>5</v>
      </c>
      <c r="G148" s="21">
        <v>2</v>
      </c>
      <c r="H148" s="21">
        <v>2</v>
      </c>
      <c r="I148" s="104">
        <v>1</v>
      </c>
      <c r="J148" s="102">
        <v>8686.7436557118781</v>
      </c>
      <c r="K148" s="125">
        <f t="shared" si="4"/>
        <v>0</v>
      </c>
      <c r="L148" s="125">
        <f t="shared" si="5"/>
        <v>3.9388570057477708</v>
      </c>
      <c r="M148" s="42">
        <v>42.423000000000002</v>
      </c>
      <c r="N148" s="42">
        <v>214.03700000000001</v>
      </c>
      <c r="O148" s="43">
        <v>5.6683599999999998</v>
      </c>
      <c r="P148" s="43">
        <v>17.596</v>
      </c>
      <c r="Q148" s="43">
        <v>12.242786666666667</v>
      </c>
      <c r="R148" s="43">
        <v>30.141333333333336</v>
      </c>
      <c r="S148" s="56">
        <v>2.6341333333333332</v>
      </c>
      <c r="T148" s="42">
        <v>0.45790000000000031</v>
      </c>
      <c r="U148" s="43">
        <v>-2.6899199999999999</v>
      </c>
      <c r="V148" s="88">
        <v>7.2</v>
      </c>
      <c r="W148" s="88">
        <v>70.8</v>
      </c>
      <c r="X148" s="88">
        <v>7.5</v>
      </c>
      <c r="Y148" s="88">
        <v>21.7</v>
      </c>
    </row>
    <row r="149" spans="1:25">
      <c r="A149" s="66" t="s">
        <v>131</v>
      </c>
      <c r="B149" s="66" t="s">
        <v>132</v>
      </c>
      <c r="C149" s="34">
        <v>7</v>
      </c>
      <c r="D149" s="74">
        <v>2</v>
      </c>
      <c r="E149" s="34">
        <v>1</v>
      </c>
      <c r="F149" s="34">
        <v>5</v>
      </c>
      <c r="G149" s="21">
        <v>2</v>
      </c>
      <c r="H149" s="21">
        <v>3</v>
      </c>
      <c r="I149" s="102">
        <v>444.62414667977578</v>
      </c>
      <c r="J149" s="102">
        <v>101</v>
      </c>
      <c r="K149" s="125">
        <f t="shared" si="4"/>
        <v>2.6479930446990485</v>
      </c>
      <c r="L149" s="125">
        <f t="shared" si="5"/>
        <v>2.0043213737826426</v>
      </c>
      <c r="M149" s="42">
        <v>42.423000000000002</v>
      </c>
      <c r="N149" s="42">
        <v>214.03700000000001</v>
      </c>
      <c r="O149" s="43">
        <v>5.6683599999999998</v>
      </c>
      <c r="P149" s="43">
        <v>17.596</v>
      </c>
      <c r="Q149" s="43">
        <v>12.242786666666667</v>
      </c>
      <c r="R149" s="43">
        <v>30.141333333333336</v>
      </c>
      <c r="S149" s="56">
        <v>2.6341333333333332</v>
      </c>
      <c r="T149" s="42">
        <v>0.45790000000000031</v>
      </c>
      <c r="U149" s="43">
        <v>-2.6899199999999999</v>
      </c>
      <c r="V149" s="88">
        <v>7.2</v>
      </c>
      <c r="W149" s="88">
        <v>70.8</v>
      </c>
      <c r="X149" s="88">
        <v>7.5</v>
      </c>
      <c r="Y149" s="88">
        <v>21.7</v>
      </c>
    </row>
    <row r="150" spans="1:25">
      <c r="A150" s="66" t="s">
        <v>131</v>
      </c>
      <c r="B150" s="66" t="s">
        <v>132</v>
      </c>
      <c r="C150" s="34">
        <v>7</v>
      </c>
      <c r="D150" s="74">
        <v>2</v>
      </c>
      <c r="E150" s="34">
        <v>1</v>
      </c>
      <c r="F150" s="34">
        <v>5</v>
      </c>
      <c r="G150" s="21">
        <v>2</v>
      </c>
      <c r="H150" s="21">
        <v>4</v>
      </c>
      <c r="I150" s="104">
        <v>1</v>
      </c>
      <c r="J150" s="71">
        <v>1</v>
      </c>
      <c r="K150" s="125">
        <f t="shared" si="4"/>
        <v>0</v>
      </c>
      <c r="L150" s="125">
        <f t="shared" si="5"/>
        <v>0</v>
      </c>
      <c r="M150" s="42">
        <v>42.423000000000002</v>
      </c>
      <c r="N150" s="42">
        <v>214.03700000000001</v>
      </c>
      <c r="O150" s="43">
        <v>5.6683599999999998</v>
      </c>
      <c r="P150" s="43">
        <v>17.596</v>
      </c>
      <c r="Q150" s="43">
        <v>12.242786666666667</v>
      </c>
      <c r="R150" s="43">
        <v>30.141333333333336</v>
      </c>
      <c r="S150" s="56">
        <v>2.6341333333333332</v>
      </c>
      <c r="T150" s="42">
        <v>0.45790000000000031</v>
      </c>
      <c r="U150" s="43">
        <v>-2.6899199999999999</v>
      </c>
      <c r="V150" s="88">
        <v>7.2</v>
      </c>
      <c r="W150" s="88">
        <v>70.8</v>
      </c>
      <c r="X150" s="88">
        <v>7.5</v>
      </c>
      <c r="Y150" s="88">
        <v>21.7</v>
      </c>
    </row>
    <row r="151" spans="1:25">
      <c r="A151" s="66" t="s">
        <v>131</v>
      </c>
      <c r="B151" s="66" t="s">
        <v>132</v>
      </c>
      <c r="C151" s="34">
        <v>7</v>
      </c>
      <c r="D151" s="74">
        <v>2</v>
      </c>
      <c r="E151" s="34">
        <v>1</v>
      </c>
      <c r="F151" s="34">
        <v>5</v>
      </c>
      <c r="G151" s="21">
        <v>2</v>
      </c>
      <c r="H151" s="21">
        <v>5</v>
      </c>
      <c r="I151" s="102">
        <v>1680.5841730354455</v>
      </c>
      <c r="J151" s="102">
        <v>873.99564951852199</v>
      </c>
      <c r="K151" s="125">
        <f t="shared" si="4"/>
        <v>3.2254602692418799</v>
      </c>
      <c r="L151" s="125">
        <f t="shared" si="5"/>
        <v>2.9415092708554536</v>
      </c>
      <c r="M151" s="42">
        <v>42.423000000000002</v>
      </c>
      <c r="N151" s="42">
        <v>214.03700000000001</v>
      </c>
      <c r="O151" s="43">
        <v>5.6683599999999998</v>
      </c>
      <c r="P151" s="43">
        <v>17.596</v>
      </c>
      <c r="Q151" s="43">
        <v>12.242786666666667</v>
      </c>
      <c r="R151" s="43">
        <v>30.141333333333336</v>
      </c>
      <c r="S151" s="56">
        <v>2.6341333333333332</v>
      </c>
      <c r="T151" s="42">
        <v>0.45790000000000031</v>
      </c>
      <c r="U151" s="43">
        <v>-2.6899199999999999</v>
      </c>
      <c r="V151" s="88">
        <v>7.2</v>
      </c>
      <c r="W151" s="88">
        <v>70.8</v>
      </c>
      <c r="X151" s="88">
        <v>7.5</v>
      </c>
      <c r="Y151" s="88">
        <v>21.7</v>
      </c>
    </row>
    <row r="152" spans="1:25">
      <c r="A152" s="66" t="s">
        <v>133</v>
      </c>
      <c r="B152" s="66" t="s">
        <v>132</v>
      </c>
      <c r="C152" s="34">
        <v>7</v>
      </c>
      <c r="D152" s="74">
        <v>1</v>
      </c>
      <c r="E152" s="34">
        <v>1</v>
      </c>
      <c r="F152" s="34">
        <v>5</v>
      </c>
      <c r="G152" s="21">
        <v>2</v>
      </c>
      <c r="H152" s="21">
        <v>1</v>
      </c>
      <c r="I152" s="102">
        <v>517.08139085106518</v>
      </c>
      <c r="J152" s="71">
        <v>1</v>
      </c>
      <c r="K152" s="125">
        <f t="shared" si="4"/>
        <v>2.713558908307514</v>
      </c>
      <c r="L152" s="125">
        <f t="shared" si="5"/>
        <v>0</v>
      </c>
      <c r="M152" s="42">
        <v>42.460999999999999</v>
      </c>
      <c r="N152" s="42">
        <v>213.357</v>
      </c>
      <c r="O152" s="43">
        <v>5.6321100000000008</v>
      </c>
      <c r="P152" s="43">
        <v>17.574999999999999</v>
      </c>
      <c r="Q152" s="43">
        <v>12.229443333333332</v>
      </c>
      <c r="R152" s="43">
        <v>30.139333333333337</v>
      </c>
      <c r="S152" s="56">
        <v>2.6067533333333333</v>
      </c>
      <c r="T152" s="42">
        <v>0.43415111111111088</v>
      </c>
      <c r="U152" s="43">
        <v>-2.716348</v>
      </c>
      <c r="V152" s="88">
        <v>7.2</v>
      </c>
      <c r="W152" s="88">
        <v>70.8</v>
      </c>
      <c r="X152" s="88">
        <v>7.5</v>
      </c>
      <c r="Y152" s="88">
        <v>21.7</v>
      </c>
    </row>
    <row r="153" spans="1:25">
      <c r="A153" s="66" t="s">
        <v>133</v>
      </c>
      <c r="B153" s="66" t="s">
        <v>132</v>
      </c>
      <c r="C153" s="34">
        <v>7</v>
      </c>
      <c r="D153" s="74">
        <v>1</v>
      </c>
      <c r="E153" s="34">
        <v>1</v>
      </c>
      <c r="F153" s="34">
        <v>5</v>
      </c>
      <c r="G153" s="21">
        <v>2</v>
      </c>
      <c r="H153" s="21">
        <v>2</v>
      </c>
      <c r="I153" s="102">
        <v>784.53525273737375</v>
      </c>
      <c r="J153" s="71">
        <v>1</v>
      </c>
      <c r="K153" s="125">
        <f t="shared" si="4"/>
        <v>2.8946124631878791</v>
      </c>
      <c r="L153" s="125">
        <f t="shared" si="5"/>
        <v>0</v>
      </c>
      <c r="M153" s="42">
        <v>42.460999999999999</v>
      </c>
      <c r="N153" s="42">
        <v>213.357</v>
      </c>
      <c r="O153" s="43">
        <v>5.6321100000000008</v>
      </c>
      <c r="P153" s="43">
        <v>17.574999999999999</v>
      </c>
      <c r="Q153" s="43">
        <v>12.229443333333332</v>
      </c>
      <c r="R153" s="43">
        <v>30.139333333333337</v>
      </c>
      <c r="S153" s="56">
        <v>2.6067533333333333</v>
      </c>
      <c r="T153" s="42">
        <v>0.43415111111111088</v>
      </c>
      <c r="U153" s="43">
        <v>-2.716348</v>
      </c>
      <c r="V153" s="88">
        <v>7.2</v>
      </c>
      <c r="W153" s="88">
        <v>70.8</v>
      </c>
      <c r="X153" s="88">
        <v>7.5</v>
      </c>
      <c r="Y153" s="88">
        <v>21.7</v>
      </c>
    </row>
    <row r="154" spans="1:25">
      <c r="A154" s="66" t="s">
        <v>133</v>
      </c>
      <c r="B154" s="66" t="s">
        <v>132</v>
      </c>
      <c r="C154" s="34">
        <v>7</v>
      </c>
      <c r="D154" s="74">
        <v>1</v>
      </c>
      <c r="E154" s="34">
        <v>1</v>
      </c>
      <c r="F154" s="34">
        <v>5</v>
      </c>
      <c r="G154" s="21">
        <v>2</v>
      </c>
      <c r="H154" s="21">
        <v>3</v>
      </c>
      <c r="I154" s="102">
        <v>4814.8750012613327</v>
      </c>
      <c r="J154" s="71">
        <v>1</v>
      </c>
      <c r="K154" s="125">
        <f t="shared" si="4"/>
        <v>3.6825850169087144</v>
      </c>
      <c r="L154" s="125">
        <f t="shared" si="5"/>
        <v>0</v>
      </c>
      <c r="M154" s="42">
        <v>42.460999999999999</v>
      </c>
      <c r="N154" s="42">
        <v>213.357</v>
      </c>
      <c r="O154" s="43">
        <v>5.6321100000000008</v>
      </c>
      <c r="P154" s="43">
        <v>17.574999999999999</v>
      </c>
      <c r="Q154" s="43">
        <v>12.229443333333332</v>
      </c>
      <c r="R154" s="43">
        <v>30.139333333333337</v>
      </c>
      <c r="S154" s="56">
        <v>2.6067533333333333</v>
      </c>
      <c r="T154" s="42">
        <v>0.43415111111111088</v>
      </c>
      <c r="U154" s="43">
        <v>-2.716348</v>
      </c>
      <c r="V154" s="88">
        <v>7.2</v>
      </c>
      <c r="W154" s="88">
        <v>70.8</v>
      </c>
      <c r="X154" s="88">
        <v>7.5</v>
      </c>
      <c r="Y154" s="88">
        <v>21.7</v>
      </c>
    </row>
    <row r="155" spans="1:25">
      <c r="A155" s="66" t="s">
        <v>133</v>
      </c>
      <c r="B155" s="66" t="s">
        <v>132</v>
      </c>
      <c r="C155" s="34">
        <v>7</v>
      </c>
      <c r="D155" s="74">
        <v>1</v>
      </c>
      <c r="E155" s="34">
        <v>1</v>
      </c>
      <c r="F155" s="34">
        <v>5</v>
      </c>
      <c r="G155" s="21">
        <v>2</v>
      </c>
      <c r="H155" s="21">
        <v>4</v>
      </c>
      <c r="I155" s="104">
        <v>1</v>
      </c>
      <c r="J155" s="102">
        <v>1556.3888499600537</v>
      </c>
      <c r="K155" s="125">
        <f t="shared" si="4"/>
        <v>0</v>
      </c>
      <c r="L155" s="125">
        <f t="shared" si="5"/>
        <v>3.1921181108375856</v>
      </c>
      <c r="M155" s="42">
        <v>42.460999999999999</v>
      </c>
      <c r="N155" s="42">
        <v>213.357</v>
      </c>
      <c r="O155" s="43">
        <v>5.6321100000000008</v>
      </c>
      <c r="P155" s="43">
        <v>17.574999999999999</v>
      </c>
      <c r="Q155" s="43">
        <v>12.229443333333332</v>
      </c>
      <c r="R155" s="43">
        <v>30.139333333333337</v>
      </c>
      <c r="S155" s="56">
        <v>2.6067533333333333</v>
      </c>
      <c r="T155" s="42">
        <v>0.43415111111111088</v>
      </c>
      <c r="U155" s="43">
        <v>-2.716348</v>
      </c>
      <c r="V155" s="88">
        <v>7.2</v>
      </c>
      <c r="W155" s="88">
        <v>70.8</v>
      </c>
      <c r="X155" s="88">
        <v>7.5</v>
      </c>
      <c r="Y155" s="88">
        <v>21.7</v>
      </c>
    </row>
    <row r="156" spans="1:25">
      <c r="A156" s="66" t="s">
        <v>133</v>
      </c>
      <c r="B156" s="66" t="s">
        <v>132</v>
      </c>
      <c r="C156" s="34">
        <v>7</v>
      </c>
      <c r="D156" s="74">
        <v>1</v>
      </c>
      <c r="E156" s="34">
        <v>1</v>
      </c>
      <c r="F156" s="34">
        <v>5</v>
      </c>
      <c r="G156" s="21">
        <v>2</v>
      </c>
      <c r="H156" s="21">
        <v>5</v>
      </c>
      <c r="I156" s="104">
        <v>1</v>
      </c>
      <c r="J156" s="71">
        <v>1</v>
      </c>
      <c r="K156" s="125">
        <f t="shared" si="4"/>
        <v>0</v>
      </c>
      <c r="L156" s="125">
        <f t="shared" si="5"/>
        <v>0</v>
      </c>
      <c r="M156" s="42">
        <v>42.460999999999999</v>
      </c>
      <c r="N156" s="42">
        <v>213.357</v>
      </c>
      <c r="O156" s="43">
        <v>5.6321100000000008</v>
      </c>
      <c r="P156" s="43">
        <v>17.574999999999999</v>
      </c>
      <c r="Q156" s="43">
        <v>12.229443333333332</v>
      </c>
      <c r="R156" s="43">
        <v>30.139333333333337</v>
      </c>
      <c r="S156" s="56">
        <v>2.6067533333333333</v>
      </c>
      <c r="T156" s="42">
        <v>0.43415111111111088</v>
      </c>
      <c r="U156" s="43">
        <v>-2.716348</v>
      </c>
      <c r="V156" s="88">
        <v>7.2</v>
      </c>
      <c r="W156" s="88">
        <v>70.8</v>
      </c>
      <c r="X156" s="88">
        <v>7.5</v>
      </c>
      <c r="Y156" s="88">
        <v>21.7</v>
      </c>
    </row>
    <row r="157" spans="1:25">
      <c r="A157" s="66" t="s">
        <v>134</v>
      </c>
      <c r="B157" s="66" t="s">
        <v>135</v>
      </c>
      <c r="C157" s="34">
        <v>8</v>
      </c>
      <c r="D157" s="74">
        <v>2</v>
      </c>
      <c r="E157" s="34">
        <v>3</v>
      </c>
      <c r="F157" s="34">
        <v>2</v>
      </c>
      <c r="G157" s="21">
        <v>2</v>
      </c>
      <c r="H157" s="21">
        <v>1</v>
      </c>
      <c r="I157" s="104">
        <v>1</v>
      </c>
      <c r="J157" s="71">
        <v>1</v>
      </c>
      <c r="K157" s="125">
        <f t="shared" si="4"/>
        <v>0</v>
      </c>
      <c r="L157" s="125">
        <f t="shared" si="5"/>
        <v>0</v>
      </c>
      <c r="M157" s="42">
        <v>103.82599999999999</v>
      </c>
      <c r="N157" s="42">
        <v>451.87099999999998</v>
      </c>
      <c r="O157" s="43">
        <v>29.179100000000002</v>
      </c>
      <c r="P157" s="43">
        <v>14.811999999999999</v>
      </c>
      <c r="Q157" s="43">
        <v>10.974422222222223</v>
      </c>
      <c r="R157" s="43">
        <v>27.694666666666667</v>
      </c>
      <c r="S157" s="56">
        <v>2.9090666666666665</v>
      </c>
      <c r="T157" s="42">
        <v>0.91444822222222222</v>
      </c>
      <c r="U157" s="43">
        <v>-1.8513532000000001</v>
      </c>
      <c r="V157" s="88">
        <v>6.5</v>
      </c>
      <c r="W157" s="88">
        <v>67.7</v>
      </c>
      <c r="X157" s="88">
        <v>21</v>
      </c>
      <c r="Y157" s="88">
        <v>11.3</v>
      </c>
    </row>
    <row r="158" spans="1:25">
      <c r="A158" s="66" t="s">
        <v>134</v>
      </c>
      <c r="B158" s="66" t="s">
        <v>135</v>
      </c>
      <c r="C158" s="34">
        <v>8</v>
      </c>
      <c r="D158" s="74">
        <v>2</v>
      </c>
      <c r="E158" s="34">
        <v>3</v>
      </c>
      <c r="F158" s="34">
        <v>2</v>
      </c>
      <c r="G158" s="21">
        <v>2</v>
      </c>
      <c r="H158" s="21">
        <v>2</v>
      </c>
      <c r="I158" s="104">
        <v>1</v>
      </c>
      <c r="J158" s="102">
        <v>1169.9709001994984</v>
      </c>
      <c r="K158" s="125">
        <f t="shared" si="4"/>
        <v>0</v>
      </c>
      <c r="L158" s="125">
        <f t="shared" si="5"/>
        <v>3.0681750600026167</v>
      </c>
      <c r="M158" s="42">
        <v>103.82599999999999</v>
      </c>
      <c r="N158" s="42">
        <v>451.87099999999998</v>
      </c>
      <c r="O158" s="43">
        <v>29.179100000000002</v>
      </c>
      <c r="P158" s="43">
        <v>14.811999999999999</v>
      </c>
      <c r="Q158" s="43">
        <v>10.974422222222223</v>
      </c>
      <c r="R158" s="43">
        <v>27.694666666666667</v>
      </c>
      <c r="S158" s="56">
        <v>2.9090666666666665</v>
      </c>
      <c r="T158" s="42">
        <v>0.91444822222222222</v>
      </c>
      <c r="U158" s="43">
        <v>-1.8513532000000001</v>
      </c>
      <c r="V158" s="88">
        <v>6.5</v>
      </c>
      <c r="W158" s="88">
        <v>67.7</v>
      </c>
      <c r="X158" s="88">
        <v>21</v>
      </c>
      <c r="Y158" s="88">
        <v>11.3</v>
      </c>
    </row>
    <row r="159" spans="1:25">
      <c r="A159" s="66" t="s">
        <v>134</v>
      </c>
      <c r="B159" s="66" t="s">
        <v>135</v>
      </c>
      <c r="C159" s="34">
        <v>8</v>
      </c>
      <c r="D159" s="74">
        <v>2</v>
      </c>
      <c r="E159" s="34">
        <v>3</v>
      </c>
      <c r="F159" s="34">
        <v>2</v>
      </c>
      <c r="G159" s="21">
        <v>2</v>
      </c>
      <c r="H159" s="21">
        <v>3</v>
      </c>
      <c r="I159" s="102">
        <v>1087.368261802771</v>
      </c>
      <c r="J159" s="71">
        <v>1</v>
      </c>
      <c r="K159" s="125">
        <f t="shared" si="4"/>
        <v>3.036376652626442</v>
      </c>
      <c r="L159" s="125">
        <f t="shared" si="5"/>
        <v>0</v>
      </c>
      <c r="M159" s="42">
        <v>103.82599999999999</v>
      </c>
      <c r="N159" s="42">
        <v>451.87099999999998</v>
      </c>
      <c r="O159" s="43">
        <v>29.179100000000002</v>
      </c>
      <c r="P159" s="43">
        <v>14.811999999999999</v>
      </c>
      <c r="Q159" s="43">
        <v>10.974422222222223</v>
      </c>
      <c r="R159" s="43">
        <v>27.694666666666667</v>
      </c>
      <c r="S159" s="56">
        <v>2.9090666666666665</v>
      </c>
      <c r="T159" s="42">
        <v>0.91444822222222222</v>
      </c>
      <c r="U159" s="43">
        <v>-1.8513532000000001</v>
      </c>
      <c r="V159" s="88">
        <v>6.5</v>
      </c>
      <c r="W159" s="88">
        <v>67.7</v>
      </c>
      <c r="X159" s="88">
        <v>21</v>
      </c>
      <c r="Y159" s="88">
        <v>11.3</v>
      </c>
    </row>
    <row r="160" spans="1:25">
      <c r="A160" s="66" t="s">
        <v>134</v>
      </c>
      <c r="B160" s="66" t="s">
        <v>135</v>
      </c>
      <c r="C160" s="34">
        <v>8</v>
      </c>
      <c r="D160" s="74">
        <v>2</v>
      </c>
      <c r="E160" s="34">
        <v>3</v>
      </c>
      <c r="F160" s="34">
        <v>2</v>
      </c>
      <c r="G160" s="21">
        <v>2</v>
      </c>
      <c r="H160" s="21">
        <v>4</v>
      </c>
      <c r="I160" s="102">
        <v>101</v>
      </c>
      <c r="J160" s="102">
        <v>1119.1738284502592</v>
      </c>
      <c r="K160" s="125">
        <f t="shared" si="4"/>
        <v>2.0043213737826426</v>
      </c>
      <c r="L160" s="125">
        <f t="shared" si="5"/>
        <v>3.0488975457542042</v>
      </c>
      <c r="M160" s="42">
        <v>103.82599999999999</v>
      </c>
      <c r="N160" s="42">
        <v>451.87099999999998</v>
      </c>
      <c r="O160" s="43">
        <v>29.179100000000002</v>
      </c>
      <c r="P160" s="43">
        <v>14.811999999999999</v>
      </c>
      <c r="Q160" s="43">
        <v>10.974422222222223</v>
      </c>
      <c r="R160" s="43">
        <v>27.694666666666667</v>
      </c>
      <c r="S160" s="56">
        <v>2.9090666666666665</v>
      </c>
      <c r="T160" s="42">
        <v>0.91444822222222222</v>
      </c>
      <c r="U160" s="43">
        <v>-1.8513532000000001</v>
      </c>
      <c r="V160" s="88">
        <v>6.5</v>
      </c>
      <c r="W160" s="88">
        <v>67.7</v>
      </c>
      <c r="X160" s="88">
        <v>21</v>
      </c>
      <c r="Y160" s="88">
        <v>11.3</v>
      </c>
    </row>
    <row r="161" spans="1:25">
      <c r="A161" s="66" t="s">
        <v>134</v>
      </c>
      <c r="B161" s="66" t="s">
        <v>135</v>
      </c>
      <c r="C161" s="34">
        <v>8</v>
      </c>
      <c r="D161" s="74">
        <v>2</v>
      </c>
      <c r="E161" s="34">
        <v>3</v>
      </c>
      <c r="F161" s="34">
        <v>2</v>
      </c>
      <c r="G161" s="21">
        <v>2</v>
      </c>
      <c r="H161" s="21">
        <v>5</v>
      </c>
      <c r="I161" s="102">
        <v>101</v>
      </c>
      <c r="J161" s="102">
        <v>632.59511277364368</v>
      </c>
      <c r="K161" s="125">
        <f t="shared" si="4"/>
        <v>2.0043213737826426</v>
      </c>
      <c r="L161" s="125">
        <f t="shared" si="5"/>
        <v>2.8011258323731956</v>
      </c>
      <c r="M161" s="42">
        <v>103.82599999999999</v>
      </c>
      <c r="N161" s="42">
        <v>451.87099999999998</v>
      </c>
      <c r="O161" s="43">
        <v>29.179100000000002</v>
      </c>
      <c r="P161" s="43">
        <v>14.811999999999999</v>
      </c>
      <c r="Q161" s="43">
        <v>10.974422222222223</v>
      </c>
      <c r="R161" s="43">
        <v>27.694666666666667</v>
      </c>
      <c r="S161" s="56">
        <v>2.9090666666666665</v>
      </c>
      <c r="T161" s="42">
        <v>0.83860999999999997</v>
      </c>
      <c r="U161" s="43">
        <v>-1.9177420000000005</v>
      </c>
      <c r="V161" s="88">
        <v>6.5</v>
      </c>
      <c r="W161" s="88">
        <v>67.7</v>
      </c>
      <c r="X161" s="88">
        <v>21</v>
      </c>
      <c r="Y161" s="88">
        <v>11.3</v>
      </c>
    </row>
    <row r="162" spans="1:25">
      <c r="A162" s="66" t="s">
        <v>136</v>
      </c>
      <c r="B162" s="66" t="s">
        <v>135</v>
      </c>
      <c r="C162" s="34">
        <v>8</v>
      </c>
      <c r="D162" s="74">
        <v>1</v>
      </c>
      <c r="E162" s="34">
        <v>3</v>
      </c>
      <c r="F162" s="34">
        <v>2</v>
      </c>
      <c r="G162" s="21">
        <v>2</v>
      </c>
      <c r="H162" s="21">
        <v>1</v>
      </c>
      <c r="I162" s="104">
        <v>1</v>
      </c>
      <c r="J162" s="102">
        <v>1147.9241076324245</v>
      </c>
      <c r="K162" s="125">
        <f t="shared" si="4"/>
        <v>0</v>
      </c>
      <c r="L162" s="125">
        <f t="shared" si="5"/>
        <v>3.0599131766281933</v>
      </c>
      <c r="M162" s="42">
        <v>106.976</v>
      </c>
      <c r="N162" s="42">
        <v>460.11799999999999</v>
      </c>
      <c r="O162" s="43">
        <v>30.325800000000001</v>
      </c>
      <c r="P162" s="43">
        <v>14.741</v>
      </c>
      <c r="Q162" s="43">
        <v>10.887512222222222</v>
      </c>
      <c r="R162" s="43">
        <v>27.652000000000001</v>
      </c>
      <c r="S162" s="56">
        <v>2.8564333333333334</v>
      </c>
      <c r="T162" s="42">
        <v>0.83860999999999997</v>
      </c>
      <c r="U162" s="43">
        <v>-1.9177420000000005</v>
      </c>
      <c r="V162" s="88">
        <v>6.7</v>
      </c>
      <c r="W162" s="88">
        <v>60.2</v>
      </c>
      <c r="X162" s="88">
        <v>10.3</v>
      </c>
      <c r="Y162" s="88">
        <v>29.5</v>
      </c>
    </row>
    <row r="163" spans="1:25">
      <c r="A163" s="66" t="s">
        <v>136</v>
      </c>
      <c r="B163" s="66" t="s">
        <v>135</v>
      </c>
      <c r="C163" s="34">
        <v>8</v>
      </c>
      <c r="D163" s="74">
        <v>1</v>
      </c>
      <c r="E163" s="34">
        <v>3</v>
      </c>
      <c r="F163" s="34">
        <v>2</v>
      </c>
      <c r="G163" s="21">
        <v>2</v>
      </c>
      <c r="H163" s="21">
        <v>2</v>
      </c>
      <c r="I163" s="104">
        <v>1</v>
      </c>
      <c r="J163" s="102">
        <v>1063.8172790561109</v>
      </c>
      <c r="K163" s="125">
        <f t="shared" si="4"/>
        <v>0</v>
      </c>
      <c r="L163" s="125">
        <f t="shared" si="5"/>
        <v>3.0268670400715867</v>
      </c>
      <c r="M163" s="42">
        <v>106.976</v>
      </c>
      <c r="N163" s="42">
        <v>460.11799999999999</v>
      </c>
      <c r="O163" s="43">
        <v>30.325800000000001</v>
      </c>
      <c r="P163" s="43">
        <v>14.741</v>
      </c>
      <c r="Q163" s="43">
        <v>10.887512222222222</v>
      </c>
      <c r="R163" s="43">
        <v>27.652000000000001</v>
      </c>
      <c r="S163" s="56">
        <v>2.8564333333333334</v>
      </c>
      <c r="T163" s="42">
        <v>0.83860999999999997</v>
      </c>
      <c r="U163" s="43">
        <v>-1.9177420000000005</v>
      </c>
      <c r="V163" s="88">
        <v>6.7</v>
      </c>
      <c r="W163" s="88">
        <v>60.2</v>
      </c>
      <c r="X163" s="88">
        <v>10.3</v>
      </c>
      <c r="Y163" s="88">
        <v>29.5</v>
      </c>
    </row>
    <row r="164" spans="1:25">
      <c r="A164" s="66" t="s">
        <v>136</v>
      </c>
      <c r="B164" s="66" t="s">
        <v>135</v>
      </c>
      <c r="C164" s="34">
        <v>8</v>
      </c>
      <c r="D164" s="74">
        <v>1</v>
      </c>
      <c r="E164" s="34">
        <v>3</v>
      </c>
      <c r="F164" s="34">
        <v>2</v>
      </c>
      <c r="G164" s="21">
        <v>2</v>
      </c>
      <c r="H164" s="21">
        <v>3</v>
      </c>
      <c r="I164" s="104">
        <v>1</v>
      </c>
      <c r="J164" s="102">
        <v>774.8229884007128</v>
      </c>
      <c r="K164" s="125">
        <f t="shared" si="4"/>
        <v>0</v>
      </c>
      <c r="L164" s="125">
        <f t="shared" si="5"/>
        <v>2.8892024974206807</v>
      </c>
      <c r="M164" s="42">
        <v>106.976</v>
      </c>
      <c r="N164" s="42">
        <v>460.11799999999999</v>
      </c>
      <c r="O164" s="43">
        <v>30.325800000000001</v>
      </c>
      <c r="P164" s="43">
        <v>14.741</v>
      </c>
      <c r="Q164" s="43">
        <v>10.887512222222222</v>
      </c>
      <c r="R164" s="43">
        <v>27.652000000000001</v>
      </c>
      <c r="S164" s="56">
        <v>2.8564333333333334</v>
      </c>
      <c r="T164" s="42">
        <v>0.83860999999999997</v>
      </c>
      <c r="U164" s="43">
        <v>-1.9177420000000005</v>
      </c>
      <c r="V164" s="88">
        <v>6.7</v>
      </c>
      <c r="W164" s="88">
        <v>60.2</v>
      </c>
      <c r="X164" s="88">
        <v>10.3</v>
      </c>
      <c r="Y164" s="88">
        <v>29.5</v>
      </c>
    </row>
    <row r="165" spans="1:25">
      <c r="A165" s="66" t="s">
        <v>136</v>
      </c>
      <c r="B165" s="66" t="s">
        <v>135</v>
      </c>
      <c r="C165" s="34">
        <v>8</v>
      </c>
      <c r="D165" s="74">
        <v>1</v>
      </c>
      <c r="E165" s="34">
        <v>3</v>
      </c>
      <c r="F165" s="34">
        <v>2</v>
      </c>
      <c r="G165" s="21">
        <v>2</v>
      </c>
      <c r="H165" s="21">
        <v>4</v>
      </c>
      <c r="I165" s="102">
        <v>101</v>
      </c>
      <c r="J165" s="71">
        <v>1</v>
      </c>
      <c r="K165" s="125">
        <f t="shared" si="4"/>
        <v>2.0043213737826426</v>
      </c>
      <c r="L165" s="125">
        <f t="shared" si="5"/>
        <v>0</v>
      </c>
      <c r="M165" s="42">
        <v>106.976</v>
      </c>
      <c r="N165" s="42">
        <v>460.11799999999999</v>
      </c>
      <c r="O165" s="43">
        <v>30.325800000000001</v>
      </c>
      <c r="P165" s="43">
        <v>14.741</v>
      </c>
      <c r="Q165" s="43">
        <v>10.887512222222222</v>
      </c>
      <c r="R165" s="43">
        <v>27.652000000000001</v>
      </c>
      <c r="S165" s="56">
        <v>2.8564333333333334</v>
      </c>
      <c r="T165" s="42">
        <v>0.83860999999999997</v>
      </c>
      <c r="U165" s="43">
        <v>-1.9177420000000005</v>
      </c>
      <c r="V165" s="88">
        <v>6.7</v>
      </c>
      <c r="W165" s="88">
        <v>60.2</v>
      </c>
      <c r="X165" s="88">
        <v>10.3</v>
      </c>
      <c r="Y165" s="88">
        <v>29.5</v>
      </c>
    </row>
    <row r="166" spans="1:25">
      <c r="A166" s="66" t="s">
        <v>136</v>
      </c>
      <c r="B166" s="66" t="s">
        <v>135</v>
      </c>
      <c r="C166" s="34">
        <v>8</v>
      </c>
      <c r="D166" s="74">
        <v>1</v>
      </c>
      <c r="E166" s="34">
        <v>3</v>
      </c>
      <c r="F166" s="34">
        <v>2</v>
      </c>
      <c r="G166" s="21">
        <v>2</v>
      </c>
      <c r="H166" s="21">
        <v>5</v>
      </c>
      <c r="I166" s="104">
        <v>1</v>
      </c>
      <c r="J166" s="102">
        <v>317.22612514331939</v>
      </c>
      <c r="K166" s="125">
        <f t="shared" si="4"/>
        <v>0</v>
      </c>
      <c r="L166" s="125">
        <f t="shared" si="5"/>
        <v>2.5013689464210072</v>
      </c>
      <c r="M166" s="42">
        <v>106.976</v>
      </c>
      <c r="N166" s="42">
        <v>460.11799999999999</v>
      </c>
      <c r="O166" s="43">
        <v>30.325800000000001</v>
      </c>
      <c r="P166" s="43">
        <v>14.741</v>
      </c>
      <c r="Q166" s="43">
        <v>10.887512222222222</v>
      </c>
      <c r="R166" s="43">
        <v>27.652000000000001</v>
      </c>
      <c r="S166" s="56">
        <v>2.8564333333333334</v>
      </c>
      <c r="T166" s="42">
        <v>0.83860999999999997</v>
      </c>
      <c r="U166" s="43">
        <v>-1.9177420000000005</v>
      </c>
      <c r="V166" s="88">
        <v>6.7</v>
      </c>
      <c r="W166" s="88">
        <v>60.2</v>
      </c>
      <c r="X166" s="88">
        <v>10.3</v>
      </c>
      <c r="Y166" s="88">
        <v>29.5</v>
      </c>
    </row>
    <row r="167" spans="1:25">
      <c r="A167" s="66" t="s">
        <v>137</v>
      </c>
      <c r="B167" s="66" t="s">
        <v>138</v>
      </c>
      <c r="C167" s="34">
        <v>9</v>
      </c>
      <c r="D167" s="74">
        <v>2</v>
      </c>
      <c r="E167" s="34">
        <v>1</v>
      </c>
      <c r="F167" s="34">
        <v>5</v>
      </c>
      <c r="G167" s="21">
        <v>2</v>
      </c>
      <c r="H167" s="21">
        <v>1</v>
      </c>
      <c r="I167" s="104">
        <v>1</v>
      </c>
      <c r="J167" s="71">
        <v>1</v>
      </c>
      <c r="K167" s="125">
        <f t="shared" si="4"/>
        <v>0</v>
      </c>
      <c r="L167" s="125">
        <f t="shared" si="5"/>
        <v>0</v>
      </c>
      <c r="M167" s="42">
        <v>48.000999999999998</v>
      </c>
      <c r="N167" s="42">
        <v>244.48500000000001</v>
      </c>
      <c r="O167" s="43">
        <v>8.8029000000000011</v>
      </c>
      <c r="P167" s="43">
        <v>16.637666666666664</v>
      </c>
      <c r="Q167" s="43">
        <v>11.592297777777777</v>
      </c>
      <c r="R167" s="43">
        <v>29.487333333333336</v>
      </c>
      <c r="S167" s="56">
        <v>2.07463</v>
      </c>
      <c r="T167" s="42">
        <v>5.2454444444444408E-2</v>
      </c>
      <c r="U167" s="43">
        <v>-3.2835879999999995</v>
      </c>
      <c r="V167" s="88">
        <v>7.2</v>
      </c>
      <c r="W167" s="88">
        <v>70.8</v>
      </c>
      <c r="X167" s="88">
        <v>7.5</v>
      </c>
      <c r="Y167" s="88">
        <v>21.7</v>
      </c>
    </row>
    <row r="168" spans="1:25">
      <c r="A168" s="66" t="s">
        <v>137</v>
      </c>
      <c r="B168" s="66" t="s">
        <v>138</v>
      </c>
      <c r="C168" s="34">
        <v>9</v>
      </c>
      <c r="D168" s="74">
        <v>2</v>
      </c>
      <c r="E168" s="34">
        <v>1</v>
      </c>
      <c r="F168" s="34">
        <v>5</v>
      </c>
      <c r="G168" s="21">
        <v>2</v>
      </c>
      <c r="H168" s="21">
        <v>2</v>
      </c>
      <c r="I168" s="104">
        <v>1</v>
      </c>
      <c r="J168" s="71">
        <v>1</v>
      </c>
      <c r="K168" s="125">
        <f t="shared" si="4"/>
        <v>0</v>
      </c>
      <c r="L168" s="125">
        <f t="shared" si="5"/>
        <v>0</v>
      </c>
      <c r="M168" s="42">
        <v>48.000999999999998</v>
      </c>
      <c r="N168" s="42">
        <v>244.48500000000001</v>
      </c>
      <c r="O168" s="43">
        <v>8.8029000000000011</v>
      </c>
      <c r="P168" s="43">
        <v>16.637666666666664</v>
      </c>
      <c r="Q168" s="43">
        <v>11.592297777777777</v>
      </c>
      <c r="R168" s="43">
        <v>29.487333333333336</v>
      </c>
      <c r="S168" s="56">
        <v>2.07463</v>
      </c>
      <c r="T168" s="42">
        <v>5.2454444444444408E-2</v>
      </c>
      <c r="U168" s="43">
        <v>-3.2835879999999995</v>
      </c>
      <c r="V168" s="88">
        <v>7.2</v>
      </c>
      <c r="W168" s="88">
        <v>70.8</v>
      </c>
      <c r="X168" s="88">
        <v>7.5</v>
      </c>
      <c r="Y168" s="88">
        <v>21.7</v>
      </c>
    </row>
    <row r="169" spans="1:25">
      <c r="A169" s="66" t="s">
        <v>137</v>
      </c>
      <c r="B169" s="66" t="s">
        <v>138</v>
      </c>
      <c r="C169" s="34">
        <v>9</v>
      </c>
      <c r="D169" s="74">
        <v>2</v>
      </c>
      <c r="E169" s="34">
        <v>1</v>
      </c>
      <c r="F169" s="34">
        <v>5</v>
      </c>
      <c r="G169" s="21">
        <v>2</v>
      </c>
      <c r="H169" s="21">
        <v>3</v>
      </c>
      <c r="I169" s="102">
        <v>1680.5841730354455</v>
      </c>
      <c r="J169" s="71">
        <v>1</v>
      </c>
      <c r="K169" s="125">
        <f t="shared" si="4"/>
        <v>3.2254602692418799</v>
      </c>
      <c r="L169" s="125">
        <f t="shared" si="5"/>
        <v>0</v>
      </c>
      <c r="M169" s="42">
        <v>48.000999999999998</v>
      </c>
      <c r="N169" s="42">
        <v>244.48500000000001</v>
      </c>
      <c r="O169" s="43">
        <v>8.8029000000000011</v>
      </c>
      <c r="P169" s="43">
        <v>16.637666666666664</v>
      </c>
      <c r="Q169" s="43">
        <v>11.592297777777777</v>
      </c>
      <c r="R169" s="43">
        <v>29.487333333333336</v>
      </c>
      <c r="S169" s="56">
        <v>2.07463</v>
      </c>
      <c r="T169" s="42">
        <v>5.2454444444444408E-2</v>
      </c>
      <c r="U169" s="43">
        <v>-3.2835879999999995</v>
      </c>
      <c r="V169" s="88">
        <v>7.2</v>
      </c>
      <c r="W169" s="88">
        <v>70.8</v>
      </c>
      <c r="X169" s="88">
        <v>7.5</v>
      </c>
      <c r="Y169" s="88">
        <v>21.7</v>
      </c>
    </row>
    <row r="170" spans="1:25">
      <c r="A170" s="66" t="s">
        <v>137</v>
      </c>
      <c r="B170" s="66" t="s">
        <v>138</v>
      </c>
      <c r="C170" s="34">
        <v>9</v>
      </c>
      <c r="D170" s="74">
        <v>2</v>
      </c>
      <c r="E170" s="34">
        <v>1</v>
      </c>
      <c r="F170" s="34">
        <v>5</v>
      </c>
      <c r="G170" s="21">
        <v>2</v>
      </c>
      <c r="H170" s="21">
        <v>4</v>
      </c>
      <c r="I170" s="104">
        <v>1</v>
      </c>
      <c r="J170" s="71">
        <v>1</v>
      </c>
      <c r="K170" s="125">
        <f t="shared" si="4"/>
        <v>0</v>
      </c>
      <c r="L170" s="125">
        <f t="shared" si="5"/>
        <v>0</v>
      </c>
      <c r="M170" s="42">
        <v>48.000999999999998</v>
      </c>
      <c r="N170" s="42">
        <v>244.48500000000001</v>
      </c>
      <c r="O170" s="43">
        <v>8.8029000000000011</v>
      </c>
      <c r="P170" s="43">
        <v>16.637666666666664</v>
      </c>
      <c r="Q170" s="43">
        <v>11.592297777777777</v>
      </c>
      <c r="R170" s="43">
        <v>29.487333333333336</v>
      </c>
      <c r="S170" s="56">
        <v>2.07463</v>
      </c>
      <c r="T170" s="42">
        <v>5.2454444444444408E-2</v>
      </c>
      <c r="U170" s="43">
        <v>-3.2835879999999995</v>
      </c>
      <c r="V170" s="88">
        <v>7.2</v>
      </c>
      <c r="W170" s="88">
        <v>70.8</v>
      </c>
      <c r="X170" s="88">
        <v>7.5</v>
      </c>
      <c r="Y170" s="88">
        <v>21.7</v>
      </c>
    </row>
    <row r="171" spans="1:25">
      <c r="A171" s="66" t="s">
        <v>137</v>
      </c>
      <c r="B171" s="66" t="s">
        <v>138</v>
      </c>
      <c r="C171" s="34">
        <v>9</v>
      </c>
      <c r="D171" s="74">
        <v>2</v>
      </c>
      <c r="E171" s="34">
        <v>1</v>
      </c>
      <c r="F171" s="34">
        <v>5</v>
      </c>
      <c r="G171" s="21">
        <v>2</v>
      </c>
      <c r="H171" s="21">
        <v>5</v>
      </c>
      <c r="I171" s="102">
        <v>670.46426155721167</v>
      </c>
      <c r="J171" s="71">
        <v>1</v>
      </c>
      <c r="K171" s="125">
        <f t="shared" si="4"/>
        <v>2.8263756331612888</v>
      </c>
      <c r="L171" s="125">
        <f t="shared" si="5"/>
        <v>0</v>
      </c>
      <c r="M171" s="42">
        <v>48.000999999999998</v>
      </c>
      <c r="N171" s="42">
        <v>244.48500000000001</v>
      </c>
      <c r="O171" s="43">
        <v>8.8029000000000011</v>
      </c>
      <c r="P171" s="43">
        <v>16.637666666666664</v>
      </c>
      <c r="Q171" s="43">
        <v>11.592297777777777</v>
      </c>
      <c r="R171" s="43">
        <v>29.487333333333336</v>
      </c>
      <c r="S171" s="56">
        <v>2.07463</v>
      </c>
      <c r="T171" s="42">
        <v>5.2454444444444408E-2</v>
      </c>
      <c r="U171" s="43">
        <v>-3.2835879999999995</v>
      </c>
      <c r="V171" s="88">
        <v>7.2</v>
      </c>
      <c r="W171" s="88">
        <v>70.8</v>
      </c>
      <c r="X171" s="88">
        <v>7.5</v>
      </c>
      <c r="Y171" s="88">
        <v>21.7</v>
      </c>
    </row>
    <row r="172" spans="1:25">
      <c r="A172" s="66" t="s">
        <v>139</v>
      </c>
      <c r="B172" s="66" t="s">
        <v>138</v>
      </c>
      <c r="C172" s="34">
        <v>9</v>
      </c>
      <c r="D172" s="74">
        <v>1</v>
      </c>
      <c r="E172" s="34">
        <v>1</v>
      </c>
      <c r="F172" s="34">
        <v>5</v>
      </c>
      <c r="G172" s="21">
        <v>2</v>
      </c>
      <c r="H172" s="21">
        <v>1</v>
      </c>
      <c r="I172" s="102">
        <v>11438.10469962995</v>
      </c>
      <c r="J172" s="102">
        <v>4814.571495690423</v>
      </c>
      <c r="K172" s="125">
        <f t="shared" si="4"/>
        <v>4.0583540675790255</v>
      </c>
      <c r="L172" s="125">
        <f t="shared" si="5"/>
        <v>3.6825576402999429</v>
      </c>
      <c r="M172" s="42">
        <v>47.91</v>
      </c>
      <c r="N172" s="42">
        <v>243.48</v>
      </c>
      <c r="O172" s="43">
        <v>8.5806000000000004</v>
      </c>
      <c r="P172" s="43">
        <v>16.504000000000001</v>
      </c>
      <c r="Q172" s="43">
        <v>11.431912333333333</v>
      </c>
      <c r="R172" s="43">
        <v>29.344999999999999</v>
      </c>
      <c r="S172" s="56">
        <v>1.9099280000000001</v>
      </c>
      <c r="T172" s="42">
        <v>-0.14077955555555535</v>
      </c>
      <c r="U172" s="43">
        <v>-3.3880852000000004</v>
      </c>
      <c r="V172" s="88">
        <v>7.2</v>
      </c>
      <c r="W172" s="88">
        <v>70.8</v>
      </c>
      <c r="X172" s="88">
        <v>7.5</v>
      </c>
      <c r="Y172" s="88">
        <v>21.7</v>
      </c>
    </row>
    <row r="173" spans="1:25">
      <c r="A173" s="66" t="s">
        <v>139</v>
      </c>
      <c r="B173" s="66" t="s">
        <v>138</v>
      </c>
      <c r="C173" s="34">
        <v>9</v>
      </c>
      <c r="D173" s="74">
        <v>1</v>
      </c>
      <c r="E173" s="34">
        <v>1</v>
      </c>
      <c r="F173" s="34">
        <v>5</v>
      </c>
      <c r="G173" s="21">
        <v>2</v>
      </c>
      <c r="H173" s="21">
        <v>2</v>
      </c>
      <c r="I173" s="102">
        <v>3872.5284664421288</v>
      </c>
      <c r="J173" s="71">
        <v>1</v>
      </c>
      <c r="K173" s="125">
        <f t="shared" si="4"/>
        <v>3.5879946188839993</v>
      </c>
      <c r="L173" s="125">
        <f t="shared" si="5"/>
        <v>0</v>
      </c>
      <c r="M173" s="42">
        <v>47.91</v>
      </c>
      <c r="N173" s="42">
        <v>243.48</v>
      </c>
      <c r="O173" s="43">
        <v>8.5806000000000004</v>
      </c>
      <c r="P173" s="43">
        <v>16.504000000000001</v>
      </c>
      <c r="Q173" s="43">
        <v>11.431912333333333</v>
      </c>
      <c r="R173" s="43">
        <v>29.344999999999999</v>
      </c>
      <c r="S173" s="56">
        <v>1.9099280000000001</v>
      </c>
      <c r="T173" s="42">
        <v>-0.14077955555555535</v>
      </c>
      <c r="U173" s="43">
        <v>-3.3880852000000004</v>
      </c>
      <c r="V173" s="88">
        <v>7.2</v>
      </c>
      <c r="W173" s="88">
        <v>70.8</v>
      </c>
      <c r="X173" s="88">
        <v>7.5</v>
      </c>
      <c r="Y173" s="88">
        <v>21.7</v>
      </c>
    </row>
    <row r="174" spans="1:25">
      <c r="A174" s="66" t="s">
        <v>139</v>
      </c>
      <c r="B174" s="66" t="s">
        <v>138</v>
      </c>
      <c r="C174" s="34">
        <v>9</v>
      </c>
      <c r="D174" s="74">
        <v>1</v>
      </c>
      <c r="E174" s="34">
        <v>1</v>
      </c>
      <c r="F174" s="34">
        <v>5</v>
      </c>
      <c r="G174" s="21">
        <v>2</v>
      </c>
      <c r="H174" s="21">
        <v>3</v>
      </c>
      <c r="I174" s="102">
        <v>619.8164159387012</v>
      </c>
      <c r="J174" s="71">
        <v>1</v>
      </c>
      <c r="K174" s="125">
        <f t="shared" si="4"/>
        <v>2.7922630744156574</v>
      </c>
      <c r="L174" s="125">
        <f t="shared" si="5"/>
        <v>0</v>
      </c>
      <c r="M174" s="42">
        <v>47.91</v>
      </c>
      <c r="N174" s="42">
        <v>243.48</v>
      </c>
      <c r="O174" s="43">
        <v>8.5806000000000004</v>
      </c>
      <c r="P174" s="43">
        <v>16.504000000000001</v>
      </c>
      <c r="Q174" s="43">
        <v>11.431912333333333</v>
      </c>
      <c r="R174" s="43">
        <v>29.344999999999999</v>
      </c>
      <c r="S174" s="56">
        <v>1.9099280000000001</v>
      </c>
      <c r="T174" s="42">
        <v>-0.14077955555555535</v>
      </c>
      <c r="U174" s="43">
        <v>-3.3880852000000004</v>
      </c>
      <c r="V174" s="88">
        <v>7.2</v>
      </c>
      <c r="W174" s="88">
        <v>70.8</v>
      </c>
      <c r="X174" s="88">
        <v>7.5</v>
      </c>
      <c r="Y174" s="88">
        <v>21.7</v>
      </c>
    </row>
    <row r="175" spans="1:25">
      <c r="A175" s="66" t="s">
        <v>139</v>
      </c>
      <c r="B175" s="66" t="s">
        <v>138</v>
      </c>
      <c r="C175" s="34">
        <v>9</v>
      </c>
      <c r="D175" s="74">
        <v>1</v>
      </c>
      <c r="E175" s="34">
        <v>1</v>
      </c>
      <c r="F175" s="34">
        <v>5</v>
      </c>
      <c r="G175" s="21">
        <v>2</v>
      </c>
      <c r="H175" s="21">
        <v>4</v>
      </c>
      <c r="I175" s="102">
        <v>2153.5573456972525</v>
      </c>
      <c r="J175" s="102">
        <v>1668.8566339763986</v>
      </c>
      <c r="K175" s="125">
        <f t="shared" si="4"/>
        <v>3.3331564408017935</v>
      </c>
      <c r="L175" s="125">
        <f t="shared" si="5"/>
        <v>3.2224190294609873</v>
      </c>
      <c r="M175" s="42">
        <v>47.91</v>
      </c>
      <c r="N175" s="42">
        <v>243.48</v>
      </c>
      <c r="O175" s="43">
        <v>8.5806000000000004</v>
      </c>
      <c r="P175" s="43">
        <v>16.504000000000001</v>
      </c>
      <c r="Q175" s="43">
        <v>11.431912333333333</v>
      </c>
      <c r="R175" s="43">
        <v>29.344999999999999</v>
      </c>
      <c r="S175" s="56">
        <v>1.9099280000000001</v>
      </c>
      <c r="T175" s="42">
        <v>-0.14077955555555535</v>
      </c>
      <c r="U175" s="43">
        <v>-3.3880852000000004</v>
      </c>
      <c r="V175" s="88">
        <v>7.2</v>
      </c>
      <c r="W175" s="88">
        <v>70.8</v>
      </c>
      <c r="X175" s="88">
        <v>7.5</v>
      </c>
      <c r="Y175" s="88">
        <v>21.7</v>
      </c>
    </row>
    <row r="176" spans="1:25">
      <c r="A176" s="66" t="s">
        <v>139</v>
      </c>
      <c r="B176" s="66" t="s">
        <v>138</v>
      </c>
      <c r="C176" s="34">
        <v>9</v>
      </c>
      <c r="D176" s="74">
        <v>1</v>
      </c>
      <c r="E176" s="34">
        <v>1</v>
      </c>
      <c r="F176" s="34">
        <v>5</v>
      </c>
      <c r="G176" s="21">
        <v>2</v>
      </c>
      <c r="H176" s="21">
        <v>5</v>
      </c>
      <c r="I176" s="104">
        <v>1</v>
      </c>
      <c r="J176" s="71">
        <v>1</v>
      </c>
      <c r="K176" s="125">
        <f t="shared" si="4"/>
        <v>0</v>
      </c>
      <c r="L176" s="125">
        <f t="shared" si="5"/>
        <v>0</v>
      </c>
      <c r="M176" s="42">
        <v>47.91</v>
      </c>
      <c r="N176" s="42">
        <v>243.48</v>
      </c>
      <c r="O176" s="43">
        <v>8.5806000000000004</v>
      </c>
      <c r="P176" s="43">
        <v>16.504000000000001</v>
      </c>
      <c r="Q176" s="43">
        <v>11.431912333333333</v>
      </c>
      <c r="R176" s="43">
        <v>29.344999999999999</v>
      </c>
      <c r="S176" s="56">
        <v>1.9099280000000001</v>
      </c>
      <c r="T176" s="42">
        <v>-0.14077955555555535</v>
      </c>
      <c r="U176" s="43">
        <v>-3.3880852000000004</v>
      </c>
      <c r="V176" s="88">
        <v>7.2</v>
      </c>
      <c r="W176" s="88">
        <v>70.8</v>
      </c>
      <c r="X176" s="88">
        <v>7.5</v>
      </c>
      <c r="Y176" s="88">
        <v>21.7</v>
      </c>
    </row>
    <row r="177" spans="1:25">
      <c r="A177" s="66" t="s">
        <v>140</v>
      </c>
      <c r="B177" s="66" t="s">
        <v>141</v>
      </c>
      <c r="C177" s="34">
        <v>10</v>
      </c>
      <c r="D177" s="74">
        <v>2</v>
      </c>
      <c r="E177" s="34">
        <v>2</v>
      </c>
      <c r="F177" s="34">
        <v>3</v>
      </c>
      <c r="G177" s="21">
        <v>2</v>
      </c>
      <c r="H177" s="21">
        <v>1</v>
      </c>
      <c r="I177" s="104">
        <v>1</v>
      </c>
      <c r="J177" s="102">
        <v>3954.856469209954</v>
      </c>
      <c r="K177" s="125">
        <f t="shared" si="4"/>
        <v>0</v>
      </c>
      <c r="L177" s="125">
        <f t="shared" si="5"/>
        <v>3.5971307265792785</v>
      </c>
      <c r="M177" s="42">
        <v>99.24199999999999</v>
      </c>
      <c r="N177" s="42">
        <v>396.63299999999998</v>
      </c>
      <c r="O177" s="43">
        <v>17.372900000000001</v>
      </c>
      <c r="P177" s="43">
        <v>15.911</v>
      </c>
      <c r="Q177" s="43">
        <v>11.5047</v>
      </c>
      <c r="R177" s="43">
        <v>28.646666666666665</v>
      </c>
      <c r="S177" s="56">
        <v>2.2033400000000003</v>
      </c>
      <c r="T177" s="42">
        <v>1.0114333333333411E-2</v>
      </c>
      <c r="U177" s="43">
        <v>-2.7279939999999998</v>
      </c>
      <c r="V177" s="88">
        <v>6.7</v>
      </c>
      <c r="W177" s="88">
        <v>68.900000000000006</v>
      </c>
      <c r="X177" s="88">
        <v>17.5</v>
      </c>
      <c r="Y177" s="88">
        <v>13.6</v>
      </c>
    </row>
    <row r="178" spans="1:25">
      <c r="A178" s="66" t="s">
        <v>140</v>
      </c>
      <c r="B178" s="66" t="s">
        <v>141</v>
      </c>
      <c r="C178" s="34">
        <v>10</v>
      </c>
      <c r="D178" s="74">
        <v>2</v>
      </c>
      <c r="E178" s="34">
        <v>2</v>
      </c>
      <c r="F178" s="34">
        <v>3</v>
      </c>
      <c r="G178" s="21">
        <v>2</v>
      </c>
      <c r="H178" s="21">
        <v>2</v>
      </c>
      <c r="I178" s="104">
        <v>1</v>
      </c>
      <c r="J178" s="102">
        <v>1955.6419094766466</v>
      </c>
      <c r="K178" s="125">
        <f t="shared" si="4"/>
        <v>0</v>
      </c>
      <c r="L178" s="125">
        <f t="shared" si="5"/>
        <v>3.2912893356379325</v>
      </c>
      <c r="M178" s="42">
        <v>99.24199999999999</v>
      </c>
      <c r="N178" s="42">
        <v>396.63299999999998</v>
      </c>
      <c r="O178" s="43">
        <v>17.372900000000001</v>
      </c>
      <c r="P178" s="43">
        <v>15.911</v>
      </c>
      <c r="Q178" s="43">
        <v>11.5047</v>
      </c>
      <c r="R178" s="43">
        <v>28.646666666666665</v>
      </c>
      <c r="S178" s="56">
        <v>2.2033400000000003</v>
      </c>
      <c r="T178" s="42">
        <v>1.0114333333333411E-2</v>
      </c>
      <c r="U178" s="43">
        <v>-2.7279939999999998</v>
      </c>
      <c r="V178" s="88">
        <v>6.7</v>
      </c>
      <c r="W178" s="88">
        <v>68.900000000000006</v>
      </c>
      <c r="X178" s="88">
        <v>17.5</v>
      </c>
      <c r="Y178" s="88">
        <v>13.6</v>
      </c>
    </row>
    <row r="179" spans="1:25">
      <c r="A179" s="66" t="s">
        <v>140</v>
      </c>
      <c r="B179" s="66" t="s">
        <v>141</v>
      </c>
      <c r="C179" s="34">
        <v>10</v>
      </c>
      <c r="D179" s="74">
        <v>2</v>
      </c>
      <c r="E179" s="34">
        <v>2</v>
      </c>
      <c r="F179" s="34">
        <v>3</v>
      </c>
      <c r="G179" s="21">
        <v>2</v>
      </c>
      <c r="H179" s="21">
        <v>3</v>
      </c>
      <c r="I179" s="104">
        <v>1</v>
      </c>
      <c r="J179" s="102">
        <v>2457.3793127233957</v>
      </c>
      <c r="K179" s="125">
        <f t="shared" si="4"/>
        <v>0</v>
      </c>
      <c r="L179" s="125">
        <f t="shared" si="5"/>
        <v>3.3904721978753543</v>
      </c>
      <c r="M179" s="42">
        <v>99.24199999999999</v>
      </c>
      <c r="N179" s="42">
        <v>396.63299999999998</v>
      </c>
      <c r="O179" s="43">
        <v>17.372900000000001</v>
      </c>
      <c r="P179" s="43">
        <v>15.911</v>
      </c>
      <c r="Q179" s="43">
        <v>11.5047</v>
      </c>
      <c r="R179" s="43">
        <v>28.646666666666665</v>
      </c>
      <c r="S179" s="56">
        <v>2.2033400000000003</v>
      </c>
      <c r="T179" s="42">
        <v>1.0114333333333411E-2</v>
      </c>
      <c r="U179" s="43">
        <v>-2.7279939999999998</v>
      </c>
      <c r="V179" s="88">
        <v>6.7</v>
      </c>
      <c r="W179" s="88">
        <v>68.900000000000006</v>
      </c>
      <c r="X179" s="88">
        <v>17.5</v>
      </c>
      <c r="Y179" s="88">
        <v>13.6</v>
      </c>
    </row>
    <row r="180" spans="1:25">
      <c r="A180" s="66" t="s">
        <v>140</v>
      </c>
      <c r="B180" s="66" t="s">
        <v>141</v>
      </c>
      <c r="C180" s="34">
        <v>10</v>
      </c>
      <c r="D180" s="74">
        <v>2</v>
      </c>
      <c r="E180" s="34">
        <v>2</v>
      </c>
      <c r="F180" s="34">
        <v>3</v>
      </c>
      <c r="G180" s="21">
        <v>2</v>
      </c>
      <c r="H180" s="21">
        <v>4</v>
      </c>
      <c r="I180" s="104">
        <v>1</v>
      </c>
      <c r="J180" s="71">
        <v>1</v>
      </c>
      <c r="K180" s="125">
        <f t="shared" si="4"/>
        <v>0</v>
      </c>
      <c r="L180" s="125">
        <f t="shared" si="5"/>
        <v>0</v>
      </c>
      <c r="M180" s="42">
        <v>99.24199999999999</v>
      </c>
      <c r="N180" s="42">
        <v>396.63299999999998</v>
      </c>
      <c r="O180" s="43">
        <v>17.372900000000001</v>
      </c>
      <c r="P180" s="43">
        <v>15.911</v>
      </c>
      <c r="Q180" s="43">
        <v>11.5047</v>
      </c>
      <c r="R180" s="43">
        <v>28.646666666666665</v>
      </c>
      <c r="S180" s="56">
        <v>2.2033400000000003</v>
      </c>
      <c r="T180" s="42">
        <v>1.0114333333333411E-2</v>
      </c>
      <c r="U180" s="43">
        <v>-2.7279939999999998</v>
      </c>
      <c r="V180" s="88">
        <v>6.7</v>
      </c>
      <c r="W180" s="88">
        <v>68.900000000000006</v>
      </c>
      <c r="X180" s="88">
        <v>17.5</v>
      </c>
      <c r="Y180" s="88">
        <v>13.6</v>
      </c>
    </row>
    <row r="181" spans="1:25">
      <c r="A181" s="66" t="s">
        <v>140</v>
      </c>
      <c r="B181" s="66" t="s">
        <v>141</v>
      </c>
      <c r="C181" s="34">
        <v>10</v>
      </c>
      <c r="D181" s="74">
        <v>2</v>
      </c>
      <c r="E181" s="34">
        <v>2</v>
      </c>
      <c r="F181" s="34">
        <v>3</v>
      </c>
      <c r="G181" s="21">
        <v>2</v>
      </c>
      <c r="H181" s="21">
        <v>5</v>
      </c>
      <c r="I181" s="104">
        <v>1</v>
      </c>
      <c r="J181" s="102">
        <v>1637.4008558773712</v>
      </c>
      <c r="K181" s="125">
        <f t="shared" si="4"/>
        <v>0</v>
      </c>
      <c r="L181" s="125">
        <f t="shared" si="5"/>
        <v>3.2141550130614323</v>
      </c>
      <c r="M181" s="42">
        <v>99.24199999999999</v>
      </c>
      <c r="N181" s="42">
        <v>396.63299999999998</v>
      </c>
      <c r="O181" s="43">
        <v>17.372900000000001</v>
      </c>
      <c r="P181" s="43">
        <v>15.911</v>
      </c>
      <c r="Q181" s="43">
        <v>11.5047</v>
      </c>
      <c r="R181" s="43">
        <v>28.646666666666665</v>
      </c>
      <c r="S181" s="56">
        <v>2.2033400000000003</v>
      </c>
      <c r="T181" s="42">
        <v>1.0114333333333411E-2</v>
      </c>
      <c r="U181" s="43">
        <v>-2.7279939999999998</v>
      </c>
      <c r="V181" s="88">
        <v>6.7</v>
      </c>
      <c r="W181" s="88">
        <v>68.900000000000006</v>
      </c>
      <c r="X181" s="88">
        <v>17.5</v>
      </c>
      <c r="Y181" s="88">
        <v>13.6</v>
      </c>
    </row>
    <row r="182" spans="1:25">
      <c r="A182" s="66" t="s">
        <v>142</v>
      </c>
      <c r="B182" s="66" t="s">
        <v>141</v>
      </c>
      <c r="C182" s="34">
        <v>10</v>
      </c>
      <c r="D182" s="74">
        <v>1</v>
      </c>
      <c r="E182" s="34">
        <v>2</v>
      </c>
      <c r="F182" s="34">
        <v>3</v>
      </c>
      <c r="G182" s="21">
        <v>2</v>
      </c>
      <c r="H182" s="21">
        <v>1</v>
      </c>
      <c r="I182" s="102">
        <v>455.49348333422233</v>
      </c>
      <c r="J182" s="102">
        <v>2031.5105192174979</v>
      </c>
      <c r="K182" s="125">
        <f t="shared" si="4"/>
        <v>2.6584821679780997</v>
      </c>
      <c r="L182" s="125">
        <f t="shared" si="5"/>
        <v>3.3078190754570578</v>
      </c>
      <c r="M182" s="42">
        <v>99.224999999999994</v>
      </c>
      <c r="N182" s="42">
        <v>397.41300000000001</v>
      </c>
      <c r="O182" s="43">
        <v>17.543999999999997</v>
      </c>
      <c r="P182" s="43">
        <v>15.895333333333333</v>
      </c>
      <c r="Q182" s="43">
        <v>11.5047</v>
      </c>
      <c r="R182" s="43">
        <v>28.646666666666665</v>
      </c>
      <c r="S182" s="56">
        <v>2.1740266666666668</v>
      </c>
      <c r="T182" s="42">
        <v>-1.2930111111111012E-2</v>
      </c>
      <c r="U182" s="43">
        <v>-2.7484440000000001</v>
      </c>
      <c r="V182" s="88">
        <v>6.7</v>
      </c>
      <c r="W182" s="88">
        <v>68.900000000000006</v>
      </c>
      <c r="X182" s="88">
        <v>17.5</v>
      </c>
      <c r="Y182" s="88">
        <v>13.6</v>
      </c>
    </row>
    <row r="183" spans="1:25">
      <c r="A183" s="66" t="s">
        <v>142</v>
      </c>
      <c r="B183" s="66" t="s">
        <v>141</v>
      </c>
      <c r="C183" s="34">
        <v>10</v>
      </c>
      <c r="D183" s="74">
        <v>1</v>
      </c>
      <c r="E183" s="34">
        <v>2</v>
      </c>
      <c r="F183" s="34">
        <v>3</v>
      </c>
      <c r="G183" s="21">
        <v>2</v>
      </c>
      <c r="H183" s="21">
        <v>2</v>
      </c>
      <c r="I183" s="104">
        <v>1</v>
      </c>
      <c r="J183" s="102">
        <v>1406.1980809975328</v>
      </c>
      <c r="K183" s="125">
        <f t="shared" si="4"/>
        <v>0</v>
      </c>
      <c r="L183" s="125">
        <f t="shared" si="5"/>
        <v>3.1480465009291954</v>
      </c>
      <c r="M183" s="42">
        <v>99.224999999999994</v>
      </c>
      <c r="N183" s="42">
        <v>397.41300000000001</v>
      </c>
      <c r="O183" s="43">
        <v>17.543999999999997</v>
      </c>
      <c r="P183" s="43">
        <v>15.895333333333333</v>
      </c>
      <c r="Q183" s="43">
        <v>11.5047</v>
      </c>
      <c r="R183" s="43">
        <v>28.646666666666665</v>
      </c>
      <c r="S183" s="56">
        <v>2.1740266666666668</v>
      </c>
      <c r="T183" s="42">
        <v>-1.2930111111111012E-2</v>
      </c>
      <c r="U183" s="43">
        <v>-2.7484440000000001</v>
      </c>
      <c r="V183" s="88">
        <v>6.7</v>
      </c>
      <c r="W183" s="88">
        <v>68.900000000000006</v>
      </c>
      <c r="X183" s="88">
        <v>17.5</v>
      </c>
      <c r="Y183" s="88">
        <v>13.6</v>
      </c>
    </row>
    <row r="184" spans="1:25">
      <c r="A184" s="66" t="s">
        <v>142</v>
      </c>
      <c r="B184" s="66" t="s">
        <v>141</v>
      </c>
      <c r="C184" s="34">
        <v>10</v>
      </c>
      <c r="D184" s="74">
        <v>1</v>
      </c>
      <c r="E184" s="34">
        <v>2</v>
      </c>
      <c r="F184" s="34">
        <v>3</v>
      </c>
      <c r="G184" s="21">
        <v>2</v>
      </c>
      <c r="H184" s="21">
        <v>3</v>
      </c>
      <c r="I184" s="104">
        <v>1</v>
      </c>
      <c r="J184" s="71">
        <v>1</v>
      </c>
      <c r="K184" s="125">
        <f t="shared" si="4"/>
        <v>0</v>
      </c>
      <c r="L184" s="125">
        <f t="shared" si="5"/>
        <v>0</v>
      </c>
      <c r="M184" s="42">
        <v>99.224999999999994</v>
      </c>
      <c r="N184" s="42">
        <v>397.41300000000001</v>
      </c>
      <c r="O184" s="43">
        <v>17.543999999999997</v>
      </c>
      <c r="P184" s="43">
        <v>15.895333333333333</v>
      </c>
      <c r="Q184" s="43">
        <v>11.5047</v>
      </c>
      <c r="R184" s="43">
        <v>28.646666666666665</v>
      </c>
      <c r="S184" s="56">
        <v>2.1740266666666668</v>
      </c>
      <c r="T184" s="42">
        <v>-1.2930111111111012E-2</v>
      </c>
      <c r="U184" s="43">
        <v>-2.7484440000000001</v>
      </c>
      <c r="V184" s="88">
        <v>6.7</v>
      </c>
      <c r="W184" s="88">
        <v>68.900000000000006</v>
      </c>
      <c r="X184" s="88">
        <v>17.5</v>
      </c>
      <c r="Y184" s="88">
        <v>13.6</v>
      </c>
    </row>
    <row r="185" spans="1:25">
      <c r="A185" s="66" t="s">
        <v>142</v>
      </c>
      <c r="B185" s="66" t="s">
        <v>141</v>
      </c>
      <c r="C185" s="34">
        <v>10</v>
      </c>
      <c r="D185" s="74">
        <v>1</v>
      </c>
      <c r="E185" s="34">
        <v>2</v>
      </c>
      <c r="F185" s="34">
        <v>3</v>
      </c>
      <c r="G185" s="21">
        <v>2</v>
      </c>
      <c r="H185" s="21">
        <v>4</v>
      </c>
      <c r="I185" s="102">
        <v>252.17234078467783</v>
      </c>
      <c r="J185" s="71">
        <v>1</v>
      </c>
      <c r="K185" s="125">
        <f t="shared" si="4"/>
        <v>2.4016974497892503</v>
      </c>
      <c r="L185" s="125">
        <f t="shared" si="5"/>
        <v>0</v>
      </c>
      <c r="M185" s="42">
        <v>99.224999999999994</v>
      </c>
      <c r="N185" s="42">
        <v>397.41300000000001</v>
      </c>
      <c r="O185" s="43">
        <v>17.543999999999997</v>
      </c>
      <c r="P185" s="43">
        <v>15.895333333333333</v>
      </c>
      <c r="Q185" s="43">
        <v>11.5047</v>
      </c>
      <c r="R185" s="43">
        <v>28.646666666666665</v>
      </c>
      <c r="S185" s="56">
        <v>2.1740266666666668</v>
      </c>
      <c r="T185" s="42">
        <v>-1.2930111111111012E-2</v>
      </c>
      <c r="U185" s="43">
        <v>-2.7484440000000001</v>
      </c>
      <c r="V185" s="88">
        <v>6.7</v>
      </c>
      <c r="W185" s="88">
        <v>68.900000000000006</v>
      </c>
      <c r="X185" s="88">
        <v>17.5</v>
      </c>
      <c r="Y185" s="88">
        <v>13.6</v>
      </c>
    </row>
    <row r="186" spans="1:25">
      <c r="A186" s="66" t="s">
        <v>142</v>
      </c>
      <c r="B186" s="66" t="s">
        <v>141</v>
      </c>
      <c r="C186" s="34">
        <v>10</v>
      </c>
      <c r="D186" s="74">
        <v>1</v>
      </c>
      <c r="E186" s="34">
        <v>2</v>
      </c>
      <c r="F186" s="34">
        <v>3</v>
      </c>
      <c r="G186" s="21">
        <v>2</v>
      </c>
      <c r="H186" s="21">
        <v>5</v>
      </c>
      <c r="I186" s="104">
        <v>1</v>
      </c>
      <c r="J186" s="71">
        <v>1</v>
      </c>
      <c r="K186" s="125">
        <f t="shared" si="4"/>
        <v>0</v>
      </c>
      <c r="L186" s="125">
        <f t="shared" si="5"/>
        <v>0</v>
      </c>
      <c r="M186" s="42">
        <v>99.224999999999994</v>
      </c>
      <c r="N186" s="42">
        <v>397.41300000000001</v>
      </c>
      <c r="O186" s="43">
        <v>17.543999999999997</v>
      </c>
      <c r="P186" s="43">
        <v>15.895333333333333</v>
      </c>
      <c r="Q186" s="43">
        <v>11.5047</v>
      </c>
      <c r="R186" s="43">
        <v>28.646666666666665</v>
      </c>
      <c r="S186" s="56">
        <v>2.1740266666666668</v>
      </c>
      <c r="T186" s="42">
        <v>-1.2930111111111012E-2</v>
      </c>
      <c r="U186" s="43">
        <v>-2.7484440000000001</v>
      </c>
      <c r="V186" s="88">
        <v>6.7</v>
      </c>
      <c r="W186" s="88">
        <v>68.900000000000006</v>
      </c>
      <c r="X186" s="88">
        <v>17.5</v>
      </c>
      <c r="Y186" s="88">
        <v>13.6</v>
      </c>
    </row>
    <row r="187" spans="1:25">
      <c r="A187" s="66" t="s">
        <v>143</v>
      </c>
      <c r="B187" s="66" t="s">
        <v>144</v>
      </c>
      <c r="C187" s="34">
        <v>11</v>
      </c>
      <c r="D187" s="74">
        <v>2</v>
      </c>
      <c r="E187" s="34">
        <v>2</v>
      </c>
      <c r="F187" s="34">
        <v>5</v>
      </c>
      <c r="G187" s="21">
        <v>2</v>
      </c>
      <c r="H187" s="21">
        <v>1</v>
      </c>
      <c r="I187" s="102">
        <v>6476.4914282857917</v>
      </c>
      <c r="J187" s="71">
        <v>1</v>
      </c>
      <c r="K187" s="125">
        <f t="shared" si="4"/>
        <v>3.8113397950682675</v>
      </c>
      <c r="L187" s="125">
        <f t="shared" si="5"/>
        <v>0</v>
      </c>
      <c r="M187" s="42">
        <v>89.38000000000001</v>
      </c>
      <c r="N187" s="42">
        <v>370.97699999999998</v>
      </c>
      <c r="O187" s="43">
        <v>20.323</v>
      </c>
      <c r="P187" s="43">
        <v>18.099</v>
      </c>
      <c r="Q187" s="43">
        <v>13.441266666666669</v>
      </c>
      <c r="R187" s="43">
        <v>30.113666666666663</v>
      </c>
      <c r="S187" s="56">
        <v>4.8550000000000004</v>
      </c>
      <c r="T187" s="42">
        <v>2.6802934999999999</v>
      </c>
      <c r="U187" s="43">
        <v>-0.58469169999999993</v>
      </c>
      <c r="V187" s="88">
        <v>7</v>
      </c>
      <c r="W187" s="88">
        <v>71.8</v>
      </c>
      <c r="X187" s="88">
        <v>14</v>
      </c>
      <c r="Y187" s="88">
        <v>14.2</v>
      </c>
    </row>
    <row r="188" spans="1:25">
      <c r="A188" s="66" t="s">
        <v>143</v>
      </c>
      <c r="B188" s="66" t="s">
        <v>144</v>
      </c>
      <c r="C188" s="34">
        <v>11</v>
      </c>
      <c r="D188" s="74">
        <v>2</v>
      </c>
      <c r="E188" s="34">
        <v>2</v>
      </c>
      <c r="F188" s="34">
        <v>5</v>
      </c>
      <c r="G188" s="21">
        <v>2</v>
      </c>
      <c r="H188" s="21">
        <v>2</v>
      </c>
      <c r="I188" s="102">
        <v>549.27621787241321</v>
      </c>
      <c r="J188" s="71">
        <v>101</v>
      </c>
      <c r="K188" s="125">
        <f t="shared" si="4"/>
        <v>2.7397907956891685</v>
      </c>
      <c r="L188" s="125">
        <f t="shared" si="5"/>
        <v>2.0043213737826426</v>
      </c>
      <c r="M188" s="42">
        <v>89.38000000000001</v>
      </c>
      <c r="N188" s="42">
        <v>370.97699999999998</v>
      </c>
      <c r="O188" s="43">
        <v>20.323</v>
      </c>
      <c r="P188" s="43">
        <v>18.099</v>
      </c>
      <c r="Q188" s="43">
        <v>13.441266666666669</v>
      </c>
      <c r="R188" s="43">
        <v>30.113666666666663</v>
      </c>
      <c r="S188" s="56">
        <v>4.8550000000000004</v>
      </c>
      <c r="T188" s="42">
        <v>2.6802934999999999</v>
      </c>
      <c r="U188" s="43">
        <v>-0.58469169999999993</v>
      </c>
      <c r="V188" s="88">
        <v>7</v>
      </c>
      <c r="W188" s="88">
        <v>71.8</v>
      </c>
      <c r="X188" s="88">
        <v>14</v>
      </c>
      <c r="Y188" s="88">
        <v>14.2</v>
      </c>
    </row>
    <row r="189" spans="1:25">
      <c r="A189" s="66" t="s">
        <v>143</v>
      </c>
      <c r="B189" s="66" t="s">
        <v>144</v>
      </c>
      <c r="C189" s="34">
        <v>11</v>
      </c>
      <c r="D189" s="74">
        <v>2</v>
      </c>
      <c r="E189" s="34">
        <v>2</v>
      </c>
      <c r="F189" s="34">
        <v>5</v>
      </c>
      <c r="G189" s="21">
        <v>2</v>
      </c>
      <c r="H189" s="21">
        <v>3</v>
      </c>
      <c r="I189" s="102">
        <v>8979.2410461926011</v>
      </c>
      <c r="J189" s="71">
        <v>1</v>
      </c>
      <c r="K189" s="125">
        <f t="shared" si="4"/>
        <v>3.9532396302775497</v>
      </c>
      <c r="L189" s="125">
        <f t="shared" si="5"/>
        <v>0</v>
      </c>
      <c r="M189" s="42">
        <v>89.38000000000001</v>
      </c>
      <c r="N189" s="42">
        <v>370.97699999999998</v>
      </c>
      <c r="O189" s="43">
        <v>20.323</v>
      </c>
      <c r="P189" s="43">
        <v>18.099</v>
      </c>
      <c r="Q189" s="43">
        <v>13.441266666666669</v>
      </c>
      <c r="R189" s="43">
        <v>30.113666666666663</v>
      </c>
      <c r="S189" s="56">
        <v>4.8550000000000004</v>
      </c>
      <c r="T189" s="42">
        <v>2.6802934999999999</v>
      </c>
      <c r="U189" s="43">
        <v>-0.58469169999999993</v>
      </c>
      <c r="V189" s="88">
        <v>7</v>
      </c>
      <c r="W189" s="88">
        <v>71.8</v>
      </c>
      <c r="X189" s="88">
        <v>14</v>
      </c>
      <c r="Y189" s="88">
        <v>14.2</v>
      </c>
    </row>
    <row r="190" spans="1:25">
      <c r="A190" s="66" t="s">
        <v>143</v>
      </c>
      <c r="B190" s="66" t="s">
        <v>144</v>
      </c>
      <c r="C190" s="34">
        <v>11</v>
      </c>
      <c r="D190" s="74">
        <v>2</v>
      </c>
      <c r="E190" s="34">
        <v>2</v>
      </c>
      <c r="F190" s="34">
        <v>5</v>
      </c>
      <c r="G190" s="21">
        <v>2</v>
      </c>
      <c r="H190" s="21">
        <v>4</v>
      </c>
      <c r="I190" s="104">
        <v>1</v>
      </c>
      <c r="J190" s="100">
        <v>2340</v>
      </c>
      <c r="K190" s="125">
        <f t="shared" si="4"/>
        <v>0</v>
      </c>
      <c r="L190" s="125">
        <f t="shared" si="5"/>
        <v>3.369215857410143</v>
      </c>
      <c r="M190" s="42">
        <v>89.38000000000001</v>
      </c>
      <c r="N190" s="42">
        <v>370.97699999999998</v>
      </c>
      <c r="O190" s="43">
        <v>20.323</v>
      </c>
      <c r="P190" s="43">
        <v>18.099</v>
      </c>
      <c r="Q190" s="43">
        <v>13.441266666666669</v>
      </c>
      <c r="R190" s="43">
        <v>30.113666666666663</v>
      </c>
      <c r="S190" s="56">
        <v>4.8550000000000004</v>
      </c>
      <c r="T190" s="42">
        <v>2.6802934999999999</v>
      </c>
      <c r="U190" s="43">
        <v>-0.58469169999999993</v>
      </c>
      <c r="V190" s="88">
        <v>7</v>
      </c>
      <c r="W190" s="88">
        <v>71.8</v>
      </c>
      <c r="X190" s="88">
        <v>14</v>
      </c>
      <c r="Y190" s="88">
        <v>14.2</v>
      </c>
    </row>
    <row r="191" spans="1:25">
      <c r="A191" s="66" t="s">
        <v>143</v>
      </c>
      <c r="B191" s="66" t="s">
        <v>144</v>
      </c>
      <c r="C191" s="34">
        <v>11</v>
      </c>
      <c r="D191" s="74">
        <v>2</v>
      </c>
      <c r="E191" s="34">
        <v>2</v>
      </c>
      <c r="F191" s="34">
        <v>5</v>
      </c>
      <c r="G191" s="21">
        <v>2</v>
      </c>
      <c r="H191" s="21">
        <v>5</v>
      </c>
      <c r="I191" s="102">
        <v>4992.8730762124342</v>
      </c>
      <c r="J191" s="102">
        <v>5787.3043702236555</v>
      </c>
      <c r="K191" s="125">
        <f t="shared" si="4"/>
        <v>3.6983505259987934</v>
      </c>
      <c r="L191" s="125">
        <f t="shared" si="5"/>
        <v>3.7624763237031891</v>
      </c>
      <c r="M191" s="42">
        <v>89.38000000000001</v>
      </c>
      <c r="N191" s="42">
        <v>370.97699999999998</v>
      </c>
      <c r="O191" s="43">
        <v>20.323</v>
      </c>
      <c r="P191" s="43">
        <v>18.099</v>
      </c>
      <c r="Q191" s="43">
        <v>13.441266666666669</v>
      </c>
      <c r="R191" s="43">
        <v>30.113666666666663</v>
      </c>
      <c r="S191" s="56">
        <v>4.8550000000000004</v>
      </c>
      <c r="T191" s="42">
        <v>2.6802934999999999</v>
      </c>
      <c r="U191" s="43">
        <v>-0.58469169999999993</v>
      </c>
      <c r="V191" s="88">
        <v>7</v>
      </c>
      <c r="W191" s="88">
        <v>71.8</v>
      </c>
      <c r="X191" s="88">
        <v>14</v>
      </c>
      <c r="Y191" s="88">
        <v>14.2</v>
      </c>
    </row>
    <row r="192" spans="1:25">
      <c r="A192" s="66" t="s">
        <v>145</v>
      </c>
      <c r="B192" s="66" t="s">
        <v>144</v>
      </c>
      <c r="C192" s="34">
        <v>11</v>
      </c>
      <c r="D192" s="74">
        <v>1</v>
      </c>
      <c r="E192" s="34">
        <v>2</v>
      </c>
      <c r="F192" s="34">
        <v>3</v>
      </c>
      <c r="G192" s="21">
        <v>2</v>
      </c>
      <c r="H192" s="21">
        <v>1</v>
      </c>
      <c r="I192" s="104">
        <v>1</v>
      </c>
      <c r="J192" s="102">
        <v>196.21623758215384</v>
      </c>
      <c r="K192" s="125">
        <f t="shared" si="4"/>
        <v>0</v>
      </c>
      <c r="L192" s="125">
        <f t="shared" si="5"/>
        <v>2.2927349439233202</v>
      </c>
      <c r="M192" s="42">
        <v>86.846999999999994</v>
      </c>
      <c r="N192" s="42">
        <v>355.29599999999999</v>
      </c>
      <c r="O192" s="43">
        <v>18.633800000000001</v>
      </c>
      <c r="P192" s="43">
        <v>18.082666666666665</v>
      </c>
      <c r="Q192" s="43">
        <v>13.423166666666667</v>
      </c>
      <c r="R192" s="43">
        <v>30.09866666666667</v>
      </c>
      <c r="S192" s="56">
        <v>4.8273999999999999</v>
      </c>
      <c r="T192" s="42">
        <v>2.6307488888888888</v>
      </c>
      <c r="U192" s="43">
        <v>-0.65897199999999989</v>
      </c>
      <c r="V192" s="88">
        <v>7</v>
      </c>
      <c r="W192" s="88">
        <v>73.2</v>
      </c>
      <c r="X192" s="88">
        <v>12.5</v>
      </c>
      <c r="Y192" s="88">
        <v>14.3</v>
      </c>
    </row>
    <row r="193" spans="1:25">
      <c r="A193" s="66" t="s">
        <v>145</v>
      </c>
      <c r="B193" s="66" t="s">
        <v>144</v>
      </c>
      <c r="C193" s="34">
        <v>11</v>
      </c>
      <c r="D193" s="74">
        <v>1</v>
      </c>
      <c r="E193" s="34">
        <v>2</v>
      </c>
      <c r="F193" s="34">
        <v>3</v>
      </c>
      <c r="G193" s="21">
        <v>2</v>
      </c>
      <c r="H193" s="21">
        <v>2</v>
      </c>
      <c r="I193" s="104">
        <v>1</v>
      </c>
      <c r="J193" s="102">
        <v>413.82311723617698</v>
      </c>
      <c r="K193" s="125">
        <f t="shared" si="4"/>
        <v>0</v>
      </c>
      <c r="L193" s="125">
        <f t="shared" si="5"/>
        <v>2.616814747827255</v>
      </c>
      <c r="M193" s="42">
        <v>86.846999999999994</v>
      </c>
      <c r="N193" s="42">
        <v>355.29599999999999</v>
      </c>
      <c r="O193" s="43">
        <v>18.633800000000001</v>
      </c>
      <c r="P193" s="43">
        <v>18.082666666666665</v>
      </c>
      <c r="Q193" s="43">
        <v>13.423166666666667</v>
      </c>
      <c r="R193" s="43">
        <v>30.09866666666667</v>
      </c>
      <c r="S193" s="56">
        <v>4.8273999999999999</v>
      </c>
      <c r="T193" s="42">
        <v>2.6307488888888888</v>
      </c>
      <c r="U193" s="43">
        <v>-0.65897199999999989</v>
      </c>
      <c r="V193" s="88">
        <v>7</v>
      </c>
      <c r="W193" s="88">
        <v>73.2</v>
      </c>
      <c r="X193" s="88">
        <v>12.5</v>
      </c>
      <c r="Y193" s="88">
        <v>14.3</v>
      </c>
    </row>
    <row r="194" spans="1:25">
      <c r="A194" s="66" t="s">
        <v>145</v>
      </c>
      <c r="B194" s="66" t="s">
        <v>144</v>
      </c>
      <c r="C194" s="34">
        <v>11</v>
      </c>
      <c r="D194" s="74">
        <v>1</v>
      </c>
      <c r="E194" s="34">
        <v>2</v>
      </c>
      <c r="F194" s="34">
        <v>3</v>
      </c>
      <c r="G194" s="21">
        <v>2</v>
      </c>
      <c r="H194" s="21">
        <v>3</v>
      </c>
      <c r="I194" s="102">
        <v>139.80846940298406</v>
      </c>
      <c r="J194" s="102">
        <v>774.8229884007128</v>
      </c>
      <c r="K194" s="125">
        <f t="shared" si="4"/>
        <v>2.1455334811633691</v>
      </c>
      <c r="L194" s="125">
        <f t="shared" si="5"/>
        <v>2.8892024974206807</v>
      </c>
      <c r="M194" s="42">
        <v>86.846999999999994</v>
      </c>
      <c r="N194" s="42">
        <v>355.29599999999999</v>
      </c>
      <c r="O194" s="43">
        <v>18.633800000000001</v>
      </c>
      <c r="P194" s="43">
        <v>18.082666666666665</v>
      </c>
      <c r="Q194" s="43">
        <v>13.423166666666667</v>
      </c>
      <c r="R194" s="43">
        <v>30.09866666666667</v>
      </c>
      <c r="S194" s="56">
        <v>4.8273999999999999</v>
      </c>
      <c r="T194" s="42">
        <v>2.6307488888888888</v>
      </c>
      <c r="U194" s="43">
        <v>-0.65897199999999989</v>
      </c>
      <c r="V194" s="88">
        <v>7</v>
      </c>
      <c r="W194" s="88">
        <v>73.2</v>
      </c>
      <c r="X194" s="88">
        <v>12.5</v>
      </c>
      <c r="Y194" s="88">
        <v>14.3</v>
      </c>
    </row>
    <row r="195" spans="1:25">
      <c r="A195" s="66" t="s">
        <v>145</v>
      </c>
      <c r="B195" s="66" t="s">
        <v>144</v>
      </c>
      <c r="C195" s="34">
        <v>11</v>
      </c>
      <c r="D195" s="74">
        <v>1</v>
      </c>
      <c r="E195" s="34">
        <v>2</v>
      </c>
      <c r="F195" s="34">
        <v>3</v>
      </c>
      <c r="G195" s="21">
        <v>2</v>
      </c>
      <c r="H195" s="21">
        <v>4</v>
      </c>
      <c r="I195" s="104">
        <v>1</v>
      </c>
      <c r="J195" s="102">
        <v>112.6755384679837</v>
      </c>
      <c r="K195" s="125">
        <f t="shared" ref="K195:K258" si="6">LOG10(I195)</f>
        <v>0</v>
      </c>
      <c r="L195" s="125">
        <f t="shared" ref="L195:L258" si="7">LOG10(J195)</f>
        <v>2.0518296422088702</v>
      </c>
      <c r="M195" s="42">
        <v>86.846999999999994</v>
      </c>
      <c r="N195" s="42">
        <v>355.29599999999999</v>
      </c>
      <c r="O195" s="43">
        <v>18.633800000000001</v>
      </c>
      <c r="P195" s="43">
        <v>18.082666666666665</v>
      </c>
      <c r="Q195" s="43">
        <v>13.423166666666667</v>
      </c>
      <c r="R195" s="43">
        <v>30.09866666666667</v>
      </c>
      <c r="S195" s="56">
        <v>4.8273999999999999</v>
      </c>
      <c r="T195" s="42">
        <v>2.6307488888888888</v>
      </c>
      <c r="U195" s="43">
        <v>-0.65897199999999989</v>
      </c>
      <c r="V195" s="88">
        <v>7</v>
      </c>
      <c r="W195" s="88">
        <v>73.2</v>
      </c>
      <c r="X195" s="88">
        <v>12.5</v>
      </c>
      <c r="Y195" s="88">
        <v>14.3</v>
      </c>
    </row>
    <row r="196" spans="1:25">
      <c r="A196" s="66" t="s">
        <v>145</v>
      </c>
      <c r="B196" s="66" t="s">
        <v>144</v>
      </c>
      <c r="C196" s="34">
        <v>11</v>
      </c>
      <c r="D196" s="74">
        <v>1</v>
      </c>
      <c r="E196" s="34">
        <v>2</v>
      </c>
      <c r="F196" s="34">
        <v>3</v>
      </c>
      <c r="G196" s="21">
        <v>2</v>
      </c>
      <c r="H196" s="21">
        <v>5</v>
      </c>
      <c r="I196" s="104">
        <v>1</v>
      </c>
      <c r="J196" s="102">
        <v>353.25366416374845</v>
      </c>
      <c r="K196" s="125">
        <f t="shared" si="6"/>
        <v>0</v>
      </c>
      <c r="L196" s="125">
        <f t="shared" si="7"/>
        <v>2.5480866753127933</v>
      </c>
      <c r="M196" s="42">
        <v>86.846999999999994</v>
      </c>
      <c r="N196" s="42">
        <v>355.29599999999999</v>
      </c>
      <c r="O196" s="43">
        <v>18.633800000000001</v>
      </c>
      <c r="P196" s="43">
        <v>18.082666666666665</v>
      </c>
      <c r="Q196" s="43">
        <v>13.423166666666667</v>
      </c>
      <c r="R196" s="43">
        <v>30.09866666666667</v>
      </c>
      <c r="S196" s="56">
        <v>4.8273999999999999</v>
      </c>
      <c r="T196" s="42">
        <v>2.6307488888888888</v>
      </c>
      <c r="U196" s="43">
        <v>-0.65897199999999989</v>
      </c>
      <c r="V196" s="88">
        <v>7</v>
      </c>
      <c r="W196" s="88">
        <v>73.2</v>
      </c>
      <c r="X196" s="88">
        <v>12.5</v>
      </c>
      <c r="Y196" s="88">
        <v>14.3</v>
      </c>
    </row>
    <row r="197" spans="1:25">
      <c r="A197" s="80" t="s">
        <v>115</v>
      </c>
      <c r="B197" s="80" t="s">
        <v>116</v>
      </c>
      <c r="C197" s="34">
        <v>1</v>
      </c>
      <c r="D197" s="78">
        <v>1</v>
      </c>
      <c r="E197" s="34">
        <v>3</v>
      </c>
      <c r="F197" s="34">
        <v>2</v>
      </c>
      <c r="G197" s="21">
        <v>3</v>
      </c>
      <c r="H197" s="21">
        <v>1</v>
      </c>
      <c r="I197" s="71">
        <v>1</v>
      </c>
      <c r="J197" s="71">
        <v>1</v>
      </c>
      <c r="K197" s="125">
        <f t="shared" si="6"/>
        <v>0</v>
      </c>
      <c r="L197" s="125">
        <f t="shared" si="7"/>
        <v>0</v>
      </c>
      <c r="M197" s="42">
        <v>122.25700000000001</v>
      </c>
      <c r="N197" s="42">
        <v>549.34799999999996</v>
      </c>
      <c r="O197" s="43">
        <v>27.048099999999998</v>
      </c>
      <c r="P197" s="43">
        <v>10.878466666666668</v>
      </c>
      <c r="Q197" s="43">
        <v>12.640966666666666</v>
      </c>
      <c r="R197" s="43">
        <v>29.690999999999999</v>
      </c>
      <c r="S197" s="56">
        <v>1.054405555555556</v>
      </c>
      <c r="T197" s="42">
        <v>3.4627777777777605E-2</v>
      </c>
      <c r="U197" s="43">
        <v>-3.1811400000000001</v>
      </c>
      <c r="V197" s="88">
        <v>7.2</v>
      </c>
      <c r="W197" s="88">
        <v>52</v>
      </c>
      <c r="X197" s="88">
        <v>23.5</v>
      </c>
      <c r="Y197" s="88">
        <v>24.5</v>
      </c>
    </row>
    <row r="198" spans="1:25">
      <c r="A198" s="80" t="s">
        <v>115</v>
      </c>
      <c r="B198" s="80" t="s">
        <v>116</v>
      </c>
      <c r="C198" s="34">
        <v>1</v>
      </c>
      <c r="D198" s="78">
        <v>1</v>
      </c>
      <c r="E198" s="34">
        <v>3</v>
      </c>
      <c r="F198" s="34">
        <v>2</v>
      </c>
      <c r="G198" s="21">
        <v>3</v>
      </c>
      <c r="H198" s="21">
        <v>2</v>
      </c>
      <c r="I198" s="71">
        <v>1</v>
      </c>
      <c r="J198" s="71">
        <v>1</v>
      </c>
      <c r="K198" s="125">
        <f t="shared" si="6"/>
        <v>0</v>
      </c>
      <c r="L198" s="125">
        <f t="shared" si="7"/>
        <v>0</v>
      </c>
      <c r="M198" s="42">
        <v>122.25700000000001</v>
      </c>
      <c r="N198" s="42">
        <v>549.34799999999996</v>
      </c>
      <c r="O198" s="43">
        <v>27.048099999999998</v>
      </c>
      <c r="P198" s="43">
        <v>10.878466666666668</v>
      </c>
      <c r="Q198" s="43">
        <v>12.640966666666666</v>
      </c>
      <c r="R198" s="43">
        <v>29.690999999999999</v>
      </c>
      <c r="S198" s="56">
        <v>1.054405555555556</v>
      </c>
      <c r="T198" s="42">
        <v>3.4627777777777605E-2</v>
      </c>
      <c r="U198" s="43">
        <v>-3.1811400000000001</v>
      </c>
      <c r="V198" s="88">
        <v>7.2</v>
      </c>
      <c r="W198" s="88">
        <v>52</v>
      </c>
      <c r="X198" s="88">
        <v>23.5</v>
      </c>
      <c r="Y198" s="88">
        <v>24.5</v>
      </c>
    </row>
    <row r="199" spans="1:25">
      <c r="A199" s="80" t="s">
        <v>115</v>
      </c>
      <c r="B199" s="80" t="s">
        <v>116</v>
      </c>
      <c r="C199" s="34">
        <v>1</v>
      </c>
      <c r="D199" s="78">
        <v>1</v>
      </c>
      <c r="E199" s="34">
        <v>3</v>
      </c>
      <c r="F199" s="34">
        <v>2</v>
      </c>
      <c r="G199" s="21">
        <v>3</v>
      </c>
      <c r="H199" s="21">
        <v>3</v>
      </c>
      <c r="I199" s="71">
        <v>1</v>
      </c>
      <c r="J199" s="71">
        <v>1</v>
      </c>
      <c r="K199" s="125">
        <f t="shared" si="6"/>
        <v>0</v>
      </c>
      <c r="L199" s="125">
        <f t="shared" si="7"/>
        <v>0</v>
      </c>
      <c r="M199" s="42">
        <v>122.25700000000001</v>
      </c>
      <c r="N199" s="42">
        <v>549.34799999999996</v>
      </c>
      <c r="O199" s="43">
        <v>27.048099999999998</v>
      </c>
      <c r="P199" s="43">
        <v>10.878466666666668</v>
      </c>
      <c r="Q199" s="43">
        <v>12.640966666666666</v>
      </c>
      <c r="R199" s="43">
        <v>29.690999999999999</v>
      </c>
      <c r="S199" s="56">
        <v>1.054405555555556</v>
      </c>
      <c r="T199" s="42">
        <v>3.4627777777777605E-2</v>
      </c>
      <c r="U199" s="43">
        <v>-3.1811400000000001</v>
      </c>
      <c r="V199" s="88">
        <v>7.2</v>
      </c>
      <c r="W199" s="88">
        <v>52</v>
      </c>
      <c r="X199" s="88">
        <v>23.5</v>
      </c>
      <c r="Y199" s="88">
        <v>24.5</v>
      </c>
    </row>
    <row r="200" spans="1:25">
      <c r="A200" s="80" t="s">
        <v>115</v>
      </c>
      <c r="B200" s="80" t="s">
        <v>116</v>
      </c>
      <c r="C200" s="34">
        <v>1</v>
      </c>
      <c r="D200" s="78">
        <v>1</v>
      </c>
      <c r="E200" s="34">
        <v>3</v>
      </c>
      <c r="F200" s="34">
        <v>2</v>
      </c>
      <c r="G200" s="21">
        <v>3</v>
      </c>
      <c r="H200" s="21">
        <v>4</v>
      </c>
      <c r="I200" s="71">
        <v>1</v>
      </c>
      <c r="J200" s="71">
        <v>1</v>
      </c>
      <c r="K200" s="125">
        <f t="shared" si="6"/>
        <v>0</v>
      </c>
      <c r="L200" s="125">
        <f t="shared" si="7"/>
        <v>0</v>
      </c>
      <c r="M200" s="42">
        <v>122.25700000000001</v>
      </c>
      <c r="N200" s="42">
        <v>549.34799999999996</v>
      </c>
      <c r="O200" s="43">
        <v>27.048099999999998</v>
      </c>
      <c r="P200" s="43">
        <v>10.878466666666668</v>
      </c>
      <c r="Q200" s="43">
        <v>12.640966666666666</v>
      </c>
      <c r="R200" s="43">
        <v>29.690999999999999</v>
      </c>
      <c r="S200" s="56">
        <v>1.054405555555556</v>
      </c>
      <c r="T200" s="42">
        <v>3.4627777777777605E-2</v>
      </c>
      <c r="U200" s="43">
        <v>-3.1811400000000001</v>
      </c>
      <c r="V200" s="88">
        <v>7.2</v>
      </c>
      <c r="W200" s="88">
        <v>52</v>
      </c>
      <c r="X200" s="88">
        <v>23.5</v>
      </c>
      <c r="Y200" s="88">
        <v>24.5</v>
      </c>
    </row>
    <row r="201" spans="1:25">
      <c r="A201" s="80" t="s">
        <v>115</v>
      </c>
      <c r="B201" s="80" t="s">
        <v>116</v>
      </c>
      <c r="C201" s="34">
        <v>1</v>
      </c>
      <c r="D201" s="78">
        <v>1</v>
      </c>
      <c r="E201" s="34">
        <v>3</v>
      </c>
      <c r="F201" s="34">
        <v>2</v>
      </c>
      <c r="G201" s="21">
        <v>3</v>
      </c>
      <c r="H201" s="21">
        <v>5</v>
      </c>
      <c r="I201" s="71">
        <v>1</v>
      </c>
      <c r="J201" s="71">
        <v>1</v>
      </c>
      <c r="K201" s="125">
        <f t="shared" si="6"/>
        <v>0</v>
      </c>
      <c r="L201" s="125">
        <f t="shared" si="7"/>
        <v>0</v>
      </c>
      <c r="M201" s="42">
        <v>122.25700000000001</v>
      </c>
      <c r="N201" s="42">
        <v>549.34799999999996</v>
      </c>
      <c r="O201" s="43">
        <v>27.048099999999998</v>
      </c>
      <c r="P201" s="43">
        <v>10.878466666666668</v>
      </c>
      <c r="Q201" s="43">
        <v>12.640966666666666</v>
      </c>
      <c r="R201" s="43">
        <v>29.690999999999999</v>
      </c>
      <c r="S201" s="56">
        <v>1.054405555555556</v>
      </c>
      <c r="T201" s="42">
        <v>3.4627777777777605E-2</v>
      </c>
      <c r="U201" s="43">
        <v>-3.1811400000000001</v>
      </c>
      <c r="V201" s="88">
        <v>7.2</v>
      </c>
      <c r="W201" s="88">
        <v>52</v>
      </c>
      <c r="X201" s="88">
        <v>23.5</v>
      </c>
      <c r="Y201" s="88">
        <v>24.5</v>
      </c>
    </row>
    <row r="202" spans="1:25">
      <c r="A202" s="80" t="s">
        <v>117</v>
      </c>
      <c r="B202" s="80" t="s">
        <v>118</v>
      </c>
      <c r="C202" s="34">
        <v>2</v>
      </c>
      <c r="D202" s="78">
        <v>2</v>
      </c>
      <c r="E202" s="34">
        <v>1</v>
      </c>
      <c r="F202" s="34">
        <v>5</v>
      </c>
      <c r="G202" s="21">
        <v>3</v>
      </c>
      <c r="H202" s="21">
        <v>1</v>
      </c>
      <c r="I202" s="71">
        <v>1</v>
      </c>
      <c r="J202" s="71">
        <v>1</v>
      </c>
      <c r="K202" s="125">
        <f t="shared" si="6"/>
        <v>0</v>
      </c>
      <c r="L202" s="125">
        <f t="shared" si="7"/>
        <v>0</v>
      </c>
      <c r="M202" s="42">
        <v>36.583600000000004</v>
      </c>
      <c r="N202" s="42">
        <v>149.32400000000001</v>
      </c>
      <c r="O202" s="43">
        <v>21.527299999999997</v>
      </c>
      <c r="P202" s="43">
        <v>16.408666666666665</v>
      </c>
      <c r="Q202" s="43">
        <v>11.403388888888889</v>
      </c>
      <c r="R202" s="43">
        <v>28.182000000000002</v>
      </c>
      <c r="S202" s="56">
        <v>2.8721388888888892</v>
      </c>
      <c r="T202" s="42">
        <v>1.4885733333333335</v>
      </c>
      <c r="U202" s="43">
        <v>-2.0093280000000004</v>
      </c>
      <c r="V202" s="88">
        <v>7.2</v>
      </c>
      <c r="W202" s="88">
        <v>70.8</v>
      </c>
      <c r="X202" s="88">
        <v>7.5</v>
      </c>
      <c r="Y202" s="88">
        <v>21.7</v>
      </c>
    </row>
    <row r="203" spans="1:25">
      <c r="A203" s="80" t="s">
        <v>117</v>
      </c>
      <c r="B203" s="80" t="s">
        <v>118</v>
      </c>
      <c r="C203" s="34">
        <v>2</v>
      </c>
      <c r="D203" s="78">
        <v>2</v>
      </c>
      <c r="E203" s="34">
        <v>1</v>
      </c>
      <c r="F203" s="34">
        <v>5</v>
      </c>
      <c r="G203" s="21">
        <v>3</v>
      </c>
      <c r="H203" s="21">
        <v>2</v>
      </c>
      <c r="I203" s="105">
        <v>516.23853504579779</v>
      </c>
      <c r="J203" s="71">
        <v>1</v>
      </c>
      <c r="K203" s="125">
        <f t="shared" si="6"/>
        <v>2.712850419683082</v>
      </c>
      <c r="L203" s="125">
        <f t="shared" si="7"/>
        <v>0</v>
      </c>
      <c r="M203" s="42">
        <v>36.583600000000004</v>
      </c>
      <c r="N203" s="42">
        <v>149.32400000000001</v>
      </c>
      <c r="O203" s="43">
        <v>21.527299999999997</v>
      </c>
      <c r="P203" s="43">
        <v>16.408666666666665</v>
      </c>
      <c r="Q203" s="43">
        <v>11.403388888888889</v>
      </c>
      <c r="R203" s="43">
        <v>28.182000000000002</v>
      </c>
      <c r="S203" s="56">
        <v>2.8721388888888892</v>
      </c>
      <c r="T203" s="42">
        <v>1.4885733333333335</v>
      </c>
      <c r="U203" s="43">
        <v>-2.0093280000000004</v>
      </c>
      <c r="V203" s="88">
        <v>7.2</v>
      </c>
      <c r="W203" s="88">
        <v>70.8</v>
      </c>
      <c r="X203" s="88">
        <v>7.5</v>
      </c>
      <c r="Y203" s="88">
        <v>21.7</v>
      </c>
    </row>
    <row r="204" spans="1:25">
      <c r="A204" s="80" t="s">
        <v>117</v>
      </c>
      <c r="B204" s="80" t="s">
        <v>118</v>
      </c>
      <c r="C204" s="34">
        <v>2</v>
      </c>
      <c r="D204" s="78">
        <v>2</v>
      </c>
      <c r="E204" s="34">
        <v>1</v>
      </c>
      <c r="F204" s="34">
        <v>5</v>
      </c>
      <c r="G204" s="21">
        <v>3</v>
      </c>
      <c r="H204" s="21">
        <v>3</v>
      </c>
      <c r="I204" s="71">
        <v>1</v>
      </c>
      <c r="J204" s="71">
        <v>1</v>
      </c>
      <c r="K204" s="125">
        <f t="shared" si="6"/>
        <v>0</v>
      </c>
      <c r="L204" s="125">
        <f t="shared" si="7"/>
        <v>0</v>
      </c>
      <c r="M204" s="42">
        <v>36.583600000000004</v>
      </c>
      <c r="N204" s="42">
        <v>149.32400000000001</v>
      </c>
      <c r="O204" s="43">
        <v>21.527299999999997</v>
      </c>
      <c r="P204" s="43">
        <v>16.408666666666665</v>
      </c>
      <c r="Q204" s="43">
        <v>11.403388888888889</v>
      </c>
      <c r="R204" s="43">
        <v>28.182000000000002</v>
      </c>
      <c r="S204" s="56">
        <v>2.8721388888888892</v>
      </c>
      <c r="T204" s="42">
        <v>1.4885733333333335</v>
      </c>
      <c r="U204" s="43">
        <v>-2.0093280000000004</v>
      </c>
      <c r="V204" s="88">
        <v>7.2</v>
      </c>
      <c r="W204" s="88">
        <v>70.8</v>
      </c>
      <c r="X204" s="88">
        <v>7.5</v>
      </c>
      <c r="Y204" s="88">
        <v>21.7</v>
      </c>
    </row>
    <row r="205" spans="1:25">
      <c r="A205" s="80" t="s">
        <v>117</v>
      </c>
      <c r="B205" s="80" t="s">
        <v>118</v>
      </c>
      <c r="C205" s="34">
        <v>2</v>
      </c>
      <c r="D205" s="78">
        <v>2</v>
      </c>
      <c r="E205" s="34">
        <v>1</v>
      </c>
      <c r="F205" s="34">
        <v>5</v>
      </c>
      <c r="G205" s="21">
        <v>3</v>
      </c>
      <c r="H205" s="21">
        <v>4</v>
      </c>
      <c r="I205" s="105">
        <v>333.75278649688147</v>
      </c>
      <c r="J205" s="71">
        <v>1</v>
      </c>
      <c r="K205" s="125">
        <f t="shared" si="6"/>
        <v>2.5234249003057183</v>
      </c>
      <c r="L205" s="125">
        <f t="shared" si="7"/>
        <v>0</v>
      </c>
      <c r="M205" s="42">
        <v>36.583600000000004</v>
      </c>
      <c r="N205" s="42">
        <v>149.32400000000001</v>
      </c>
      <c r="O205" s="43">
        <v>21.527299999999997</v>
      </c>
      <c r="P205" s="43">
        <v>16.408666666666665</v>
      </c>
      <c r="Q205" s="43">
        <v>11.403388888888889</v>
      </c>
      <c r="R205" s="43">
        <v>28.182000000000002</v>
      </c>
      <c r="S205" s="56">
        <v>2.8721388888888892</v>
      </c>
      <c r="T205" s="42">
        <v>1.4885733333333335</v>
      </c>
      <c r="U205" s="43">
        <v>-2.0093280000000004</v>
      </c>
      <c r="V205" s="88">
        <v>7.2</v>
      </c>
      <c r="W205" s="88">
        <v>70.8</v>
      </c>
      <c r="X205" s="88">
        <v>7.5</v>
      </c>
      <c r="Y205" s="88">
        <v>21.7</v>
      </c>
    </row>
    <row r="206" spans="1:25">
      <c r="A206" s="80" t="s">
        <v>117</v>
      </c>
      <c r="B206" s="80" t="s">
        <v>118</v>
      </c>
      <c r="C206" s="34">
        <v>2</v>
      </c>
      <c r="D206" s="78">
        <v>2</v>
      </c>
      <c r="E206" s="34">
        <v>1</v>
      </c>
      <c r="F206" s="34">
        <v>5</v>
      </c>
      <c r="G206" s="21">
        <v>3</v>
      </c>
      <c r="H206" s="21">
        <v>5</v>
      </c>
      <c r="I206" s="71">
        <v>1</v>
      </c>
      <c r="J206" s="71">
        <v>1</v>
      </c>
      <c r="K206" s="125">
        <f t="shared" si="6"/>
        <v>0</v>
      </c>
      <c r="L206" s="125">
        <f t="shared" si="7"/>
        <v>0</v>
      </c>
      <c r="M206" s="42">
        <v>36.583600000000004</v>
      </c>
      <c r="N206" s="42">
        <v>149.32400000000001</v>
      </c>
      <c r="O206" s="43">
        <v>21.527299999999997</v>
      </c>
      <c r="P206" s="43">
        <v>16.408666666666665</v>
      </c>
      <c r="Q206" s="43">
        <v>11.403388888888889</v>
      </c>
      <c r="R206" s="43">
        <v>28.182000000000002</v>
      </c>
      <c r="S206" s="56">
        <v>2.8721388888888892</v>
      </c>
      <c r="T206" s="42">
        <v>1.4885733333333335</v>
      </c>
      <c r="U206" s="43">
        <v>-2.0093280000000004</v>
      </c>
      <c r="V206" s="88">
        <v>7.2</v>
      </c>
      <c r="W206" s="88">
        <v>70.8</v>
      </c>
      <c r="X206" s="88">
        <v>7.5</v>
      </c>
      <c r="Y206" s="88">
        <v>21.7</v>
      </c>
    </row>
    <row r="207" spans="1:25">
      <c r="A207" s="80" t="s">
        <v>119</v>
      </c>
      <c r="B207" s="80" t="s">
        <v>118</v>
      </c>
      <c r="C207" s="34">
        <v>2</v>
      </c>
      <c r="D207" s="78">
        <v>1</v>
      </c>
      <c r="E207" s="34">
        <v>1</v>
      </c>
      <c r="F207" s="34">
        <v>5</v>
      </c>
      <c r="G207" s="21">
        <v>3</v>
      </c>
      <c r="H207" s="21">
        <v>1</v>
      </c>
      <c r="I207" s="105">
        <v>81.740045923502706</v>
      </c>
      <c r="J207" s="71">
        <v>1</v>
      </c>
      <c r="K207" s="125">
        <f t="shared" si="6"/>
        <v>1.9124348773726167</v>
      </c>
      <c r="L207" s="125">
        <f t="shared" si="7"/>
        <v>0</v>
      </c>
      <c r="M207" s="42">
        <v>36.451599999999999</v>
      </c>
      <c r="N207" s="42">
        <v>149.80500000000001</v>
      </c>
      <c r="O207" s="43">
        <v>21.562899999999999</v>
      </c>
      <c r="P207" s="43">
        <v>16.419333333333331</v>
      </c>
      <c r="Q207" s="43">
        <v>11.400211111111112</v>
      </c>
      <c r="R207" s="43">
        <v>28.181333333333331</v>
      </c>
      <c r="S207" s="56">
        <v>2.8686155555555559</v>
      </c>
      <c r="T207" s="42">
        <v>1.4866700000000002</v>
      </c>
      <c r="U207" s="43">
        <v>-2.0091939999999999</v>
      </c>
      <c r="V207" s="88">
        <v>7.2</v>
      </c>
      <c r="W207" s="88">
        <v>70.8</v>
      </c>
      <c r="X207" s="88">
        <v>7.5</v>
      </c>
      <c r="Y207" s="88">
        <v>21.7</v>
      </c>
    </row>
    <row r="208" spans="1:25">
      <c r="A208" s="80" t="s">
        <v>119</v>
      </c>
      <c r="B208" s="80" t="s">
        <v>118</v>
      </c>
      <c r="C208" s="34">
        <v>2</v>
      </c>
      <c r="D208" s="78">
        <v>1</v>
      </c>
      <c r="E208" s="34">
        <v>1</v>
      </c>
      <c r="F208" s="34">
        <v>5</v>
      </c>
      <c r="G208" s="21">
        <v>3</v>
      </c>
      <c r="H208" s="21">
        <v>2</v>
      </c>
      <c r="I208" s="105">
        <v>1520.594193714016</v>
      </c>
      <c r="J208" s="71">
        <v>1</v>
      </c>
      <c r="K208" s="125">
        <f t="shared" si="6"/>
        <v>3.1820133278298233</v>
      </c>
      <c r="L208" s="125">
        <f t="shared" si="7"/>
        <v>0</v>
      </c>
      <c r="M208" s="42">
        <v>36.451599999999999</v>
      </c>
      <c r="N208" s="42">
        <v>149.80500000000001</v>
      </c>
      <c r="O208" s="43">
        <v>21.562899999999999</v>
      </c>
      <c r="P208" s="43">
        <v>16.419333333333331</v>
      </c>
      <c r="Q208" s="43">
        <v>11.400211111111112</v>
      </c>
      <c r="R208" s="43">
        <v>28.181333333333331</v>
      </c>
      <c r="S208" s="56">
        <v>2.8686155555555559</v>
      </c>
      <c r="T208" s="42">
        <v>1.4866700000000002</v>
      </c>
      <c r="U208" s="43">
        <v>-2.0091939999999999</v>
      </c>
      <c r="V208" s="88">
        <v>7.2</v>
      </c>
      <c r="W208" s="88">
        <v>70.8</v>
      </c>
      <c r="X208" s="88">
        <v>7.5</v>
      </c>
      <c r="Y208" s="88">
        <v>21.7</v>
      </c>
    </row>
    <row r="209" spans="1:25">
      <c r="A209" s="80" t="s">
        <v>119</v>
      </c>
      <c r="B209" s="80" t="s">
        <v>118</v>
      </c>
      <c r="C209" s="34">
        <v>2</v>
      </c>
      <c r="D209" s="78">
        <v>1</v>
      </c>
      <c r="E209" s="34">
        <v>1</v>
      </c>
      <c r="F209" s="34">
        <v>5</v>
      </c>
      <c r="G209" s="21">
        <v>3</v>
      </c>
      <c r="H209" s="21">
        <v>3</v>
      </c>
      <c r="I209" s="71">
        <v>1</v>
      </c>
      <c r="J209" s="71">
        <v>1</v>
      </c>
      <c r="K209" s="125">
        <f t="shared" si="6"/>
        <v>0</v>
      </c>
      <c r="L209" s="125">
        <f t="shared" si="7"/>
        <v>0</v>
      </c>
      <c r="M209" s="42">
        <v>36.451599999999999</v>
      </c>
      <c r="N209" s="42">
        <v>149.80500000000001</v>
      </c>
      <c r="O209" s="43">
        <v>21.562899999999999</v>
      </c>
      <c r="P209" s="43">
        <v>16.419333333333331</v>
      </c>
      <c r="Q209" s="43">
        <v>11.400211111111112</v>
      </c>
      <c r="R209" s="43">
        <v>28.181333333333331</v>
      </c>
      <c r="S209" s="56">
        <v>2.8686155555555559</v>
      </c>
      <c r="T209" s="42">
        <v>1.4866700000000002</v>
      </c>
      <c r="U209" s="43">
        <v>-2.0091939999999999</v>
      </c>
      <c r="V209" s="88">
        <v>7.2</v>
      </c>
      <c r="W209" s="88">
        <v>70.8</v>
      </c>
      <c r="X209" s="88">
        <v>7.5</v>
      </c>
      <c r="Y209" s="88">
        <v>21.7</v>
      </c>
    </row>
    <row r="210" spans="1:25">
      <c r="A210" s="80" t="s">
        <v>119</v>
      </c>
      <c r="B210" s="80" t="s">
        <v>118</v>
      </c>
      <c r="C210" s="34">
        <v>2</v>
      </c>
      <c r="D210" s="78">
        <v>1</v>
      </c>
      <c r="E210" s="34">
        <v>1</v>
      </c>
      <c r="F210" s="34">
        <v>5</v>
      </c>
      <c r="G210" s="21">
        <v>3</v>
      </c>
      <c r="H210" s="21">
        <v>4</v>
      </c>
      <c r="I210" s="105">
        <v>1475.3039224679426</v>
      </c>
      <c r="J210" s="71">
        <v>1</v>
      </c>
      <c r="K210" s="125">
        <f t="shared" si="6"/>
        <v>3.1688814970967027</v>
      </c>
      <c r="L210" s="125">
        <f t="shared" si="7"/>
        <v>0</v>
      </c>
      <c r="M210" s="42">
        <v>36.451599999999999</v>
      </c>
      <c r="N210" s="42">
        <v>149.80500000000001</v>
      </c>
      <c r="O210" s="43">
        <v>21.562899999999999</v>
      </c>
      <c r="P210" s="43">
        <v>16.419333333333331</v>
      </c>
      <c r="Q210" s="43">
        <v>11.400211111111112</v>
      </c>
      <c r="R210" s="43">
        <v>28.181333333333331</v>
      </c>
      <c r="S210" s="56">
        <v>2.8686155555555559</v>
      </c>
      <c r="T210" s="42">
        <v>1.4866700000000002</v>
      </c>
      <c r="U210" s="43">
        <v>-2.0091939999999999</v>
      </c>
      <c r="V210" s="88">
        <v>7.2</v>
      </c>
      <c r="W210" s="88">
        <v>70.8</v>
      </c>
      <c r="X210" s="88">
        <v>7.5</v>
      </c>
      <c r="Y210" s="88">
        <v>21.7</v>
      </c>
    </row>
    <row r="211" spans="1:25">
      <c r="A211" s="80" t="s">
        <v>119</v>
      </c>
      <c r="B211" s="80" t="s">
        <v>118</v>
      </c>
      <c r="C211" s="34">
        <v>2</v>
      </c>
      <c r="D211" s="78">
        <v>1</v>
      </c>
      <c r="E211" s="34">
        <v>1</v>
      </c>
      <c r="F211" s="34">
        <v>5</v>
      </c>
      <c r="G211" s="21">
        <v>3</v>
      </c>
      <c r="H211" s="21">
        <v>5</v>
      </c>
      <c r="I211" s="101">
        <v>695</v>
      </c>
      <c r="J211" s="71">
        <v>1</v>
      </c>
      <c r="K211" s="125">
        <f t="shared" si="6"/>
        <v>2.8419848045901137</v>
      </c>
      <c r="L211" s="125">
        <f t="shared" si="7"/>
        <v>0</v>
      </c>
      <c r="M211" s="42">
        <v>36.451599999999999</v>
      </c>
      <c r="N211" s="42">
        <v>149.80500000000001</v>
      </c>
      <c r="O211" s="43">
        <v>21.562899999999999</v>
      </c>
      <c r="P211" s="43">
        <v>16.419333333333331</v>
      </c>
      <c r="Q211" s="43">
        <v>11.400211111111112</v>
      </c>
      <c r="R211" s="43">
        <v>28.181333333333331</v>
      </c>
      <c r="S211" s="56">
        <v>2.8686155555555559</v>
      </c>
      <c r="T211" s="42">
        <v>1.4866700000000002</v>
      </c>
      <c r="U211" s="43">
        <v>-2.0091939999999999</v>
      </c>
      <c r="V211" s="88">
        <v>7.2</v>
      </c>
      <c r="W211" s="88">
        <v>70.8</v>
      </c>
      <c r="X211" s="88">
        <v>7.5</v>
      </c>
      <c r="Y211" s="88">
        <v>21.7</v>
      </c>
    </row>
    <row r="212" spans="1:25">
      <c r="A212" s="80" t="s">
        <v>120</v>
      </c>
      <c r="B212" s="80" t="s">
        <v>121</v>
      </c>
      <c r="C212" s="34">
        <v>3</v>
      </c>
      <c r="D212" s="78">
        <v>2</v>
      </c>
      <c r="E212" s="34">
        <v>2</v>
      </c>
      <c r="F212" s="34">
        <v>5</v>
      </c>
      <c r="G212" s="21">
        <v>3</v>
      </c>
      <c r="H212" s="21">
        <v>1</v>
      </c>
      <c r="I212" s="101">
        <v>2049</v>
      </c>
      <c r="J212" s="71">
        <v>101</v>
      </c>
      <c r="K212" s="125">
        <f t="shared" si="6"/>
        <v>3.3115419584011949</v>
      </c>
      <c r="L212" s="125">
        <f t="shared" si="7"/>
        <v>2.0043213737826426</v>
      </c>
      <c r="M212" s="42">
        <v>113.50699999999999</v>
      </c>
      <c r="N212" s="42">
        <v>564.99099999999999</v>
      </c>
      <c r="O212" s="43">
        <v>34.332400000000007</v>
      </c>
      <c r="P212" s="43">
        <v>14.1601</v>
      </c>
      <c r="Q212" s="43">
        <v>10.878544444444444</v>
      </c>
      <c r="R212" s="43">
        <v>28.212</v>
      </c>
      <c r="S212" s="56">
        <v>1.7725188888888892</v>
      </c>
      <c r="T212" s="42">
        <v>0.72395111111111088</v>
      </c>
      <c r="U212" s="43">
        <v>-2.8234659999999998</v>
      </c>
      <c r="V212" s="88">
        <v>7</v>
      </c>
      <c r="W212" s="88">
        <v>68.900000000000006</v>
      </c>
      <c r="X212" s="88">
        <v>17.5</v>
      </c>
      <c r="Y212" s="88">
        <v>13.6</v>
      </c>
    </row>
    <row r="213" spans="1:25">
      <c r="A213" s="80" t="s">
        <v>120</v>
      </c>
      <c r="B213" s="80" t="s">
        <v>121</v>
      </c>
      <c r="C213" s="34">
        <v>3</v>
      </c>
      <c r="D213" s="78">
        <v>2</v>
      </c>
      <c r="E213" s="34">
        <v>2</v>
      </c>
      <c r="F213" s="34">
        <v>5</v>
      </c>
      <c r="G213" s="21">
        <v>3</v>
      </c>
      <c r="H213" s="21">
        <v>2</v>
      </c>
      <c r="I213" s="101">
        <v>4175</v>
      </c>
      <c r="J213" s="71">
        <v>1</v>
      </c>
      <c r="K213" s="125">
        <f t="shared" si="6"/>
        <v>3.6206564798196208</v>
      </c>
      <c r="L213" s="125">
        <f t="shared" si="7"/>
        <v>0</v>
      </c>
      <c r="M213" s="42">
        <v>113.50699999999999</v>
      </c>
      <c r="N213" s="42">
        <v>564.99099999999999</v>
      </c>
      <c r="O213" s="43">
        <v>34.332400000000007</v>
      </c>
      <c r="P213" s="43">
        <v>14.1601</v>
      </c>
      <c r="Q213" s="43">
        <v>10.878544444444444</v>
      </c>
      <c r="R213" s="43">
        <v>28.212</v>
      </c>
      <c r="S213" s="56">
        <v>1.7725188888888892</v>
      </c>
      <c r="T213" s="42">
        <v>0.72395111111111088</v>
      </c>
      <c r="U213" s="43">
        <v>-2.8234659999999998</v>
      </c>
      <c r="V213" s="88">
        <v>7</v>
      </c>
      <c r="W213" s="88">
        <v>68.900000000000006</v>
      </c>
      <c r="X213" s="88">
        <v>17.5</v>
      </c>
      <c r="Y213" s="88">
        <v>13.6</v>
      </c>
    </row>
    <row r="214" spans="1:25">
      <c r="A214" s="80" t="s">
        <v>120</v>
      </c>
      <c r="B214" s="80" t="s">
        <v>121</v>
      </c>
      <c r="C214" s="34">
        <v>3</v>
      </c>
      <c r="D214" s="78">
        <v>2</v>
      </c>
      <c r="E214" s="34">
        <v>2</v>
      </c>
      <c r="F214" s="34">
        <v>5</v>
      </c>
      <c r="G214" s="21">
        <v>3</v>
      </c>
      <c r="H214" s="21">
        <v>3</v>
      </c>
      <c r="I214" s="105">
        <v>101</v>
      </c>
      <c r="J214" s="71">
        <v>1</v>
      </c>
      <c r="K214" s="125">
        <f t="shared" si="6"/>
        <v>2.0043213737826426</v>
      </c>
      <c r="L214" s="125">
        <f t="shared" si="7"/>
        <v>0</v>
      </c>
      <c r="M214" s="42">
        <v>113.50699999999999</v>
      </c>
      <c r="N214" s="42">
        <v>564.99099999999999</v>
      </c>
      <c r="O214" s="43">
        <v>34.332400000000007</v>
      </c>
      <c r="P214" s="43">
        <v>14.1601</v>
      </c>
      <c r="Q214" s="43">
        <v>10.878544444444444</v>
      </c>
      <c r="R214" s="43">
        <v>28.212</v>
      </c>
      <c r="S214" s="56">
        <v>1.7725188888888892</v>
      </c>
      <c r="T214" s="42">
        <v>0.72395111111111088</v>
      </c>
      <c r="U214" s="43">
        <v>-2.8234659999999998</v>
      </c>
      <c r="V214" s="88">
        <v>7</v>
      </c>
      <c r="W214" s="88">
        <v>68.900000000000006</v>
      </c>
      <c r="X214" s="88">
        <v>17.5</v>
      </c>
      <c r="Y214" s="88">
        <v>13.6</v>
      </c>
    </row>
    <row r="215" spans="1:25">
      <c r="A215" s="80" t="s">
        <v>120</v>
      </c>
      <c r="B215" s="80" t="s">
        <v>121</v>
      </c>
      <c r="C215" s="34">
        <v>3</v>
      </c>
      <c r="D215" s="78">
        <v>2</v>
      </c>
      <c r="E215" s="34">
        <v>2</v>
      </c>
      <c r="F215" s="34">
        <v>5</v>
      </c>
      <c r="G215" s="21">
        <v>3</v>
      </c>
      <c r="H215" s="21">
        <v>4</v>
      </c>
      <c r="I215" s="101">
        <v>869</v>
      </c>
      <c r="J215" s="71">
        <v>1</v>
      </c>
      <c r="K215" s="125">
        <f t="shared" si="6"/>
        <v>2.9390197764486663</v>
      </c>
      <c r="L215" s="125">
        <f t="shared" si="7"/>
        <v>0</v>
      </c>
      <c r="M215" s="42">
        <v>113.50699999999999</v>
      </c>
      <c r="N215" s="42">
        <v>564.99099999999999</v>
      </c>
      <c r="O215" s="43">
        <v>34.332400000000007</v>
      </c>
      <c r="P215" s="43">
        <v>14.1601</v>
      </c>
      <c r="Q215" s="43">
        <v>10.878544444444444</v>
      </c>
      <c r="R215" s="43">
        <v>28.212</v>
      </c>
      <c r="S215" s="56">
        <v>1.7725188888888892</v>
      </c>
      <c r="T215" s="42">
        <v>0.72395111111111088</v>
      </c>
      <c r="U215" s="43">
        <v>-2.8234659999999998</v>
      </c>
      <c r="V215" s="88">
        <v>7</v>
      </c>
      <c r="W215" s="88">
        <v>68.900000000000006</v>
      </c>
      <c r="X215" s="88">
        <v>17.5</v>
      </c>
      <c r="Y215" s="88">
        <v>13.6</v>
      </c>
    </row>
    <row r="216" spans="1:25">
      <c r="A216" s="80" t="s">
        <v>120</v>
      </c>
      <c r="B216" s="80" t="s">
        <v>121</v>
      </c>
      <c r="C216" s="34">
        <v>3</v>
      </c>
      <c r="D216" s="78">
        <v>2</v>
      </c>
      <c r="E216" s="34">
        <v>2</v>
      </c>
      <c r="F216" s="34">
        <v>5</v>
      </c>
      <c r="G216" s="21">
        <v>3</v>
      </c>
      <c r="H216" s="21">
        <v>5</v>
      </c>
      <c r="I216" s="105">
        <v>259.04069542553259</v>
      </c>
      <c r="J216" s="71">
        <v>1</v>
      </c>
      <c r="K216" s="125">
        <f t="shared" si="6"/>
        <v>2.4133679973260138</v>
      </c>
      <c r="L216" s="125">
        <f t="shared" si="7"/>
        <v>0</v>
      </c>
      <c r="M216" s="42">
        <v>113.50699999999999</v>
      </c>
      <c r="N216" s="42">
        <v>564.99099999999999</v>
      </c>
      <c r="O216" s="43">
        <v>34.332400000000007</v>
      </c>
      <c r="P216" s="43">
        <v>14.1601</v>
      </c>
      <c r="Q216" s="43">
        <v>10.878544444444444</v>
      </c>
      <c r="R216" s="43">
        <v>28.212</v>
      </c>
      <c r="S216" s="56">
        <v>1.7725188888888892</v>
      </c>
      <c r="T216" s="42">
        <v>0.72395111111111088</v>
      </c>
      <c r="U216" s="43">
        <v>-2.8234659999999998</v>
      </c>
      <c r="V216" s="88">
        <v>7</v>
      </c>
      <c r="W216" s="88">
        <v>68.900000000000006</v>
      </c>
      <c r="X216" s="88">
        <v>17.5</v>
      </c>
      <c r="Y216" s="88">
        <v>13.6</v>
      </c>
    </row>
    <row r="217" spans="1:25">
      <c r="A217" s="80" t="s">
        <v>122</v>
      </c>
      <c r="B217" s="80" t="s">
        <v>121</v>
      </c>
      <c r="C217" s="34">
        <v>3</v>
      </c>
      <c r="D217" s="78">
        <v>1</v>
      </c>
      <c r="E217" s="34">
        <v>2</v>
      </c>
      <c r="F217" s="34">
        <v>5</v>
      </c>
      <c r="G217" s="21">
        <v>3</v>
      </c>
      <c r="H217" s="21">
        <v>1</v>
      </c>
      <c r="I217" s="105">
        <v>333.71262531761744</v>
      </c>
      <c r="J217" s="71">
        <v>1</v>
      </c>
      <c r="K217" s="125">
        <f t="shared" si="6"/>
        <v>2.5233726375869212</v>
      </c>
      <c r="L217" s="125">
        <f t="shared" si="7"/>
        <v>0</v>
      </c>
      <c r="M217" s="42">
        <v>113.33</v>
      </c>
      <c r="N217" s="42">
        <v>449.298</v>
      </c>
      <c r="O217" s="43">
        <v>32.18</v>
      </c>
      <c r="P217" s="43">
        <v>14.166966666666667</v>
      </c>
      <c r="Q217" s="43">
        <v>12.380733333333334</v>
      </c>
      <c r="R217" s="43">
        <v>30.056333333333331</v>
      </c>
      <c r="S217" s="56">
        <v>1.7621355555555558</v>
      </c>
      <c r="T217" s="42">
        <v>0.7161777777777778</v>
      </c>
      <c r="U217" s="43">
        <v>-2.8416079999999999</v>
      </c>
      <c r="V217" s="88">
        <v>7</v>
      </c>
      <c r="W217" s="88">
        <v>68.900000000000006</v>
      </c>
      <c r="X217" s="88">
        <v>17.5</v>
      </c>
      <c r="Y217" s="88">
        <v>13.6</v>
      </c>
    </row>
    <row r="218" spans="1:25">
      <c r="A218" s="80" t="s">
        <v>122</v>
      </c>
      <c r="B218" s="80" t="s">
        <v>121</v>
      </c>
      <c r="C218" s="34">
        <v>3</v>
      </c>
      <c r="D218" s="78">
        <v>1</v>
      </c>
      <c r="E218" s="34">
        <v>2</v>
      </c>
      <c r="F218" s="34">
        <v>5</v>
      </c>
      <c r="G218" s="21">
        <v>3</v>
      </c>
      <c r="H218" s="21">
        <v>2</v>
      </c>
      <c r="I218" s="101">
        <v>1306</v>
      </c>
      <c r="J218" s="71">
        <v>1</v>
      </c>
      <c r="K218" s="125">
        <f t="shared" si="6"/>
        <v>3.1159431769390551</v>
      </c>
      <c r="L218" s="125">
        <f t="shared" si="7"/>
        <v>0</v>
      </c>
      <c r="M218" s="42">
        <v>113.33</v>
      </c>
      <c r="N218" s="42">
        <v>449.298</v>
      </c>
      <c r="O218" s="43">
        <v>32.18</v>
      </c>
      <c r="P218" s="43">
        <v>14.166966666666667</v>
      </c>
      <c r="Q218" s="43">
        <v>12.380733333333334</v>
      </c>
      <c r="R218" s="43">
        <v>30.056333333333331</v>
      </c>
      <c r="S218" s="56">
        <v>1.7621355555555558</v>
      </c>
      <c r="T218" s="42">
        <v>0.7161777777777778</v>
      </c>
      <c r="U218" s="43">
        <v>-2.8416079999999999</v>
      </c>
      <c r="V218" s="88">
        <v>7</v>
      </c>
      <c r="W218" s="88">
        <v>68.900000000000006</v>
      </c>
      <c r="X218" s="88">
        <v>17.5</v>
      </c>
      <c r="Y218" s="88">
        <v>13.6</v>
      </c>
    </row>
    <row r="219" spans="1:25">
      <c r="A219" s="80" t="s">
        <v>122</v>
      </c>
      <c r="B219" s="80" t="s">
        <v>121</v>
      </c>
      <c r="C219" s="34">
        <v>3</v>
      </c>
      <c r="D219" s="78">
        <v>1</v>
      </c>
      <c r="E219" s="34">
        <v>2</v>
      </c>
      <c r="F219" s="34">
        <v>5</v>
      </c>
      <c r="G219" s="21">
        <v>3</v>
      </c>
      <c r="H219" s="21">
        <v>3</v>
      </c>
      <c r="I219" s="71">
        <v>1</v>
      </c>
      <c r="J219" s="71">
        <v>1</v>
      </c>
      <c r="K219" s="125">
        <f t="shared" si="6"/>
        <v>0</v>
      </c>
      <c r="L219" s="125">
        <f t="shared" si="7"/>
        <v>0</v>
      </c>
      <c r="M219" s="42">
        <v>113.33</v>
      </c>
      <c r="N219" s="42">
        <v>449.298</v>
      </c>
      <c r="O219" s="43">
        <v>32.18</v>
      </c>
      <c r="P219" s="43">
        <v>14.166966666666667</v>
      </c>
      <c r="Q219" s="43">
        <v>12.380733333333334</v>
      </c>
      <c r="R219" s="43">
        <v>30.056333333333331</v>
      </c>
      <c r="S219" s="56">
        <v>1.7621355555555558</v>
      </c>
      <c r="T219" s="42">
        <v>0.7161777777777778</v>
      </c>
      <c r="U219" s="43">
        <v>-2.8416079999999999</v>
      </c>
      <c r="V219" s="88">
        <v>7</v>
      </c>
      <c r="W219" s="88">
        <v>68.900000000000006</v>
      </c>
      <c r="X219" s="88">
        <v>17.5</v>
      </c>
      <c r="Y219" s="88">
        <v>13.6</v>
      </c>
    </row>
    <row r="220" spans="1:25">
      <c r="A220" s="80" t="s">
        <v>122</v>
      </c>
      <c r="B220" s="80" t="s">
        <v>121</v>
      </c>
      <c r="C220" s="34">
        <v>3</v>
      </c>
      <c r="D220" s="78">
        <v>1</v>
      </c>
      <c r="E220" s="34">
        <v>2</v>
      </c>
      <c r="F220" s="34">
        <v>5</v>
      </c>
      <c r="G220" s="21">
        <v>3</v>
      </c>
      <c r="H220" s="21">
        <v>4</v>
      </c>
      <c r="I220" s="101">
        <v>928</v>
      </c>
      <c r="J220" s="71">
        <v>101</v>
      </c>
      <c r="K220" s="125">
        <f t="shared" si="6"/>
        <v>2.9675479762188619</v>
      </c>
      <c r="L220" s="125">
        <f t="shared" si="7"/>
        <v>2.0043213737826426</v>
      </c>
      <c r="M220" s="42">
        <v>113.33</v>
      </c>
      <c r="N220" s="42">
        <v>449.298</v>
      </c>
      <c r="O220" s="43">
        <v>32.18</v>
      </c>
      <c r="P220" s="43">
        <v>14.166966666666667</v>
      </c>
      <c r="Q220" s="43">
        <v>12.380733333333334</v>
      </c>
      <c r="R220" s="43">
        <v>30.056333333333331</v>
      </c>
      <c r="S220" s="56">
        <v>1.7621355555555558</v>
      </c>
      <c r="T220" s="42">
        <v>0.7161777777777778</v>
      </c>
      <c r="U220" s="43">
        <v>-2.8416079999999999</v>
      </c>
      <c r="V220" s="88">
        <v>7</v>
      </c>
      <c r="W220" s="88">
        <v>68.900000000000006</v>
      </c>
      <c r="X220" s="88">
        <v>17.5</v>
      </c>
      <c r="Y220" s="88">
        <v>13.6</v>
      </c>
    </row>
    <row r="221" spans="1:25">
      <c r="A221" s="80" t="s">
        <v>122</v>
      </c>
      <c r="B221" s="80" t="s">
        <v>121</v>
      </c>
      <c r="C221" s="34">
        <v>3</v>
      </c>
      <c r="D221" s="78">
        <v>1</v>
      </c>
      <c r="E221" s="34">
        <v>2</v>
      </c>
      <c r="F221" s="34">
        <v>5</v>
      </c>
      <c r="G221" s="21">
        <v>3</v>
      </c>
      <c r="H221" s="21">
        <v>5</v>
      </c>
      <c r="I221" s="71">
        <v>1</v>
      </c>
      <c r="J221" s="71">
        <v>1</v>
      </c>
      <c r="K221" s="125">
        <f t="shared" si="6"/>
        <v>0</v>
      </c>
      <c r="L221" s="125">
        <f t="shared" si="7"/>
        <v>0</v>
      </c>
      <c r="M221" s="42">
        <v>113.33</v>
      </c>
      <c r="N221" s="42">
        <v>449.298</v>
      </c>
      <c r="O221" s="43">
        <v>32.18</v>
      </c>
      <c r="P221" s="43">
        <v>14.166966666666667</v>
      </c>
      <c r="Q221" s="43">
        <v>12.380733333333334</v>
      </c>
      <c r="R221" s="43">
        <v>30.056333333333331</v>
      </c>
      <c r="S221" s="56">
        <v>1.7621355555555558</v>
      </c>
      <c r="T221" s="42">
        <v>0.7161777777777778</v>
      </c>
      <c r="U221" s="43">
        <v>-2.8416079999999999</v>
      </c>
      <c r="V221" s="88">
        <v>7</v>
      </c>
      <c r="W221" s="88">
        <v>68.900000000000006</v>
      </c>
      <c r="X221" s="88">
        <v>17.5</v>
      </c>
      <c r="Y221" s="88">
        <v>13.6</v>
      </c>
    </row>
    <row r="222" spans="1:25">
      <c r="A222" s="80" t="s">
        <v>123</v>
      </c>
      <c r="B222" s="80" t="s">
        <v>124</v>
      </c>
      <c r="C222" s="34">
        <v>4</v>
      </c>
      <c r="D222" s="78">
        <v>2</v>
      </c>
      <c r="E222" s="34">
        <v>2</v>
      </c>
      <c r="F222" s="34">
        <v>5</v>
      </c>
      <c r="G222" s="21">
        <v>3</v>
      </c>
      <c r="H222" s="21">
        <v>1</v>
      </c>
      <c r="I222" s="101">
        <v>1599</v>
      </c>
      <c r="J222" s="71">
        <v>1</v>
      </c>
      <c r="K222" s="125">
        <f t="shared" si="6"/>
        <v>3.2038484637462346</v>
      </c>
      <c r="L222" s="125">
        <f t="shared" si="7"/>
        <v>0</v>
      </c>
      <c r="M222" s="42">
        <v>93.912999999999997</v>
      </c>
      <c r="N222" s="42">
        <v>332.03100000000001</v>
      </c>
      <c r="O222" s="43">
        <v>24.759599999999999</v>
      </c>
      <c r="P222" s="43">
        <v>13.845399999999998</v>
      </c>
      <c r="Q222" s="43">
        <v>8.8526244444444444</v>
      </c>
      <c r="R222" s="43">
        <v>27.011333333333329</v>
      </c>
      <c r="S222" s="56">
        <v>1.3658055555555559</v>
      </c>
      <c r="T222" s="42">
        <v>7.8055555555554233E-3</v>
      </c>
      <c r="U222" s="43">
        <v>-3.1604999999999999</v>
      </c>
      <c r="V222" s="88">
        <v>6.7</v>
      </c>
      <c r="W222" s="88">
        <v>68.900000000000006</v>
      </c>
      <c r="X222" s="88">
        <v>17.5</v>
      </c>
      <c r="Y222" s="88">
        <v>13.6</v>
      </c>
    </row>
    <row r="223" spans="1:25">
      <c r="A223" s="80" t="s">
        <v>123</v>
      </c>
      <c r="B223" s="80" t="s">
        <v>124</v>
      </c>
      <c r="C223" s="34">
        <v>4</v>
      </c>
      <c r="D223" s="78">
        <v>2</v>
      </c>
      <c r="E223" s="34">
        <v>2</v>
      </c>
      <c r="F223" s="34">
        <v>5</v>
      </c>
      <c r="G223" s="21">
        <v>3</v>
      </c>
      <c r="H223" s="21">
        <v>2</v>
      </c>
      <c r="I223" s="105">
        <v>257.48388463370043</v>
      </c>
      <c r="J223" s="71">
        <v>1</v>
      </c>
      <c r="K223" s="125">
        <f t="shared" si="6"/>
        <v>2.4107500526639143</v>
      </c>
      <c r="L223" s="125">
        <f t="shared" si="7"/>
        <v>0</v>
      </c>
      <c r="M223" s="42">
        <v>93.912999999999997</v>
      </c>
      <c r="N223" s="42">
        <v>332.03100000000001</v>
      </c>
      <c r="O223" s="43">
        <v>24.759599999999999</v>
      </c>
      <c r="P223" s="43">
        <v>13.845399999999998</v>
      </c>
      <c r="Q223" s="43">
        <v>8.8526244444444444</v>
      </c>
      <c r="R223" s="43">
        <v>27.011333333333329</v>
      </c>
      <c r="S223" s="56">
        <v>1.3658055555555559</v>
      </c>
      <c r="T223" s="42">
        <v>7.8055555555554233E-3</v>
      </c>
      <c r="U223" s="43">
        <v>-3.1604999999999999</v>
      </c>
      <c r="V223" s="88">
        <v>6.7</v>
      </c>
      <c r="W223" s="88">
        <v>68.900000000000006</v>
      </c>
      <c r="X223" s="88">
        <v>17.5</v>
      </c>
      <c r="Y223" s="88">
        <v>13.6</v>
      </c>
    </row>
    <row r="224" spans="1:25">
      <c r="A224" s="80" t="s">
        <v>123</v>
      </c>
      <c r="B224" s="80" t="s">
        <v>124</v>
      </c>
      <c r="C224" s="34">
        <v>4</v>
      </c>
      <c r="D224" s="78">
        <v>2</v>
      </c>
      <c r="E224" s="34">
        <v>2</v>
      </c>
      <c r="F224" s="34">
        <v>5</v>
      </c>
      <c r="G224" s="21">
        <v>3</v>
      </c>
      <c r="H224" s="21">
        <v>3</v>
      </c>
      <c r="I224" s="105">
        <v>668.27243409976938</v>
      </c>
      <c r="J224" s="71">
        <v>1</v>
      </c>
      <c r="K224" s="125">
        <f t="shared" si="6"/>
        <v>2.8249535470652329</v>
      </c>
      <c r="L224" s="125">
        <f t="shared" si="7"/>
        <v>0</v>
      </c>
      <c r="M224" s="42">
        <v>93.912999999999997</v>
      </c>
      <c r="N224" s="42">
        <v>332.03100000000001</v>
      </c>
      <c r="O224" s="43">
        <v>24.759599999999999</v>
      </c>
      <c r="P224" s="43">
        <v>13.845399999999998</v>
      </c>
      <c r="Q224" s="43">
        <v>8.8526244444444444</v>
      </c>
      <c r="R224" s="43">
        <v>27.011333333333329</v>
      </c>
      <c r="S224" s="56">
        <v>1.3658055555555559</v>
      </c>
      <c r="T224" s="42">
        <v>7.8055555555554233E-3</v>
      </c>
      <c r="U224" s="43">
        <v>-3.1604999999999999</v>
      </c>
      <c r="V224" s="88">
        <v>6.7</v>
      </c>
      <c r="W224" s="88">
        <v>68.900000000000006</v>
      </c>
      <c r="X224" s="88">
        <v>17.5</v>
      </c>
      <c r="Y224" s="88">
        <v>13.6</v>
      </c>
    </row>
    <row r="225" spans="1:25">
      <c r="A225" s="80" t="s">
        <v>123</v>
      </c>
      <c r="B225" s="80" t="s">
        <v>124</v>
      </c>
      <c r="C225" s="34">
        <v>4</v>
      </c>
      <c r="D225" s="78">
        <v>2</v>
      </c>
      <c r="E225" s="34">
        <v>2</v>
      </c>
      <c r="F225" s="34">
        <v>5</v>
      </c>
      <c r="G225" s="21">
        <v>3</v>
      </c>
      <c r="H225" s="21">
        <v>4</v>
      </c>
      <c r="I225" s="71">
        <v>1</v>
      </c>
      <c r="J225" s="71">
        <v>1</v>
      </c>
      <c r="K225" s="125">
        <f t="shared" si="6"/>
        <v>0</v>
      </c>
      <c r="L225" s="125">
        <f t="shared" si="7"/>
        <v>0</v>
      </c>
      <c r="M225" s="42">
        <v>93.912999999999997</v>
      </c>
      <c r="N225" s="42">
        <v>332.03100000000001</v>
      </c>
      <c r="O225" s="43">
        <v>24.759599999999999</v>
      </c>
      <c r="P225" s="43">
        <v>13.845399999999998</v>
      </c>
      <c r="Q225" s="43">
        <v>8.8526244444444444</v>
      </c>
      <c r="R225" s="43">
        <v>27.011333333333329</v>
      </c>
      <c r="S225" s="56">
        <v>1.3658055555555559</v>
      </c>
      <c r="T225" s="42">
        <v>7.8055555555554233E-3</v>
      </c>
      <c r="U225" s="43">
        <v>-3.1604999999999999</v>
      </c>
      <c r="V225" s="88">
        <v>6.7</v>
      </c>
      <c r="W225" s="88">
        <v>68.900000000000006</v>
      </c>
      <c r="X225" s="88">
        <v>17.5</v>
      </c>
      <c r="Y225" s="88">
        <v>13.6</v>
      </c>
    </row>
    <row r="226" spans="1:25">
      <c r="A226" s="80" t="s">
        <v>123</v>
      </c>
      <c r="B226" s="80" t="s">
        <v>124</v>
      </c>
      <c r="C226" s="34">
        <v>4</v>
      </c>
      <c r="D226" s="78">
        <v>2</v>
      </c>
      <c r="E226" s="34">
        <v>2</v>
      </c>
      <c r="F226" s="34">
        <v>5</v>
      </c>
      <c r="G226" s="21">
        <v>3</v>
      </c>
      <c r="H226" s="21">
        <v>5</v>
      </c>
      <c r="I226" s="71">
        <v>1</v>
      </c>
      <c r="J226" s="71">
        <v>1</v>
      </c>
      <c r="K226" s="125">
        <f t="shared" si="6"/>
        <v>0</v>
      </c>
      <c r="L226" s="125">
        <f t="shared" si="7"/>
        <v>0</v>
      </c>
      <c r="M226" s="42">
        <v>93.912999999999997</v>
      </c>
      <c r="N226" s="42">
        <v>332.03100000000001</v>
      </c>
      <c r="O226" s="43">
        <v>24.759599999999999</v>
      </c>
      <c r="P226" s="43">
        <v>13.845399999999998</v>
      </c>
      <c r="Q226" s="43">
        <v>8.8526244444444444</v>
      </c>
      <c r="R226" s="43">
        <v>27.011333333333329</v>
      </c>
      <c r="S226" s="56">
        <v>1.3658055555555559</v>
      </c>
      <c r="T226" s="42">
        <v>7.8055555555554233E-3</v>
      </c>
      <c r="U226" s="43">
        <v>-3.1604999999999999</v>
      </c>
      <c r="V226" s="88">
        <v>6.7</v>
      </c>
      <c r="W226" s="88">
        <v>68.900000000000006</v>
      </c>
      <c r="X226" s="88">
        <v>17.5</v>
      </c>
      <c r="Y226" s="88">
        <v>13.6</v>
      </c>
    </row>
    <row r="227" spans="1:25">
      <c r="A227" s="80" t="s">
        <v>125</v>
      </c>
      <c r="B227" s="80" t="s">
        <v>124</v>
      </c>
      <c r="C227" s="34">
        <v>4</v>
      </c>
      <c r="D227" s="78">
        <v>1</v>
      </c>
      <c r="E227" s="34">
        <v>2</v>
      </c>
      <c r="F227" s="34">
        <v>3</v>
      </c>
      <c r="G227" s="21">
        <v>3</v>
      </c>
      <c r="H227" s="21">
        <v>1</v>
      </c>
      <c r="I227" s="105">
        <v>132.81559200534949</v>
      </c>
      <c r="J227" s="71">
        <v>1</v>
      </c>
      <c r="K227" s="125">
        <f t="shared" si="6"/>
        <v>2.1232490624144917</v>
      </c>
      <c r="L227" s="125">
        <f t="shared" si="7"/>
        <v>0</v>
      </c>
      <c r="M227" s="42">
        <v>69.628</v>
      </c>
      <c r="N227" s="42">
        <v>330.70100000000002</v>
      </c>
      <c r="O227" s="43">
        <v>24.860300000000002</v>
      </c>
      <c r="P227" s="43">
        <v>15.6778</v>
      </c>
      <c r="Q227" s="43">
        <v>8.6080377777777759</v>
      </c>
      <c r="R227" s="43">
        <v>26.994</v>
      </c>
      <c r="S227" s="56">
        <v>1.9716338888888894</v>
      </c>
      <c r="T227" s="42">
        <v>0.37569277777777771</v>
      </c>
      <c r="U227" s="43">
        <v>-2.6685139999999996</v>
      </c>
      <c r="V227" s="88">
        <v>7.2</v>
      </c>
      <c r="W227" s="88">
        <v>57.4</v>
      </c>
      <c r="X227" s="88">
        <v>9.5</v>
      </c>
      <c r="Y227" s="88">
        <v>33.1</v>
      </c>
    </row>
    <row r="228" spans="1:25">
      <c r="A228" s="80" t="s">
        <v>125</v>
      </c>
      <c r="B228" s="80" t="s">
        <v>124</v>
      </c>
      <c r="C228" s="34">
        <v>4</v>
      </c>
      <c r="D228" s="78">
        <v>1</v>
      </c>
      <c r="E228" s="34">
        <v>2</v>
      </c>
      <c r="F228" s="34">
        <v>3</v>
      </c>
      <c r="G228" s="21">
        <v>3</v>
      </c>
      <c r="H228" s="21">
        <v>2</v>
      </c>
      <c r="I228" s="105">
        <v>2542.6626175322613</v>
      </c>
      <c r="J228" s="71">
        <v>1</v>
      </c>
      <c r="K228" s="125">
        <f t="shared" si="6"/>
        <v>3.4052887380504266</v>
      </c>
      <c r="L228" s="125">
        <f t="shared" si="7"/>
        <v>0</v>
      </c>
      <c r="M228" s="42">
        <v>69.628</v>
      </c>
      <c r="N228" s="42">
        <v>330.70100000000002</v>
      </c>
      <c r="O228" s="43">
        <v>24.860300000000002</v>
      </c>
      <c r="P228" s="43">
        <v>15.6778</v>
      </c>
      <c r="Q228" s="43">
        <v>8.6080377777777759</v>
      </c>
      <c r="R228" s="43">
        <v>26.994</v>
      </c>
      <c r="S228" s="56">
        <v>1.9716338888888894</v>
      </c>
      <c r="T228" s="42">
        <v>0.37569277777777771</v>
      </c>
      <c r="U228" s="43">
        <v>-2.6685139999999996</v>
      </c>
      <c r="V228" s="88">
        <v>7.2</v>
      </c>
      <c r="W228" s="88">
        <v>57.4</v>
      </c>
      <c r="X228" s="88">
        <v>9.5</v>
      </c>
      <c r="Y228" s="88">
        <v>33.1</v>
      </c>
    </row>
    <row r="229" spans="1:25">
      <c r="A229" s="80" t="s">
        <v>125</v>
      </c>
      <c r="B229" s="80" t="s">
        <v>124</v>
      </c>
      <c r="C229" s="34">
        <v>4</v>
      </c>
      <c r="D229" s="78">
        <v>1</v>
      </c>
      <c r="E229" s="34">
        <v>2</v>
      </c>
      <c r="F229" s="34">
        <v>3</v>
      </c>
      <c r="G229" s="21">
        <v>3</v>
      </c>
      <c r="H229" s="21">
        <v>3</v>
      </c>
      <c r="I229" s="71">
        <v>1</v>
      </c>
      <c r="J229" s="71">
        <v>1</v>
      </c>
      <c r="K229" s="125">
        <f t="shared" si="6"/>
        <v>0</v>
      </c>
      <c r="L229" s="125">
        <f t="shared" si="7"/>
        <v>0</v>
      </c>
      <c r="M229" s="42">
        <v>69.628</v>
      </c>
      <c r="N229" s="42">
        <v>330.70100000000002</v>
      </c>
      <c r="O229" s="43">
        <v>24.860300000000002</v>
      </c>
      <c r="P229" s="43">
        <v>15.6778</v>
      </c>
      <c r="Q229" s="43">
        <v>8.6080377777777759</v>
      </c>
      <c r="R229" s="43">
        <v>26.994</v>
      </c>
      <c r="S229" s="56">
        <v>1.9716338888888894</v>
      </c>
      <c r="T229" s="42">
        <v>0.37569277777777771</v>
      </c>
      <c r="U229" s="43">
        <v>-2.6685139999999996</v>
      </c>
      <c r="V229" s="88">
        <v>7.2</v>
      </c>
      <c r="W229" s="88">
        <v>57.4</v>
      </c>
      <c r="X229" s="88">
        <v>9.5</v>
      </c>
      <c r="Y229" s="88">
        <v>33.1</v>
      </c>
    </row>
    <row r="230" spans="1:25">
      <c r="A230" s="80" t="s">
        <v>125</v>
      </c>
      <c r="B230" s="80" t="s">
        <v>124</v>
      </c>
      <c r="C230" s="34">
        <v>4</v>
      </c>
      <c r="D230" s="78">
        <v>1</v>
      </c>
      <c r="E230" s="34">
        <v>2</v>
      </c>
      <c r="F230" s="34">
        <v>3</v>
      </c>
      <c r="G230" s="21">
        <v>3</v>
      </c>
      <c r="H230" s="21">
        <v>4</v>
      </c>
      <c r="I230" s="71">
        <v>1</v>
      </c>
      <c r="J230" s="71">
        <v>1</v>
      </c>
      <c r="K230" s="125">
        <f t="shared" si="6"/>
        <v>0</v>
      </c>
      <c r="L230" s="125">
        <f t="shared" si="7"/>
        <v>0</v>
      </c>
      <c r="M230" s="42">
        <v>69.628</v>
      </c>
      <c r="N230" s="42">
        <v>330.70100000000002</v>
      </c>
      <c r="O230" s="43">
        <v>24.860300000000002</v>
      </c>
      <c r="P230" s="43">
        <v>15.6778</v>
      </c>
      <c r="Q230" s="43">
        <v>8.6080377777777759</v>
      </c>
      <c r="R230" s="43">
        <v>26.994</v>
      </c>
      <c r="S230" s="56">
        <v>1.9716338888888894</v>
      </c>
      <c r="T230" s="42">
        <v>0.37569277777777771</v>
      </c>
      <c r="U230" s="43">
        <v>-2.6685139999999996</v>
      </c>
      <c r="V230" s="88">
        <v>7.2</v>
      </c>
      <c r="W230" s="88">
        <v>57.4</v>
      </c>
      <c r="X230" s="88">
        <v>9.5</v>
      </c>
      <c r="Y230" s="88">
        <v>33.1</v>
      </c>
    </row>
    <row r="231" spans="1:25">
      <c r="A231" s="80" t="s">
        <v>125</v>
      </c>
      <c r="B231" s="80" t="s">
        <v>124</v>
      </c>
      <c r="C231" s="34">
        <v>4</v>
      </c>
      <c r="D231" s="78">
        <v>1</v>
      </c>
      <c r="E231" s="34">
        <v>2</v>
      </c>
      <c r="F231" s="34">
        <v>3</v>
      </c>
      <c r="G231" s="21">
        <v>3</v>
      </c>
      <c r="H231" s="21">
        <v>5</v>
      </c>
      <c r="I231" s="105">
        <v>1103.6488227080229</v>
      </c>
      <c r="J231" s="71">
        <v>1</v>
      </c>
      <c r="K231" s="125">
        <f t="shared" si="6"/>
        <v>3.0428309043512627</v>
      </c>
      <c r="L231" s="125">
        <f t="shared" si="7"/>
        <v>0</v>
      </c>
      <c r="M231" s="42">
        <v>69.628</v>
      </c>
      <c r="N231" s="42">
        <v>330.70100000000002</v>
      </c>
      <c r="O231" s="43">
        <v>24.860300000000002</v>
      </c>
      <c r="P231" s="43">
        <v>15.6778</v>
      </c>
      <c r="Q231" s="43">
        <v>8.6080377777777759</v>
      </c>
      <c r="R231" s="43">
        <v>26.994</v>
      </c>
      <c r="S231" s="56">
        <v>1.9716338888888894</v>
      </c>
      <c r="T231" s="42">
        <v>0.37569277777777771</v>
      </c>
      <c r="U231" s="43">
        <v>-2.6685139999999996</v>
      </c>
      <c r="V231" s="88">
        <v>7.2</v>
      </c>
      <c r="W231" s="88">
        <v>57.4</v>
      </c>
      <c r="X231" s="88">
        <v>9.5</v>
      </c>
      <c r="Y231" s="88">
        <v>33.1</v>
      </c>
    </row>
    <row r="232" spans="1:25">
      <c r="A232" s="80" t="s">
        <v>126</v>
      </c>
      <c r="B232" s="80" t="s">
        <v>127</v>
      </c>
      <c r="C232" s="34">
        <v>5</v>
      </c>
      <c r="D232" s="78">
        <v>2</v>
      </c>
      <c r="E232" s="78">
        <v>3</v>
      </c>
      <c r="F232" s="78">
        <v>2</v>
      </c>
      <c r="G232" s="21">
        <v>3</v>
      </c>
      <c r="H232" s="21">
        <v>1</v>
      </c>
      <c r="I232" s="105">
        <v>180.47375529167707</v>
      </c>
      <c r="J232" s="71">
        <v>1</v>
      </c>
      <c r="K232" s="125">
        <f t="shared" si="6"/>
        <v>2.2564140552127898</v>
      </c>
      <c r="L232" s="125">
        <f t="shared" si="7"/>
        <v>0</v>
      </c>
      <c r="M232" s="42">
        <v>139.33999999999997</v>
      </c>
      <c r="N232" s="42">
        <v>563.82000000000005</v>
      </c>
      <c r="O232" s="43">
        <v>26.610400000000002</v>
      </c>
      <c r="P232" s="43">
        <v>11.306433333333333</v>
      </c>
      <c r="Q232" s="43">
        <v>9.7833333333333314</v>
      </c>
      <c r="R232" s="43">
        <v>27.806333333333331</v>
      </c>
      <c r="S232" s="56">
        <v>-0.42414444444444388</v>
      </c>
      <c r="T232" s="42">
        <v>-1.6016555555555554</v>
      </c>
      <c r="U232" s="43">
        <v>-4.9497</v>
      </c>
      <c r="V232" s="88">
        <v>6.5</v>
      </c>
      <c r="W232" s="88">
        <v>71</v>
      </c>
      <c r="X232" s="88">
        <v>15</v>
      </c>
      <c r="Y232" s="88">
        <v>14</v>
      </c>
    </row>
    <row r="233" spans="1:25">
      <c r="A233" s="80" t="s">
        <v>126</v>
      </c>
      <c r="B233" s="80" t="s">
        <v>127</v>
      </c>
      <c r="C233" s="34">
        <v>5</v>
      </c>
      <c r="D233" s="78">
        <v>2</v>
      </c>
      <c r="E233" s="78">
        <v>3</v>
      </c>
      <c r="F233" s="78">
        <v>2</v>
      </c>
      <c r="G233" s="21">
        <v>3</v>
      </c>
      <c r="H233" s="21">
        <v>2</v>
      </c>
      <c r="I233" s="71">
        <v>101</v>
      </c>
      <c r="J233" s="71">
        <v>1</v>
      </c>
      <c r="K233" s="125">
        <f t="shared" si="6"/>
        <v>2.0043213737826426</v>
      </c>
      <c r="L233" s="125">
        <f t="shared" si="7"/>
        <v>0</v>
      </c>
      <c r="M233" s="42">
        <v>139.33999999999997</v>
      </c>
      <c r="N233" s="42">
        <v>563.82000000000005</v>
      </c>
      <c r="O233" s="43">
        <v>26.610400000000002</v>
      </c>
      <c r="P233" s="43">
        <v>11.306433333333333</v>
      </c>
      <c r="Q233" s="43">
        <v>9.7833333333333314</v>
      </c>
      <c r="R233" s="43">
        <v>27.806333333333331</v>
      </c>
      <c r="S233" s="56">
        <v>-0.42414444444444388</v>
      </c>
      <c r="T233" s="42">
        <v>-1.6016555555555554</v>
      </c>
      <c r="U233" s="43">
        <v>-4.9497</v>
      </c>
      <c r="V233" s="88">
        <v>6.5</v>
      </c>
      <c r="W233" s="88">
        <v>71</v>
      </c>
      <c r="X233" s="88">
        <v>15</v>
      </c>
      <c r="Y233" s="88">
        <v>14</v>
      </c>
    </row>
    <row r="234" spans="1:25">
      <c r="A234" s="80" t="s">
        <v>126</v>
      </c>
      <c r="B234" s="80" t="s">
        <v>127</v>
      </c>
      <c r="C234" s="34">
        <v>5</v>
      </c>
      <c r="D234" s="78">
        <v>2</v>
      </c>
      <c r="E234" s="78">
        <v>3</v>
      </c>
      <c r="F234" s="78">
        <v>2</v>
      </c>
      <c r="G234" s="21">
        <v>3</v>
      </c>
      <c r="H234" s="21">
        <v>3</v>
      </c>
      <c r="I234" s="99">
        <v>1164</v>
      </c>
      <c r="J234" s="71">
        <v>1</v>
      </c>
      <c r="K234" s="125">
        <f t="shared" si="6"/>
        <v>3.0659529803138699</v>
      </c>
      <c r="L234" s="125">
        <f t="shared" si="7"/>
        <v>0</v>
      </c>
      <c r="M234" s="42">
        <v>139.33999999999997</v>
      </c>
      <c r="N234" s="42">
        <v>563.82000000000005</v>
      </c>
      <c r="O234" s="43">
        <v>26.610400000000002</v>
      </c>
      <c r="P234" s="43">
        <v>11.306433333333333</v>
      </c>
      <c r="Q234" s="43">
        <v>9.7833333333333314</v>
      </c>
      <c r="R234" s="43">
        <v>27.806333333333331</v>
      </c>
      <c r="S234" s="56">
        <v>-0.42414444444444388</v>
      </c>
      <c r="T234" s="42">
        <v>-1.6016555555555554</v>
      </c>
      <c r="U234" s="43">
        <v>-4.9497</v>
      </c>
      <c r="V234" s="88">
        <v>6.5</v>
      </c>
      <c r="W234" s="88">
        <v>71</v>
      </c>
      <c r="X234" s="88">
        <v>15</v>
      </c>
      <c r="Y234" s="88">
        <v>14</v>
      </c>
    </row>
    <row r="235" spans="1:25">
      <c r="A235" s="80" t="s">
        <v>126</v>
      </c>
      <c r="B235" s="80" t="s">
        <v>127</v>
      </c>
      <c r="C235" s="34">
        <v>5</v>
      </c>
      <c r="D235" s="78">
        <v>2</v>
      </c>
      <c r="E235" s="78">
        <v>3</v>
      </c>
      <c r="F235" s="78">
        <v>2</v>
      </c>
      <c r="G235" s="21">
        <v>3</v>
      </c>
      <c r="H235" s="21">
        <v>4</v>
      </c>
      <c r="I235" s="71">
        <v>1</v>
      </c>
      <c r="J235" s="71">
        <v>1</v>
      </c>
      <c r="K235" s="125">
        <f t="shared" si="6"/>
        <v>0</v>
      </c>
      <c r="L235" s="125">
        <f t="shared" si="7"/>
        <v>0</v>
      </c>
      <c r="M235" s="42">
        <v>139.33999999999997</v>
      </c>
      <c r="N235" s="42">
        <v>563.82000000000005</v>
      </c>
      <c r="O235" s="43">
        <v>26.610400000000002</v>
      </c>
      <c r="P235" s="43">
        <v>11.306433333333333</v>
      </c>
      <c r="Q235" s="43">
        <v>9.7833333333333314</v>
      </c>
      <c r="R235" s="43">
        <v>27.806333333333331</v>
      </c>
      <c r="S235" s="56">
        <v>-0.42414444444444388</v>
      </c>
      <c r="T235" s="42">
        <v>-1.6016555555555554</v>
      </c>
      <c r="U235" s="43">
        <v>-4.9497</v>
      </c>
      <c r="V235" s="88">
        <v>6.5</v>
      </c>
      <c r="W235" s="88">
        <v>71</v>
      </c>
      <c r="X235" s="88">
        <v>15</v>
      </c>
      <c r="Y235" s="88">
        <v>14</v>
      </c>
    </row>
    <row r="236" spans="1:25">
      <c r="A236" s="80" t="s">
        <v>126</v>
      </c>
      <c r="B236" s="80" t="s">
        <v>127</v>
      </c>
      <c r="C236" s="34">
        <v>5</v>
      </c>
      <c r="D236" s="78">
        <v>2</v>
      </c>
      <c r="E236" s="78">
        <v>3</v>
      </c>
      <c r="F236" s="78">
        <v>2</v>
      </c>
      <c r="G236" s="21">
        <v>3</v>
      </c>
      <c r="H236" s="21">
        <v>5</v>
      </c>
      <c r="I236" s="71">
        <v>1</v>
      </c>
      <c r="J236" s="71">
        <v>1</v>
      </c>
      <c r="K236" s="125">
        <f t="shared" si="6"/>
        <v>0</v>
      </c>
      <c r="L236" s="125">
        <f t="shared" si="7"/>
        <v>0</v>
      </c>
      <c r="M236" s="42">
        <v>139.33999999999997</v>
      </c>
      <c r="N236" s="42">
        <v>563.82000000000005</v>
      </c>
      <c r="O236" s="43">
        <v>26.610400000000002</v>
      </c>
      <c r="P236" s="43">
        <v>11.306433333333333</v>
      </c>
      <c r="Q236" s="43">
        <v>9.7833333333333314</v>
      </c>
      <c r="R236" s="43">
        <v>27.806333333333331</v>
      </c>
      <c r="S236" s="56">
        <v>-0.42414444444444388</v>
      </c>
      <c r="T236" s="42">
        <v>-1.6016555555555554</v>
      </c>
      <c r="U236" s="43">
        <v>-4.9497</v>
      </c>
      <c r="V236" s="88">
        <v>6.5</v>
      </c>
      <c r="W236" s="88">
        <v>71</v>
      </c>
      <c r="X236" s="88">
        <v>15</v>
      </c>
      <c r="Y236" s="88">
        <v>14</v>
      </c>
    </row>
    <row r="237" spans="1:25">
      <c r="A237" s="80" t="s">
        <v>128</v>
      </c>
      <c r="B237" s="80" t="s">
        <v>127</v>
      </c>
      <c r="C237" s="34">
        <v>5</v>
      </c>
      <c r="D237" s="78">
        <v>1</v>
      </c>
      <c r="E237" s="78">
        <v>3</v>
      </c>
      <c r="F237" s="78">
        <v>2</v>
      </c>
      <c r="G237" s="21">
        <v>3</v>
      </c>
      <c r="H237" s="21">
        <v>1</v>
      </c>
      <c r="I237" s="71">
        <v>101</v>
      </c>
      <c r="J237" s="71">
        <v>101</v>
      </c>
      <c r="K237" s="125">
        <f t="shared" si="6"/>
        <v>2.0043213737826426</v>
      </c>
      <c r="L237" s="125">
        <f t="shared" si="7"/>
        <v>2.0043213737826426</v>
      </c>
      <c r="M237" s="42">
        <v>146.453</v>
      </c>
      <c r="N237" s="42">
        <v>543.625</v>
      </c>
      <c r="O237" s="43">
        <v>26.226399999999998</v>
      </c>
      <c r="P237" s="43">
        <v>10.857699999999999</v>
      </c>
      <c r="Q237" s="43">
        <v>11.548412666666668</v>
      </c>
      <c r="R237" s="43">
        <v>29.367999999999999</v>
      </c>
      <c r="S237" s="56">
        <v>-0.77694444444444388</v>
      </c>
      <c r="T237" s="42">
        <v>-1.7773777777777771</v>
      </c>
      <c r="U237" s="43">
        <v>-5.1375799999999998</v>
      </c>
      <c r="V237" s="88">
        <v>7</v>
      </c>
      <c r="W237" s="88">
        <v>54</v>
      </c>
      <c r="X237" s="88">
        <v>27</v>
      </c>
      <c r="Y237" s="88">
        <v>19</v>
      </c>
    </row>
    <row r="238" spans="1:25">
      <c r="A238" s="80" t="s">
        <v>128</v>
      </c>
      <c r="B238" s="80" t="s">
        <v>127</v>
      </c>
      <c r="C238" s="34">
        <v>5</v>
      </c>
      <c r="D238" s="78">
        <v>1</v>
      </c>
      <c r="E238" s="78">
        <v>3</v>
      </c>
      <c r="F238" s="78">
        <v>2</v>
      </c>
      <c r="G238" s="21">
        <v>3</v>
      </c>
      <c r="H238" s="21">
        <v>2</v>
      </c>
      <c r="I238" s="71">
        <v>101</v>
      </c>
      <c r="J238" s="71">
        <v>101</v>
      </c>
      <c r="K238" s="125">
        <f t="shared" si="6"/>
        <v>2.0043213737826426</v>
      </c>
      <c r="L238" s="125">
        <f t="shared" si="7"/>
        <v>2.0043213737826426</v>
      </c>
      <c r="M238" s="42">
        <v>146.453</v>
      </c>
      <c r="N238" s="42">
        <v>543.625</v>
      </c>
      <c r="O238" s="43">
        <v>26.226399999999998</v>
      </c>
      <c r="P238" s="43">
        <v>10.857699999999999</v>
      </c>
      <c r="Q238" s="43">
        <v>11.548412666666668</v>
      </c>
      <c r="R238" s="43">
        <v>29.367999999999999</v>
      </c>
      <c r="S238" s="56">
        <v>-0.77694444444444388</v>
      </c>
      <c r="T238" s="42">
        <v>-1.7773777777777771</v>
      </c>
      <c r="U238" s="43">
        <v>-5.1375799999999998</v>
      </c>
      <c r="V238" s="88">
        <v>7</v>
      </c>
      <c r="W238" s="88">
        <v>54</v>
      </c>
      <c r="X238" s="88">
        <v>27</v>
      </c>
      <c r="Y238" s="88">
        <v>19</v>
      </c>
    </row>
    <row r="239" spans="1:25">
      <c r="A239" s="80" t="s">
        <v>128</v>
      </c>
      <c r="B239" s="80" t="s">
        <v>127</v>
      </c>
      <c r="C239" s="34">
        <v>5</v>
      </c>
      <c r="D239" s="78">
        <v>1</v>
      </c>
      <c r="E239" s="78">
        <v>3</v>
      </c>
      <c r="F239" s="78">
        <v>2</v>
      </c>
      <c r="G239" s="21">
        <v>3</v>
      </c>
      <c r="H239" s="21">
        <v>3</v>
      </c>
      <c r="I239" s="99">
        <v>2225</v>
      </c>
      <c r="J239" s="71">
        <v>101</v>
      </c>
      <c r="K239" s="125">
        <f t="shared" si="6"/>
        <v>3.3473300153169503</v>
      </c>
      <c r="L239" s="125">
        <f t="shared" si="7"/>
        <v>2.0043213737826426</v>
      </c>
      <c r="M239" s="42">
        <v>146.453</v>
      </c>
      <c r="N239" s="42">
        <v>543.625</v>
      </c>
      <c r="O239" s="43">
        <v>26.226399999999998</v>
      </c>
      <c r="P239" s="43">
        <v>10.857699999999999</v>
      </c>
      <c r="Q239" s="43">
        <v>11.548412666666668</v>
      </c>
      <c r="R239" s="43">
        <v>29.367999999999999</v>
      </c>
      <c r="S239" s="56">
        <v>-0.77694444444444388</v>
      </c>
      <c r="T239" s="42">
        <v>-1.7773777777777771</v>
      </c>
      <c r="U239" s="43">
        <v>-5.1375799999999998</v>
      </c>
      <c r="V239" s="88">
        <v>7</v>
      </c>
      <c r="W239" s="88">
        <v>54</v>
      </c>
      <c r="X239" s="88">
        <v>27</v>
      </c>
      <c r="Y239" s="88">
        <v>19</v>
      </c>
    </row>
    <row r="240" spans="1:25">
      <c r="A240" s="80" t="s">
        <v>128</v>
      </c>
      <c r="B240" s="80" t="s">
        <v>127</v>
      </c>
      <c r="C240" s="34">
        <v>5</v>
      </c>
      <c r="D240" s="78">
        <v>1</v>
      </c>
      <c r="E240" s="78">
        <v>3</v>
      </c>
      <c r="F240" s="78">
        <v>2</v>
      </c>
      <c r="G240" s="21">
        <v>3</v>
      </c>
      <c r="H240" s="21">
        <v>4</v>
      </c>
      <c r="I240" s="71">
        <v>1</v>
      </c>
      <c r="J240" s="71">
        <v>1</v>
      </c>
      <c r="K240" s="125">
        <f t="shared" si="6"/>
        <v>0</v>
      </c>
      <c r="L240" s="125">
        <f t="shared" si="7"/>
        <v>0</v>
      </c>
      <c r="M240" s="42">
        <v>146.453</v>
      </c>
      <c r="N240" s="42">
        <v>543.625</v>
      </c>
      <c r="O240" s="43">
        <v>26.226399999999998</v>
      </c>
      <c r="P240" s="43">
        <v>10.857699999999999</v>
      </c>
      <c r="Q240" s="43">
        <v>11.548412666666668</v>
      </c>
      <c r="R240" s="43">
        <v>29.367999999999999</v>
      </c>
      <c r="S240" s="56">
        <v>-0.77694444444444388</v>
      </c>
      <c r="T240" s="42">
        <v>-1.7773777777777771</v>
      </c>
      <c r="U240" s="43">
        <v>-5.1375799999999998</v>
      </c>
      <c r="V240" s="88">
        <v>7</v>
      </c>
      <c r="W240" s="88">
        <v>54</v>
      </c>
      <c r="X240" s="88">
        <v>27</v>
      </c>
      <c r="Y240" s="88">
        <v>19</v>
      </c>
    </row>
    <row r="241" spans="1:25">
      <c r="A241" s="80" t="s">
        <v>128</v>
      </c>
      <c r="B241" s="80" t="s">
        <v>127</v>
      </c>
      <c r="C241" s="34">
        <v>5</v>
      </c>
      <c r="D241" s="78">
        <v>1</v>
      </c>
      <c r="E241" s="78">
        <v>3</v>
      </c>
      <c r="F241" s="78">
        <v>2</v>
      </c>
      <c r="G241" s="21">
        <v>3</v>
      </c>
      <c r="H241" s="21">
        <v>5</v>
      </c>
      <c r="I241" s="71">
        <v>1</v>
      </c>
      <c r="J241" s="71">
        <v>1</v>
      </c>
      <c r="K241" s="125">
        <f t="shared" si="6"/>
        <v>0</v>
      </c>
      <c r="L241" s="125">
        <f t="shared" si="7"/>
        <v>0</v>
      </c>
      <c r="M241" s="42">
        <v>146.453</v>
      </c>
      <c r="N241" s="42">
        <v>543.625</v>
      </c>
      <c r="O241" s="43">
        <v>26.226399999999998</v>
      </c>
      <c r="P241" s="43">
        <v>10.857699999999999</v>
      </c>
      <c r="Q241" s="43">
        <v>11.548412666666668</v>
      </c>
      <c r="R241" s="43">
        <v>29.367999999999999</v>
      </c>
      <c r="S241" s="56">
        <v>-0.77694444444444388</v>
      </c>
      <c r="T241" s="42">
        <v>-1.7773777777777771</v>
      </c>
      <c r="U241" s="43">
        <v>-5.1375799999999998</v>
      </c>
      <c r="V241" s="88">
        <v>7</v>
      </c>
      <c r="W241" s="88">
        <v>54</v>
      </c>
      <c r="X241" s="88">
        <v>27</v>
      </c>
      <c r="Y241" s="88">
        <v>19</v>
      </c>
    </row>
    <row r="242" spans="1:25">
      <c r="A242" s="80" t="s">
        <v>129</v>
      </c>
      <c r="B242" s="80" t="s">
        <v>130</v>
      </c>
      <c r="C242" s="34">
        <v>6</v>
      </c>
      <c r="D242" s="78">
        <v>1</v>
      </c>
      <c r="E242" s="34">
        <v>1</v>
      </c>
      <c r="F242" s="34">
        <v>5</v>
      </c>
      <c r="G242" s="21">
        <v>3</v>
      </c>
      <c r="H242" s="21">
        <v>1</v>
      </c>
      <c r="I242" s="71">
        <v>101</v>
      </c>
      <c r="J242" s="71">
        <v>1</v>
      </c>
      <c r="K242" s="125">
        <f t="shared" si="6"/>
        <v>2.0043213737826426</v>
      </c>
      <c r="L242" s="125">
        <f t="shared" si="7"/>
        <v>0</v>
      </c>
      <c r="M242" s="42">
        <v>44.452399999999997</v>
      </c>
      <c r="N242" s="42">
        <v>210.13399999999999</v>
      </c>
      <c r="O242" s="43">
        <v>22.5166</v>
      </c>
      <c r="P242" s="43">
        <v>13.815833333333332</v>
      </c>
      <c r="Q242" s="43">
        <v>11.51055088888889</v>
      </c>
      <c r="R242" s="43">
        <v>29.358666666666664</v>
      </c>
      <c r="S242" s="56">
        <v>0.22962222222222264</v>
      </c>
      <c r="T242" s="42">
        <v>-1.4756777777777779</v>
      </c>
      <c r="U242" s="43">
        <v>-5.0681799999999999</v>
      </c>
      <c r="V242" s="88">
        <v>7.3</v>
      </c>
      <c r="W242" s="88">
        <v>70.8</v>
      </c>
      <c r="X242" s="88">
        <v>7.6</v>
      </c>
      <c r="Y242" s="88">
        <v>21.7</v>
      </c>
    </row>
    <row r="243" spans="1:25">
      <c r="A243" s="80" t="s">
        <v>129</v>
      </c>
      <c r="B243" s="80" t="s">
        <v>130</v>
      </c>
      <c r="C243" s="34">
        <v>6</v>
      </c>
      <c r="D243" s="78">
        <v>1</v>
      </c>
      <c r="E243" s="34">
        <v>1</v>
      </c>
      <c r="F243" s="34">
        <v>5</v>
      </c>
      <c r="G243" s="21">
        <v>3</v>
      </c>
      <c r="H243" s="21">
        <v>2</v>
      </c>
      <c r="I243" s="105">
        <v>125.07536902103546</v>
      </c>
      <c r="J243" s="71">
        <v>1</v>
      </c>
      <c r="K243" s="125">
        <f t="shared" si="6"/>
        <v>2.0971717928951468</v>
      </c>
      <c r="L243" s="125">
        <f t="shared" si="7"/>
        <v>0</v>
      </c>
      <c r="M243" s="42">
        <v>44.452399999999997</v>
      </c>
      <c r="N243" s="42">
        <v>210.13399999999999</v>
      </c>
      <c r="O243" s="43">
        <v>22.5166</v>
      </c>
      <c r="P243" s="43">
        <v>13.815833333333332</v>
      </c>
      <c r="Q243" s="43">
        <v>11.51055088888889</v>
      </c>
      <c r="R243" s="43">
        <v>29.358666666666664</v>
      </c>
      <c r="S243" s="56">
        <v>0.22962222222222264</v>
      </c>
      <c r="T243" s="42">
        <v>-1.4756777777777779</v>
      </c>
      <c r="U243" s="43">
        <v>-5.0681799999999999</v>
      </c>
      <c r="V243" s="88">
        <v>7.3</v>
      </c>
      <c r="W243" s="88">
        <v>70.8</v>
      </c>
      <c r="X243" s="88">
        <v>7.6</v>
      </c>
      <c r="Y243" s="88">
        <v>21.7</v>
      </c>
    </row>
    <row r="244" spans="1:25">
      <c r="A244" s="80" t="s">
        <v>129</v>
      </c>
      <c r="B244" s="80" t="s">
        <v>130</v>
      </c>
      <c r="C244" s="34">
        <v>6</v>
      </c>
      <c r="D244" s="78">
        <v>1</v>
      </c>
      <c r="E244" s="34">
        <v>1</v>
      </c>
      <c r="F244" s="34">
        <v>5</v>
      </c>
      <c r="G244" s="21">
        <v>3</v>
      </c>
      <c r="H244" s="21">
        <v>3</v>
      </c>
      <c r="I244" s="71">
        <v>101</v>
      </c>
      <c r="J244" s="71">
        <v>1</v>
      </c>
      <c r="K244" s="125">
        <f t="shared" si="6"/>
        <v>2.0043213737826426</v>
      </c>
      <c r="L244" s="125">
        <f t="shared" si="7"/>
        <v>0</v>
      </c>
      <c r="M244" s="42">
        <v>44.452399999999997</v>
      </c>
      <c r="N244" s="42">
        <v>210.13399999999999</v>
      </c>
      <c r="O244" s="43">
        <v>22.5166</v>
      </c>
      <c r="P244" s="43">
        <v>13.815833333333332</v>
      </c>
      <c r="Q244" s="43">
        <v>11.51055088888889</v>
      </c>
      <c r="R244" s="43">
        <v>29.358666666666664</v>
      </c>
      <c r="S244" s="56">
        <v>0.22962222222222264</v>
      </c>
      <c r="T244" s="42">
        <v>-1.4756777777777779</v>
      </c>
      <c r="U244" s="43">
        <v>-5.0681799999999999</v>
      </c>
      <c r="V244" s="88">
        <v>7.3</v>
      </c>
      <c r="W244" s="88">
        <v>70.8</v>
      </c>
      <c r="X244" s="88">
        <v>7.6</v>
      </c>
      <c r="Y244" s="88">
        <v>21.7</v>
      </c>
    </row>
    <row r="245" spans="1:25">
      <c r="A245" s="80" t="s">
        <v>129</v>
      </c>
      <c r="B245" s="80" t="s">
        <v>130</v>
      </c>
      <c r="C245" s="34">
        <v>6</v>
      </c>
      <c r="D245" s="78">
        <v>1</v>
      </c>
      <c r="E245" s="34">
        <v>1</v>
      </c>
      <c r="F245" s="34">
        <v>5</v>
      </c>
      <c r="G245" s="21">
        <v>3</v>
      </c>
      <c r="H245" s="21">
        <v>4</v>
      </c>
      <c r="I245" s="99">
        <v>635</v>
      </c>
      <c r="J245" s="71">
        <v>1</v>
      </c>
      <c r="K245" s="125">
        <f t="shared" si="6"/>
        <v>2.8027737252919755</v>
      </c>
      <c r="L245" s="125">
        <f t="shared" si="7"/>
        <v>0</v>
      </c>
      <c r="M245" s="42">
        <v>44.452399999999997</v>
      </c>
      <c r="N245" s="42">
        <v>210.13399999999999</v>
      </c>
      <c r="O245" s="43">
        <v>22.5166</v>
      </c>
      <c r="P245" s="43">
        <v>13.815833333333332</v>
      </c>
      <c r="Q245" s="43">
        <v>11.51055088888889</v>
      </c>
      <c r="R245" s="43">
        <v>29.358666666666664</v>
      </c>
      <c r="S245" s="56">
        <v>0.22962222222222264</v>
      </c>
      <c r="T245" s="42">
        <v>-1.4756777777777779</v>
      </c>
      <c r="U245" s="43">
        <v>-5.0681799999999999</v>
      </c>
      <c r="V245" s="88">
        <v>7.3</v>
      </c>
      <c r="W245" s="88">
        <v>70.8</v>
      </c>
      <c r="X245" s="88">
        <v>7.6</v>
      </c>
      <c r="Y245" s="88">
        <v>21.7</v>
      </c>
    </row>
    <row r="246" spans="1:25">
      <c r="A246" s="80" t="s">
        <v>129</v>
      </c>
      <c r="B246" s="80" t="s">
        <v>130</v>
      </c>
      <c r="C246" s="34">
        <v>6</v>
      </c>
      <c r="D246" s="78">
        <v>1</v>
      </c>
      <c r="E246" s="34">
        <v>1</v>
      </c>
      <c r="F246" s="34">
        <v>5</v>
      </c>
      <c r="G246" s="21">
        <v>3</v>
      </c>
      <c r="H246" s="21">
        <v>5</v>
      </c>
      <c r="I246" s="71">
        <v>101</v>
      </c>
      <c r="J246" s="71">
        <v>1</v>
      </c>
      <c r="K246" s="125">
        <f t="shared" si="6"/>
        <v>2.0043213737826426</v>
      </c>
      <c r="L246" s="125">
        <f t="shared" si="7"/>
        <v>0</v>
      </c>
      <c r="M246" s="42">
        <v>44.452399999999997</v>
      </c>
      <c r="N246" s="42">
        <v>210.13399999999999</v>
      </c>
      <c r="O246" s="43">
        <v>22.5166</v>
      </c>
      <c r="P246" s="43">
        <v>13.815833333333332</v>
      </c>
      <c r="Q246" s="43">
        <v>11.51055088888889</v>
      </c>
      <c r="R246" s="43">
        <v>29.358666666666664</v>
      </c>
      <c r="S246" s="56">
        <v>0.22962222222222264</v>
      </c>
      <c r="T246" s="42">
        <v>-1.4756777777777779</v>
      </c>
      <c r="U246" s="43">
        <v>-5.0681799999999999</v>
      </c>
      <c r="V246" s="88">
        <v>7.3</v>
      </c>
      <c r="W246" s="88">
        <v>70.8</v>
      </c>
      <c r="X246" s="88">
        <v>7.6</v>
      </c>
      <c r="Y246" s="88">
        <v>21.7</v>
      </c>
    </row>
    <row r="247" spans="1:25">
      <c r="A247" s="80" t="s">
        <v>131</v>
      </c>
      <c r="B247" s="80" t="s">
        <v>132</v>
      </c>
      <c r="C247" s="34">
        <v>7</v>
      </c>
      <c r="D247" s="78">
        <v>2</v>
      </c>
      <c r="E247" s="34">
        <v>1</v>
      </c>
      <c r="F247" s="34">
        <v>5</v>
      </c>
      <c r="G247" s="21">
        <v>3</v>
      </c>
      <c r="H247" s="21">
        <v>1</v>
      </c>
      <c r="I247" s="105">
        <v>308.54148676689022</v>
      </c>
      <c r="J247" s="71">
        <v>1</v>
      </c>
      <c r="K247" s="125">
        <f t="shared" si="6"/>
        <v>2.4893135679237344</v>
      </c>
      <c r="L247" s="125">
        <f t="shared" si="7"/>
        <v>0</v>
      </c>
      <c r="M247" s="42">
        <v>30.845799999999997</v>
      </c>
      <c r="N247" s="42">
        <v>146.11699999999999</v>
      </c>
      <c r="O247" s="43">
        <v>21.2441</v>
      </c>
      <c r="P247" s="43">
        <v>15.541666666666666</v>
      </c>
      <c r="Q247" s="43">
        <v>9.690436666666665</v>
      </c>
      <c r="R247" s="43">
        <v>26.935333333333332</v>
      </c>
      <c r="S247" s="56">
        <v>0.88811888888888935</v>
      </c>
      <c r="T247" s="42">
        <v>-0.35614555555555594</v>
      </c>
      <c r="U247" s="43">
        <v>-3.5624799999999999</v>
      </c>
      <c r="V247" s="88">
        <v>7.2</v>
      </c>
      <c r="W247" s="88">
        <v>70.8</v>
      </c>
      <c r="X247" s="88">
        <v>7.5</v>
      </c>
      <c r="Y247" s="88">
        <v>21.7</v>
      </c>
    </row>
    <row r="248" spans="1:25">
      <c r="A248" s="80" t="s">
        <v>131</v>
      </c>
      <c r="B248" s="80" t="s">
        <v>132</v>
      </c>
      <c r="C248" s="34">
        <v>7</v>
      </c>
      <c r="D248" s="78">
        <v>2</v>
      </c>
      <c r="E248" s="34">
        <v>1</v>
      </c>
      <c r="F248" s="34">
        <v>5</v>
      </c>
      <c r="G248" s="21">
        <v>3</v>
      </c>
      <c r="H248" s="21">
        <v>2</v>
      </c>
      <c r="I248" s="71">
        <v>1</v>
      </c>
      <c r="J248" s="71">
        <v>101</v>
      </c>
      <c r="K248" s="125">
        <f t="shared" si="6"/>
        <v>0</v>
      </c>
      <c r="L248" s="125">
        <f t="shared" si="7"/>
        <v>2.0043213737826426</v>
      </c>
      <c r="M248" s="42">
        <v>30.845799999999997</v>
      </c>
      <c r="N248" s="42">
        <v>146.11699999999999</v>
      </c>
      <c r="O248" s="43">
        <v>21.2441</v>
      </c>
      <c r="P248" s="43">
        <v>15.541666666666666</v>
      </c>
      <c r="Q248" s="43">
        <v>9.690436666666665</v>
      </c>
      <c r="R248" s="43">
        <v>26.935333333333332</v>
      </c>
      <c r="S248" s="56">
        <v>0.88811888888888935</v>
      </c>
      <c r="T248" s="42">
        <v>-0.35614555555555594</v>
      </c>
      <c r="U248" s="43">
        <v>-3.5624799999999999</v>
      </c>
      <c r="V248" s="88">
        <v>7.2</v>
      </c>
      <c r="W248" s="88">
        <v>70.8</v>
      </c>
      <c r="X248" s="88">
        <v>7.5</v>
      </c>
      <c r="Y248" s="88">
        <v>21.7</v>
      </c>
    </row>
    <row r="249" spans="1:25">
      <c r="A249" s="80" t="s">
        <v>131</v>
      </c>
      <c r="B249" s="80" t="s">
        <v>132</v>
      </c>
      <c r="C249" s="34">
        <v>7</v>
      </c>
      <c r="D249" s="78">
        <v>2</v>
      </c>
      <c r="E249" s="34">
        <v>1</v>
      </c>
      <c r="F249" s="34">
        <v>5</v>
      </c>
      <c r="G249" s="21">
        <v>3</v>
      </c>
      <c r="H249" s="21">
        <v>3</v>
      </c>
      <c r="I249" s="71">
        <v>1</v>
      </c>
      <c r="J249" s="71">
        <v>1</v>
      </c>
      <c r="K249" s="125">
        <f t="shared" si="6"/>
        <v>0</v>
      </c>
      <c r="L249" s="125">
        <f t="shared" si="7"/>
        <v>0</v>
      </c>
      <c r="M249" s="42">
        <v>30.845799999999997</v>
      </c>
      <c r="N249" s="42">
        <v>146.11699999999999</v>
      </c>
      <c r="O249" s="43">
        <v>21.2441</v>
      </c>
      <c r="P249" s="43">
        <v>15.541666666666666</v>
      </c>
      <c r="Q249" s="43">
        <v>9.690436666666665</v>
      </c>
      <c r="R249" s="43">
        <v>26.935333333333332</v>
      </c>
      <c r="S249" s="56">
        <v>0.88811888888888935</v>
      </c>
      <c r="T249" s="42">
        <v>-0.35614555555555594</v>
      </c>
      <c r="U249" s="43">
        <v>-3.5624799999999999</v>
      </c>
      <c r="V249" s="88">
        <v>7.2</v>
      </c>
      <c r="W249" s="88">
        <v>70.8</v>
      </c>
      <c r="X249" s="88">
        <v>7.5</v>
      </c>
      <c r="Y249" s="88">
        <v>21.7</v>
      </c>
    </row>
    <row r="250" spans="1:25">
      <c r="A250" s="80" t="s">
        <v>131</v>
      </c>
      <c r="B250" s="80" t="s">
        <v>132</v>
      </c>
      <c r="C250" s="34">
        <v>7</v>
      </c>
      <c r="D250" s="78">
        <v>2</v>
      </c>
      <c r="E250" s="34">
        <v>1</v>
      </c>
      <c r="F250" s="34">
        <v>5</v>
      </c>
      <c r="G250" s="21">
        <v>3</v>
      </c>
      <c r="H250" s="21">
        <v>4</v>
      </c>
      <c r="I250" s="71">
        <v>1</v>
      </c>
      <c r="J250" s="71">
        <v>1</v>
      </c>
      <c r="K250" s="125">
        <f t="shared" si="6"/>
        <v>0</v>
      </c>
      <c r="L250" s="125">
        <f t="shared" si="7"/>
        <v>0</v>
      </c>
      <c r="M250" s="42">
        <v>30.845799999999997</v>
      </c>
      <c r="N250" s="42">
        <v>146.11699999999999</v>
      </c>
      <c r="O250" s="43">
        <v>21.2441</v>
      </c>
      <c r="P250" s="43">
        <v>15.541666666666666</v>
      </c>
      <c r="Q250" s="43">
        <v>9.690436666666665</v>
      </c>
      <c r="R250" s="43">
        <v>26.935333333333332</v>
      </c>
      <c r="S250" s="56">
        <v>0.88811888888888935</v>
      </c>
      <c r="T250" s="42">
        <v>-0.35614555555555594</v>
      </c>
      <c r="U250" s="43">
        <v>-3.5624799999999999</v>
      </c>
      <c r="V250" s="88">
        <v>7.2</v>
      </c>
      <c r="W250" s="88">
        <v>70.8</v>
      </c>
      <c r="X250" s="88">
        <v>7.5</v>
      </c>
      <c r="Y250" s="88">
        <v>21.7</v>
      </c>
    </row>
    <row r="251" spans="1:25">
      <c r="A251" s="80" t="s">
        <v>131</v>
      </c>
      <c r="B251" s="80" t="s">
        <v>132</v>
      </c>
      <c r="C251" s="34">
        <v>7</v>
      </c>
      <c r="D251" s="78">
        <v>2</v>
      </c>
      <c r="E251" s="34">
        <v>1</v>
      </c>
      <c r="F251" s="34">
        <v>5</v>
      </c>
      <c r="G251" s="21">
        <v>3</v>
      </c>
      <c r="H251" s="21">
        <v>5</v>
      </c>
      <c r="I251" s="71">
        <v>1</v>
      </c>
      <c r="J251" s="71">
        <v>1</v>
      </c>
      <c r="K251" s="125">
        <f t="shared" si="6"/>
        <v>0</v>
      </c>
      <c r="L251" s="125">
        <f t="shared" si="7"/>
        <v>0</v>
      </c>
      <c r="M251" s="42">
        <v>30.845799999999997</v>
      </c>
      <c r="N251" s="42">
        <v>146.11699999999999</v>
      </c>
      <c r="O251" s="43">
        <v>21.2441</v>
      </c>
      <c r="P251" s="43">
        <v>15.541666666666666</v>
      </c>
      <c r="Q251" s="43">
        <v>9.690436666666665</v>
      </c>
      <c r="R251" s="43">
        <v>26.935333333333332</v>
      </c>
      <c r="S251" s="56">
        <v>0.88811888888888935</v>
      </c>
      <c r="T251" s="42">
        <v>-0.35614555555555594</v>
      </c>
      <c r="U251" s="43">
        <v>-3.5624799999999999</v>
      </c>
      <c r="V251" s="88">
        <v>7.2</v>
      </c>
      <c r="W251" s="88">
        <v>70.8</v>
      </c>
      <c r="X251" s="88">
        <v>7.5</v>
      </c>
      <c r="Y251" s="88">
        <v>21.7</v>
      </c>
    </row>
    <row r="252" spans="1:25">
      <c r="A252" s="80" t="s">
        <v>133</v>
      </c>
      <c r="B252" s="80" t="s">
        <v>132</v>
      </c>
      <c r="C252" s="34">
        <v>7</v>
      </c>
      <c r="D252" s="78">
        <v>1</v>
      </c>
      <c r="E252" s="34">
        <v>1</v>
      </c>
      <c r="F252" s="34">
        <v>5</v>
      </c>
      <c r="G252" s="21">
        <v>3</v>
      </c>
      <c r="H252" s="21">
        <v>1</v>
      </c>
      <c r="I252" s="99">
        <v>1090</v>
      </c>
      <c r="J252" s="71">
        <v>1</v>
      </c>
      <c r="K252" s="125">
        <f t="shared" si="6"/>
        <v>3.0374264979406238</v>
      </c>
      <c r="L252" s="125">
        <f t="shared" si="7"/>
        <v>0</v>
      </c>
      <c r="M252" s="42">
        <v>31.251700000000003</v>
      </c>
      <c r="N252" s="42">
        <v>145.005</v>
      </c>
      <c r="O252" s="43">
        <v>21.251799999999999</v>
      </c>
      <c r="P252" s="43">
        <v>17.574999999999999</v>
      </c>
      <c r="Q252" s="43">
        <v>9.4394155555555557</v>
      </c>
      <c r="R252" s="43">
        <v>26.867999999999999</v>
      </c>
      <c r="S252" s="56">
        <v>0.82375555555555602</v>
      </c>
      <c r="T252" s="42">
        <v>-0.41171111111111119</v>
      </c>
      <c r="U252" s="43">
        <v>-3.61252</v>
      </c>
      <c r="V252" s="88">
        <v>7.2</v>
      </c>
      <c r="W252" s="88">
        <v>70.8</v>
      </c>
      <c r="X252" s="88">
        <v>7.5</v>
      </c>
      <c r="Y252" s="88">
        <v>21.7</v>
      </c>
    </row>
    <row r="253" spans="1:25">
      <c r="A253" s="80" t="s">
        <v>133</v>
      </c>
      <c r="B253" s="80" t="s">
        <v>132</v>
      </c>
      <c r="C253" s="34">
        <v>7</v>
      </c>
      <c r="D253" s="78">
        <v>1</v>
      </c>
      <c r="E253" s="34">
        <v>1</v>
      </c>
      <c r="F253" s="34">
        <v>5</v>
      </c>
      <c r="G253" s="21">
        <v>3</v>
      </c>
      <c r="H253" s="21">
        <v>2</v>
      </c>
      <c r="I253" s="99">
        <v>1433</v>
      </c>
      <c r="J253" s="71">
        <v>1</v>
      </c>
      <c r="K253" s="125">
        <f t="shared" si="6"/>
        <v>3.1562461903973444</v>
      </c>
      <c r="L253" s="125">
        <f t="shared" si="7"/>
        <v>0</v>
      </c>
      <c r="M253" s="42">
        <v>31.251700000000003</v>
      </c>
      <c r="N253" s="42">
        <v>145.005</v>
      </c>
      <c r="O253" s="43">
        <v>21.251799999999999</v>
      </c>
      <c r="P253" s="43">
        <v>17.574999999999999</v>
      </c>
      <c r="Q253" s="43">
        <v>9.4394155555555557</v>
      </c>
      <c r="R253" s="43">
        <v>26.867999999999999</v>
      </c>
      <c r="S253" s="56">
        <v>0.82375555555555602</v>
      </c>
      <c r="T253" s="42">
        <v>-0.41171111111111119</v>
      </c>
      <c r="U253" s="43">
        <v>-3.61252</v>
      </c>
      <c r="V253" s="88">
        <v>7.2</v>
      </c>
      <c r="W253" s="88">
        <v>70.8</v>
      </c>
      <c r="X253" s="88">
        <v>7.5</v>
      </c>
      <c r="Y253" s="88">
        <v>21.7</v>
      </c>
    </row>
    <row r="254" spans="1:25">
      <c r="A254" s="80" t="s">
        <v>133</v>
      </c>
      <c r="B254" s="80" t="s">
        <v>132</v>
      </c>
      <c r="C254" s="34">
        <v>7</v>
      </c>
      <c r="D254" s="78">
        <v>1</v>
      </c>
      <c r="E254" s="34">
        <v>1</v>
      </c>
      <c r="F254" s="34">
        <v>5</v>
      </c>
      <c r="G254" s="21">
        <v>3</v>
      </c>
      <c r="H254" s="21">
        <v>3</v>
      </c>
      <c r="I254" s="99">
        <v>6166</v>
      </c>
      <c r="J254" s="71">
        <v>1</v>
      </c>
      <c r="K254" s="125">
        <f t="shared" si="6"/>
        <v>3.7900035203904894</v>
      </c>
      <c r="L254" s="125">
        <f t="shared" si="7"/>
        <v>0</v>
      </c>
      <c r="M254" s="42">
        <v>31.251700000000003</v>
      </c>
      <c r="N254" s="42">
        <v>145.005</v>
      </c>
      <c r="O254" s="43">
        <v>21.251799999999999</v>
      </c>
      <c r="P254" s="43">
        <v>17.574999999999999</v>
      </c>
      <c r="Q254" s="43">
        <v>9.4394155555555557</v>
      </c>
      <c r="R254" s="43">
        <v>26.867999999999999</v>
      </c>
      <c r="S254" s="56">
        <v>0.82375555555555602</v>
      </c>
      <c r="T254" s="42">
        <v>-0.41171111111111119</v>
      </c>
      <c r="U254" s="43">
        <v>-3.61252</v>
      </c>
      <c r="V254" s="88">
        <v>7.2</v>
      </c>
      <c r="W254" s="88">
        <v>70.8</v>
      </c>
      <c r="X254" s="88">
        <v>7.5</v>
      </c>
      <c r="Y254" s="88">
        <v>21.7</v>
      </c>
    </row>
    <row r="255" spans="1:25">
      <c r="A255" s="80" t="s">
        <v>133</v>
      </c>
      <c r="B255" s="80" t="s">
        <v>132</v>
      </c>
      <c r="C255" s="34">
        <v>7</v>
      </c>
      <c r="D255" s="78">
        <v>1</v>
      </c>
      <c r="E255" s="34">
        <v>1</v>
      </c>
      <c r="F255" s="34">
        <v>5</v>
      </c>
      <c r="G255" s="21">
        <v>3</v>
      </c>
      <c r="H255" s="21">
        <v>4</v>
      </c>
      <c r="I255" s="71">
        <v>1</v>
      </c>
      <c r="J255" s="71">
        <v>1</v>
      </c>
      <c r="K255" s="125">
        <f t="shared" si="6"/>
        <v>0</v>
      </c>
      <c r="L255" s="125">
        <f t="shared" si="7"/>
        <v>0</v>
      </c>
      <c r="M255" s="42">
        <v>31.251700000000003</v>
      </c>
      <c r="N255" s="42">
        <v>145.005</v>
      </c>
      <c r="O255" s="43">
        <v>21.251799999999999</v>
      </c>
      <c r="P255" s="43">
        <v>17.574999999999999</v>
      </c>
      <c r="Q255" s="43">
        <v>9.4394155555555557</v>
      </c>
      <c r="R255" s="43">
        <v>26.867999999999999</v>
      </c>
      <c r="S255" s="56">
        <v>0.82375555555555602</v>
      </c>
      <c r="T255" s="42">
        <v>-0.41171111111111119</v>
      </c>
      <c r="U255" s="43">
        <v>-3.61252</v>
      </c>
      <c r="V255" s="88">
        <v>7.2</v>
      </c>
      <c r="W255" s="88">
        <v>70.8</v>
      </c>
      <c r="X255" s="88">
        <v>7.5</v>
      </c>
      <c r="Y255" s="88">
        <v>21.7</v>
      </c>
    </row>
    <row r="256" spans="1:25">
      <c r="A256" s="80" t="s">
        <v>133</v>
      </c>
      <c r="B256" s="80" t="s">
        <v>132</v>
      </c>
      <c r="C256" s="34">
        <v>7</v>
      </c>
      <c r="D256" s="78">
        <v>1</v>
      </c>
      <c r="E256" s="34">
        <v>1</v>
      </c>
      <c r="F256" s="34">
        <v>5</v>
      </c>
      <c r="G256" s="21">
        <v>3</v>
      </c>
      <c r="H256" s="21">
        <v>5</v>
      </c>
      <c r="I256" s="71">
        <v>1</v>
      </c>
      <c r="J256" s="71">
        <v>1</v>
      </c>
      <c r="K256" s="125">
        <f t="shared" si="6"/>
        <v>0</v>
      </c>
      <c r="L256" s="125">
        <f t="shared" si="7"/>
        <v>0</v>
      </c>
      <c r="M256" s="42">
        <v>31.251700000000003</v>
      </c>
      <c r="N256" s="42">
        <v>145.005</v>
      </c>
      <c r="O256" s="43">
        <v>21.251799999999999</v>
      </c>
      <c r="P256" s="43">
        <v>17.574999999999999</v>
      </c>
      <c r="Q256" s="43">
        <v>9.4394155555555557</v>
      </c>
      <c r="R256" s="43">
        <v>26.867999999999999</v>
      </c>
      <c r="S256" s="56">
        <v>0.82375555555555602</v>
      </c>
      <c r="T256" s="42">
        <v>-0.41171111111111119</v>
      </c>
      <c r="U256" s="43">
        <v>-3.61252</v>
      </c>
      <c r="V256" s="88">
        <v>7.2</v>
      </c>
      <c r="W256" s="88">
        <v>70.8</v>
      </c>
      <c r="X256" s="88">
        <v>7.5</v>
      </c>
      <c r="Y256" s="88">
        <v>21.7</v>
      </c>
    </row>
    <row r="257" spans="1:25">
      <c r="A257" s="80" t="s">
        <v>134</v>
      </c>
      <c r="B257" s="80" t="s">
        <v>135</v>
      </c>
      <c r="C257" s="34">
        <v>8</v>
      </c>
      <c r="D257" s="78">
        <v>2</v>
      </c>
      <c r="E257" s="34">
        <v>3</v>
      </c>
      <c r="F257" s="34">
        <v>2</v>
      </c>
      <c r="G257" s="21">
        <v>3</v>
      </c>
      <c r="H257" s="21">
        <v>1</v>
      </c>
      <c r="I257" s="71">
        <v>1</v>
      </c>
      <c r="J257" s="71">
        <v>1</v>
      </c>
      <c r="K257" s="125">
        <f t="shared" si="6"/>
        <v>0</v>
      </c>
      <c r="L257" s="125">
        <f t="shared" si="7"/>
        <v>0</v>
      </c>
      <c r="M257" s="42">
        <v>111.00899999999999</v>
      </c>
      <c r="N257" s="42">
        <v>447.7</v>
      </c>
      <c r="O257" s="43">
        <v>20.713200000000001</v>
      </c>
      <c r="P257" s="43">
        <v>14.811999999999999</v>
      </c>
      <c r="Q257" s="43">
        <v>10.607314444444443</v>
      </c>
      <c r="R257" s="43">
        <v>28.842000000000002</v>
      </c>
      <c r="S257" s="56">
        <v>2.3814522222222227</v>
      </c>
      <c r="T257" s="42">
        <v>0.6317988888888888</v>
      </c>
      <c r="U257" s="43">
        <v>-2.5703840000000002</v>
      </c>
      <c r="V257" s="88">
        <v>6.5</v>
      </c>
      <c r="W257" s="88">
        <v>67.7</v>
      </c>
      <c r="X257" s="88">
        <v>21</v>
      </c>
      <c r="Y257" s="88">
        <v>11.3</v>
      </c>
    </row>
    <row r="258" spans="1:25">
      <c r="A258" s="80" t="s">
        <v>134</v>
      </c>
      <c r="B258" s="80" t="s">
        <v>135</v>
      </c>
      <c r="C258" s="34">
        <v>8</v>
      </c>
      <c r="D258" s="78">
        <v>2</v>
      </c>
      <c r="E258" s="34">
        <v>3</v>
      </c>
      <c r="F258" s="34">
        <v>2</v>
      </c>
      <c r="G258" s="21">
        <v>3</v>
      </c>
      <c r="H258" s="21">
        <v>2</v>
      </c>
      <c r="I258" s="71">
        <v>1</v>
      </c>
      <c r="J258" s="71">
        <v>1</v>
      </c>
      <c r="K258" s="125">
        <f t="shared" si="6"/>
        <v>0</v>
      </c>
      <c r="L258" s="125">
        <f t="shared" si="7"/>
        <v>0</v>
      </c>
      <c r="M258" s="42">
        <v>111.00899999999999</v>
      </c>
      <c r="N258" s="42">
        <v>447.7</v>
      </c>
      <c r="O258" s="43">
        <v>20.713200000000001</v>
      </c>
      <c r="P258" s="43">
        <v>14.811999999999999</v>
      </c>
      <c r="Q258" s="43">
        <v>10.607314444444443</v>
      </c>
      <c r="R258" s="43">
        <v>28.842000000000002</v>
      </c>
      <c r="S258" s="56">
        <v>2.3814522222222227</v>
      </c>
      <c r="T258" s="42">
        <v>0.6317988888888888</v>
      </c>
      <c r="U258" s="43">
        <v>-2.5703840000000002</v>
      </c>
      <c r="V258" s="88">
        <v>6.5</v>
      </c>
      <c r="W258" s="88">
        <v>67.7</v>
      </c>
      <c r="X258" s="88">
        <v>21</v>
      </c>
      <c r="Y258" s="88">
        <v>11.3</v>
      </c>
    </row>
    <row r="259" spans="1:25">
      <c r="A259" s="80" t="s">
        <v>134</v>
      </c>
      <c r="B259" s="80" t="s">
        <v>135</v>
      </c>
      <c r="C259" s="34">
        <v>8</v>
      </c>
      <c r="D259" s="78">
        <v>2</v>
      </c>
      <c r="E259" s="34">
        <v>3</v>
      </c>
      <c r="F259" s="34">
        <v>2</v>
      </c>
      <c r="G259" s="21">
        <v>3</v>
      </c>
      <c r="H259" s="21">
        <v>3</v>
      </c>
      <c r="I259" s="71">
        <v>1</v>
      </c>
      <c r="J259" s="71">
        <v>1</v>
      </c>
      <c r="K259" s="125">
        <f t="shared" ref="K259:K322" si="8">LOG10(I259)</f>
        <v>0</v>
      </c>
      <c r="L259" s="125">
        <f t="shared" ref="L259:L322" si="9">LOG10(J259)</f>
        <v>0</v>
      </c>
      <c r="M259" s="42">
        <v>111.00899999999999</v>
      </c>
      <c r="N259" s="42">
        <v>447.7</v>
      </c>
      <c r="O259" s="43">
        <v>20.713200000000001</v>
      </c>
      <c r="P259" s="43">
        <v>14.811999999999999</v>
      </c>
      <c r="Q259" s="43">
        <v>10.607314444444443</v>
      </c>
      <c r="R259" s="43">
        <v>28.842000000000002</v>
      </c>
      <c r="S259" s="56">
        <v>2.3814522222222227</v>
      </c>
      <c r="T259" s="42">
        <v>0.6317988888888888</v>
      </c>
      <c r="U259" s="43">
        <v>-2.5703840000000002</v>
      </c>
      <c r="V259" s="88">
        <v>6.5</v>
      </c>
      <c r="W259" s="88">
        <v>67.7</v>
      </c>
      <c r="X259" s="88">
        <v>21</v>
      </c>
      <c r="Y259" s="88">
        <v>11.3</v>
      </c>
    </row>
    <row r="260" spans="1:25">
      <c r="A260" s="80" t="s">
        <v>134</v>
      </c>
      <c r="B260" s="80" t="s">
        <v>135</v>
      </c>
      <c r="C260" s="34">
        <v>8</v>
      </c>
      <c r="D260" s="78">
        <v>2</v>
      </c>
      <c r="E260" s="34">
        <v>3</v>
      </c>
      <c r="F260" s="34">
        <v>2</v>
      </c>
      <c r="G260" s="21">
        <v>3</v>
      </c>
      <c r="H260" s="21">
        <v>4</v>
      </c>
      <c r="I260" s="71">
        <v>1</v>
      </c>
      <c r="J260" s="71">
        <v>1</v>
      </c>
      <c r="K260" s="125">
        <f t="shared" si="8"/>
        <v>0</v>
      </c>
      <c r="L260" s="125">
        <f t="shared" si="9"/>
        <v>0</v>
      </c>
      <c r="M260" s="42">
        <v>111.00899999999999</v>
      </c>
      <c r="N260" s="42">
        <v>447.7</v>
      </c>
      <c r="O260" s="43">
        <v>20.713200000000001</v>
      </c>
      <c r="P260" s="43">
        <v>14.811999999999999</v>
      </c>
      <c r="Q260" s="43">
        <v>10.607314444444443</v>
      </c>
      <c r="R260" s="43">
        <v>28.842000000000002</v>
      </c>
      <c r="S260" s="56">
        <v>2.3814522222222227</v>
      </c>
      <c r="T260" s="42">
        <v>0.6317988888888888</v>
      </c>
      <c r="U260" s="43">
        <v>-2.5703840000000002</v>
      </c>
      <c r="V260" s="88">
        <v>6.5</v>
      </c>
      <c r="W260" s="88">
        <v>67.7</v>
      </c>
      <c r="X260" s="88">
        <v>21</v>
      </c>
      <c r="Y260" s="88">
        <v>11.3</v>
      </c>
    </row>
    <row r="261" spans="1:25">
      <c r="A261" s="80" t="s">
        <v>134</v>
      </c>
      <c r="B261" s="80" t="s">
        <v>135</v>
      </c>
      <c r="C261" s="34">
        <v>8</v>
      </c>
      <c r="D261" s="78">
        <v>2</v>
      </c>
      <c r="E261" s="34">
        <v>3</v>
      </c>
      <c r="F261" s="34">
        <v>2</v>
      </c>
      <c r="G261" s="21">
        <v>3</v>
      </c>
      <c r="H261" s="21">
        <v>5</v>
      </c>
      <c r="I261" s="105">
        <v>1299.3640508927663</v>
      </c>
      <c r="J261" s="71">
        <v>101</v>
      </c>
      <c r="K261" s="125">
        <f t="shared" si="8"/>
        <v>3.113730847103144</v>
      </c>
      <c r="L261" s="125">
        <f t="shared" si="9"/>
        <v>2.0043213737826426</v>
      </c>
      <c r="M261" s="42">
        <v>111.00899999999999</v>
      </c>
      <c r="N261" s="42">
        <v>447.7</v>
      </c>
      <c r="O261" s="43">
        <v>20.713200000000001</v>
      </c>
      <c r="P261" s="43">
        <v>14.811999999999999</v>
      </c>
      <c r="Q261" s="43">
        <v>10.607314444444443</v>
      </c>
      <c r="R261" s="43">
        <v>28.842000000000002</v>
      </c>
      <c r="S261" s="56">
        <v>2.3814522222222227</v>
      </c>
      <c r="T261" s="42">
        <v>0.6317988888888888</v>
      </c>
      <c r="U261" s="43">
        <v>-2.5703840000000002</v>
      </c>
      <c r="V261" s="88">
        <v>6.5</v>
      </c>
      <c r="W261" s="88">
        <v>67.7</v>
      </c>
      <c r="X261" s="88">
        <v>21</v>
      </c>
      <c r="Y261" s="88">
        <v>11.3</v>
      </c>
    </row>
    <row r="262" spans="1:25">
      <c r="A262" s="80" t="s">
        <v>136</v>
      </c>
      <c r="B262" s="80" t="s">
        <v>135</v>
      </c>
      <c r="C262" s="34">
        <v>8</v>
      </c>
      <c r="D262" s="78">
        <v>1</v>
      </c>
      <c r="E262" s="34">
        <v>3</v>
      </c>
      <c r="F262" s="34">
        <v>2</v>
      </c>
      <c r="G262" s="21">
        <v>3</v>
      </c>
      <c r="H262" s="21">
        <v>1</v>
      </c>
      <c r="I262" s="99">
        <v>882</v>
      </c>
      <c r="J262" s="71">
        <v>1</v>
      </c>
      <c r="K262" s="125">
        <f t="shared" si="8"/>
        <v>2.9454685851318199</v>
      </c>
      <c r="L262" s="125">
        <f t="shared" si="9"/>
        <v>0</v>
      </c>
      <c r="M262" s="42">
        <v>122.15899999999999</v>
      </c>
      <c r="N262" s="42">
        <v>457.38400000000001</v>
      </c>
      <c r="O262" s="43">
        <v>21.277000000000001</v>
      </c>
      <c r="P262" s="43">
        <v>11.980066666666668</v>
      </c>
      <c r="Q262" s="43">
        <v>10.493712222222221</v>
      </c>
      <c r="R262" s="43">
        <v>27.818999999999999</v>
      </c>
      <c r="S262" s="56">
        <v>1.8930422222222227</v>
      </c>
      <c r="T262" s="42">
        <v>0.32736222222222228</v>
      </c>
      <c r="U262" s="43">
        <v>-2.827366</v>
      </c>
      <c r="V262" s="88">
        <v>6.6</v>
      </c>
      <c r="W262" s="88">
        <v>69.3</v>
      </c>
      <c r="X262" s="88">
        <v>18.2</v>
      </c>
      <c r="Y262" s="88">
        <v>12.6</v>
      </c>
    </row>
    <row r="263" spans="1:25">
      <c r="A263" s="80" t="s">
        <v>136</v>
      </c>
      <c r="B263" s="80" t="s">
        <v>135</v>
      </c>
      <c r="C263" s="34">
        <v>8</v>
      </c>
      <c r="D263" s="78">
        <v>1</v>
      </c>
      <c r="E263" s="34">
        <v>3</v>
      </c>
      <c r="F263" s="34">
        <v>2</v>
      </c>
      <c r="G263" s="21">
        <v>3</v>
      </c>
      <c r="H263" s="21">
        <v>2</v>
      </c>
      <c r="I263" s="71">
        <v>1</v>
      </c>
      <c r="J263" s="71">
        <v>1</v>
      </c>
      <c r="K263" s="125">
        <f t="shared" si="8"/>
        <v>0</v>
      </c>
      <c r="L263" s="125">
        <f t="shared" si="9"/>
        <v>0</v>
      </c>
      <c r="M263" s="42">
        <v>122.15899999999999</v>
      </c>
      <c r="N263" s="42">
        <v>457.38400000000001</v>
      </c>
      <c r="O263" s="43">
        <v>21.277000000000001</v>
      </c>
      <c r="P263" s="43">
        <v>11.980066666666668</v>
      </c>
      <c r="Q263" s="43">
        <v>10.493712222222221</v>
      </c>
      <c r="R263" s="43">
        <v>27.818999999999999</v>
      </c>
      <c r="S263" s="56">
        <v>1.8930422222222227</v>
      </c>
      <c r="T263" s="42">
        <v>0.32736222222222228</v>
      </c>
      <c r="U263" s="43">
        <v>-2.827366</v>
      </c>
      <c r="V263" s="88">
        <v>6.6</v>
      </c>
      <c r="W263" s="88">
        <v>69.3</v>
      </c>
      <c r="X263" s="88">
        <v>18.2</v>
      </c>
      <c r="Y263" s="88">
        <v>12.6</v>
      </c>
    </row>
    <row r="264" spans="1:25">
      <c r="A264" s="80" t="s">
        <v>136</v>
      </c>
      <c r="B264" s="80" t="s">
        <v>135</v>
      </c>
      <c r="C264" s="34">
        <v>8</v>
      </c>
      <c r="D264" s="78">
        <v>1</v>
      </c>
      <c r="E264" s="34">
        <v>3</v>
      </c>
      <c r="F264" s="34">
        <v>2</v>
      </c>
      <c r="G264" s="21">
        <v>3</v>
      </c>
      <c r="H264" s="21">
        <v>3</v>
      </c>
      <c r="I264" s="99">
        <v>680</v>
      </c>
      <c r="J264" s="71">
        <v>1</v>
      </c>
      <c r="K264" s="125">
        <f t="shared" si="8"/>
        <v>2.8325089127062362</v>
      </c>
      <c r="L264" s="125">
        <f t="shared" si="9"/>
        <v>0</v>
      </c>
      <c r="M264" s="42">
        <v>122.15899999999999</v>
      </c>
      <c r="N264" s="42">
        <v>457.38400000000001</v>
      </c>
      <c r="O264" s="43">
        <v>21.277000000000001</v>
      </c>
      <c r="P264" s="43">
        <v>11.980066666666668</v>
      </c>
      <c r="Q264" s="43">
        <v>10.493712222222221</v>
      </c>
      <c r="R264" s="43">
        <v>27.818999999999999</v>
      </c>
      <c r="S264" s="56">
        <v>1.8930422222222227</v>
      </c>
      <c r="T264" s="42">
        <v>0.32736222222222228</v>
      </c>
      <c r="U264" s="43">
        <v>-2.827366</v>
      </c>
      <c r="V264" s="88">
        <v>6.6</v>
      </c>
      <c r="W264" s="88">
        <v>69.3</v>
      </c>
      <c r="X264" s="88">
        <v>18.2</v>
      </c>
      <c r="Y264" s="88">
        <v>12.6</v>
      </c>
    </row>
    <row r="265" spans="1:25">
      <c r="A265" s="80" t="s">
        <v>136</v>
      </c>
      <c r="B265" s="80" t="s">
        <v>135</v>
      </c>
      <c r="C265" s="34">
        <v>8</v>
      </c>
      <c r="D265" s="78">
        <v>1</v>
      </c>
      <c r="E265" s="34">
        <v>3</v>
      </c>
      <c r="F265" s="34">
        <v>2</v>
      </c>
      <c r="G265" s="21">
        <v>3</v>
      </c>
      <c r="H265" s="21">
        <v>4</v>
      </c>
      <c r="I265" s="71">
        <v>1</v>
      </c>
      <c r="J265" s="71">
        <v>1</v>
      </c>
      <c r="K265" s="125">
        <f t="shared" si="8"/>
        <v>0</v>
      </c>
      <c r="L265" s="125">
        <f t="shared" si="9"/>
        <v>0</v>
      </c>
      <c r="M265" s="42">
        <v>122.15899999999999</v>
      </c>
      <c r="N265" s="42">
        <v>457.38400000000001</v>
      </c>
      <c r="O265" s="43">
        <v>21.277000000000001</v>
      </c>
      <c r="P265" s="43">
        <v>11.980066666666668</v>
      </c>
      <c r="Q265" s="43">
        <v>10.493712222222221</v>
      </c>
      <c r="R265" s="43">
        <v>27.818999999999999</v>
      </c>
      <c r="S265" s="56">
        <v>1.8930422222222227</v>
      </c>
      <c r="T265" s="42">
        <v>0.32736222222222228</v>
      </c>
      <c r="U265" s="43">
        <v>-2.827366</v>
      </c>
      <c r="V265" s="88">
        <v>6.6</v>
      </c>
      <c r="W265" s="88">
        <v>69.3</v>
      </c>
      <c r="X265" s="88">
        <v>18.2</v>
      </c>
      <c r="Y265" s="88">
        <v>12.6</v>
      </c>
    </row>
    <row r="266" spans="1:25">
      <c r="A266" s="80" t="s">
        <v>136</v>
      </c>
      <c r="B266" s="80" t="s">
        <v>135</v>
      </c>
      <c r="C266" s="34">
        <v>8</v>
      </c>
      <c r="D266" s="78">
        <v>1</v>
      </c>
      <c r="E266" s="34">
        <v>3</v>
      </c>
      <c r="F266" s="34">
        <v>2</v>
      </c>
      <c r="G266" s="21">
        <v>3</v>
      </c>
      <c r="H266" s="21">
        <v>5</v>
      </c>
      <c r="I266" s="99">
        <v>446</v>
      </c>
      <c r="J266" s="71">
        <v>1</v>
      </c>
      <c r="K266" s="125">
        <f t="shared" si="8"/>
        <v>2.6493348587121419</v>
      </c>
      <c r="L266" s="125">
        <f t="shared" si="9"/>
        <v>0</v>
      </c>
      <c r="M266" s="42">
        <v>122.15899999999999</v>
      </c>
      <c r="N266" s="42">
        <v>457.38400000000001</v>
      </c>
      <c r="O266" s="43">
        <v>21.277000000000001</v>
      </c>
      <c r="P266" s="43">
        <v>11.980066666666668</v>
      </c>
      <c r="Q266" s="43">
        <v>10.493712222222221</v>
      </c>
      <c r="R266" s="43">
        <v>27.818999999999999</v>
      </c>
      <c r="S266" s="56">
        <v>1.8930422222222227</v>
      </c>
      <c r="T266" s="42">
        <v>0.32736222222222228</v>
      </c>
      <c r="U266" s="43">
        <v>-2.827366</v>
      </c>
      <c r="V266" s="88">
        <v>6.6</v>
      </c>
      <c r="W266" s="88">
        <v>69.3</v>
      </c>
      <c r="X266" s="88">
        <v>18.2</v>
      </c>
      <c r="Y266" s="88">
        <v>12.6</v>
      </c>
    </row>
    <row r="267" spans="1:25">
      <c r="A267" s="80" t="s">
        <v>139</v>
      </c>
      <c r="B267" s="80" t="s">
        <v>138</v>
      </c>
      <c r="C267" s="34">
        <v>9</v>
      </c>
      <c r="D267" s="78">
        <v>1</v>
      </c>
      <c r="E267" s="34">
        <v>1</v>
      </c>
      <c r="F267" s="34">
        <v>5</v>
      </c>
      <c r="G267" s="21">
        <v>3</v>
      </c>
      <c r="H267" s="21">
        <v>1</v>
      </c>
      <c r="I267" s="71">
        <v>1</v>
      </c>
      <c r="J267" s="71">
        <v>1</v>
      </c>
      <c r="K267" s="125">
        <f t="shared" si="8"/>
        <v>0</v>
      </c>
      <c r="L267" s="125">
        <f t="shared" si="9"/>
        <v>0</v>
      </c>
      <c r="M267" s="42">
        <v>39.906599999999997</v>
      </c>
      <c r="N267" s="42">
        <v>188.92400000000001</v>
      </c>
      <c r="O267" s="43">
        <v>21.901400000000002</v>
      </c>
      <c r="P267" s="43">
        <v>14.377433333333334</v>
      </c>
      <c r="Q267" s="43">
        <v>10.499185555555556</v>
      </c>
      <c r="R267" s="43">
        <v>27.821333333333332</v>
      </c>
      <c r="S267" s="56">
        <v>0.14918888888888907</v>
      </c>
      <c r="T267" s="42">
        <v>-1.0766333333333331</v>
      </c>
      <c r="U267" s="43">
        <v>-4.4269400000000001</v>
      </c>
      <c r="V267" s="88">
        <v>7.2</v>
      </c>
      <c r="W267" s="88">
        <v>70.8</v>
      </c>
      <c r="X267" s="88">
        <v>7.5</v>
      </c>
      <c r="Y267" s="88">
        <v>21.7</v>
      </c>
    </row>
    <row r="268" spans="1:25">
      <c r="A268" s="80" t="s">
        <v>139</v>
      </c>
      <c r="B268" s="80" t="s">
        <v>138</v>
      </c>
      <c r="C268" s="34">
        <v>9</v>
      </c>
      <c r="D268" s="78">
        <v>1</v>
      </c>
      <c r="E268" s="34">
        <v>1</v>
      </c>
      <c r="F268" s="34">
        <v>5</v>
      </c>
      <c r="G268" s="21">
        <v>3</v>
      </c>
      <c r="H268" s="21">
        <v>2</v>
      </c>
      <c r="I268" s="105">
        <v>133.61568880854131</v>
      </c>
      <c r="J268" s="71">
        <v>1</v>
      </c>
      <c r="K268" s="125">
        <f t="shared" si="8"/>
        <v>2.1258574548681648</v>
      </c>
      <c r="L268" s="125">
        <f t="shared" si="9"/>
        <v>0</v>
      </c>
      <c r="M268" s="42">
        <v>39.906599999999997</v>
      </c>
      <c r="N268" s="42">
        <v>188.92400000000001</v>
      </c>
      <c r="O268" s="43">
        <v>21.901400000000002</v>
      </c>
      <c r="P268" s="43">
        <v>14.377433333333334</v>
      </c>
      <c r="Q268" s="43">
        <v>10.499185555555556</v>
      </c>
      <c r="R268" s="43">
        <v>27.821333333333332</v>
      </c>
      <c r="S268" s="56">
        <v>0.14918888888888907</v>
      </c>
      <c r="T268" s="42">
        <v>-1.0766333333333331</v>
      </c>
      <c r="U268" s="43">
        <v>-4.4269400000000001</v>
      </c>
      <c r="V268" s="88">
        <v>7.2</v>
      </c>
      <c r="W268" s="88">
        <v>70.8</v>
      </c>
      <c r="X268" s="88">
        <v>7.5</v>
      </c>
      <c r="Y268" s="88">
        <v>21.7</v>
      </c>
    </row>
    <row r="269" spans="1:25">
      <c r="A269" s="80" t="s">
        <v>139</v>
      </c>
      <c r="B269" s="80" t="s">
        <v>138</v>
      </c>
      <c r="C269" s="34">
        <v>9</v>
      </c>
      <c r="D269" s="78">
        <v>1</v>
      </c>
      <c r="E269" s="34">
        <v>1</v>
      </c>
      <c r="F269" s="34">
        <v>5</v>
      </c>
      <c r="G269" s="21">
        <v>3</v>
      </c>
      <c r="H269" s="21">
        <v>3</v>
      </c>
      <c r="I269" s="105">
        <v>1051.5391723757677</v>
      </c>
      <c r="J269" s="71">
        <v>1</v>
      </c>
      <c r="K269" s="125">
        <f t="shared" si="8"/>
        <v>3.0218254558428437</v>
      </c>
      <c r="L269" s="125">
        <f t="shared" si="9"/>
        <v>0</v>
      </c>
      <c r="M269" s="42">
        <v>39.906599999999997</v>
      </c>
      <c r="N269" s="42">
        <v>188.92400000000001</v>
      </c>
      <c r="O269" s="43">
        <v>21.901400000000002</v>
      </c>
      <c r="P269" s="43">
        <v>14.377433333333334</v>
      </c>
      <c r="Q269" s="43">
        <v>10.499185555555556</v>
      </c>
      <c r="R269" s="43">
        <v>27.821333333333332</v>
      </c>
      <c r="S269" s="56">
        <v>0.14918888888888907</v>
      </c>
      <c r="T269" s="42">
        <v>-1.0766333333333331</v>
      </c>
      <c r="U269" s="43">
        <v>-4.4269400000000001</v>
      </c>
      <c r="V269" s="88">
        <v>7.2</v>
      </c>
      <c r="W269" s="88">
        <v>70.8</v>
      </c>
      <c r="X269" s="88">
        <v>7.5</v>
      </c>
      <c r="Y269" s="88">
        <v>21.7</v>
      </c>
    </row>
    <row r="270" spans="1:25">
      <c r="A270" s="80" t="s">
        <v>139</v>
      </c>
      <c r="B270" s="80" t="s">
        <v>138</v>
      </c>
      <c r="C270" s="34">
        <v>9</v>
      </c>
      <c r="D270" s="78">
        <v>1</v>
      </c>
      <c r="E270" s="34">
        <v>1</v>
      </c>
      <c r="F270" s="34">
        <v>5</v>
      </c>
      <c r="G270" s="21">
        <v>3</v>
      </c>
      <c r="H270" s="21">
        <v>4</v>
      </c>
      <c r="I270" s="71">
        <v>1</v>
      </c>
      <c r="J270" s="71">
        <v>1</v>
      </c>
      <c r="K270" s="125">
        <f t="shared" si="8"/>
        <v>0</v>
      </c>
      <c r="L270" s="125">
        <f t="shared" si="9"/>
        <v>0</v>
      </c>
      <c r="M270" s="42">
        <v>39.906599999999997</v>
      </c>
      <c r="N270" s="42">
        <v>188.92400000000001</v>
      </c>
      <c r="O270" s="43">
        <v>21.901400000000002</v>
      </c>
      <c r="P270" s="43">
        <v>14.377433333333334</v>
      </c>
      <c r="Q270" s="43">
        <v>10.499185555555556</v>
      </c>
      <c r="R270" s="43">
        <v>27.821333333333332</v>
      </c>
      <c r="S270" s="56">
        <v>0.14918888888888907</v>
      </c>
      <c r="T270" s="42">
        <v>-1.0766333333333331</v>
      </c>
      <c r="U270" s="43">
        <v>-4.4269400000000001</v>
      </c>
      <c r="V270" s="88">
        <v>7.2</v>
      </c>
      <c r="W270" s="88">
        <v>70.8</v>
      </c>
      <c r="X270" s="88">
        <v>7.5</v>
      </c>
      <c r="Y270" s="88">
        <v>21.7</v>
      </c>
    </row>
    <row r="271" spans="1:25">
      <c r="A271" s="80" t="s">
        <v>139</v>
      </c>
      <c r="B271" s="80" t="s">
        <v>138</v>
      </c>
      <c r="C271" s="34">
        <v>9</v>
      </c>
      <c r="D271" s="78">
        <v>1</v>
      </c>
      <c r="E271" s="34">
        <v>1</v>
      </c>
      <c r="F271" s="34">
        <v>5</v>
      </c>
      <c r="G271" s="21">
        <v>3</v>
      </c>
      <c r="H271" s="21">
        <v>5</v>
      </c>
      <c r="I271" s="99">
        <v>3012</v>
      </c>
      <c r="J271" s="71">
        <v>1</v>
      </c>
      <c r="K271" s="125">
        <f t="shared" si="8"/>
        <v>3.4788549675286631</v>
      </c>
      <c r="L271" s="125">
        <f t="shared" si="9"/>
        <v>0</v>
      </c>
      <c r="M271" s="42">
        <v>39.906599999999997</v>
      </c>
      <c r="N271" s="42">
        <v>188.92400000000001</v>
      </c>
      <c r="O271" s="43">
        <v>21.901400000000002</v>
      </c>
      <c r="P271" s="43">
        <v>14.377433333333334</v>
      </c>
      <c r="Q271" s="43">
        <v>10.499185555555556</v>
      </c>
      <c r="R271" s="43">
        <v>27.821333333333332</v>
      </c>
      <c r="S271" s="56">
        <v>0.14918888888888907</v>
      </c>
      <c r="T271" s="42">
        <v>-1.0766333333333331</v>
      </c>
      <c r="U271" s="43">
        <v>-4.4269400000000001</v>
      </c>
      <c r="V271" s="88">
        <v>7.2</v>
      </c>
      <c r="W271" s="88">
        <v>70.8</v>
      </c>
      <c r="X271" s="88">
        <v>7.5</v>
      </c>
      <c r="Y271" s="88">
        <v>21.7</v>
      </c>
    </row>
    <row r="272" spans="1:25">
      <c r="A272" s="80" t="s">
        <v>140</v>
      </c>
      <c r="B272" s="80" t="s">
        <v>141</v>
      </c>
      <c r="C272" s="34">
        <v>10</v>
      </c>
      <c r="D272" s="78">
        <v>2</v>
      </c>
      <c r="E272" s="34">
        <v>2</v>
      </c>
      <c r="F272" s="34">
        <v>3</v>
      </c>
      <c r="G272" s="21">
        <v>3</v>
      </c>
      <c r="H272" s="21">
        <v>1</v>
      </c>
      <c r="I272" s="101">
        <v>1450</v>
      </c>
      <c r="J272" s="71">
        <v>1</v>
      </c>
      <c r="K272" s="125">
        <f t="shared" si="8"/>
        <v>3.1613680022349748</v>
      </c>
      <c r="L272" s="125">
        <f t="shared" si="9"/>
        <v>0</v>
      </c>
      <c r="M272" s="42">
        <v>100.53700000000001</v>
      </c>
      <c r="N272" s="42">
        <v>405.322</v>
      </c>
      <c r="O272" s="43">
        <v>27.904400000000003</v>
      </c>
      <c r="P272" s="43">
        <v>13.4953</v>
      </c>
      <c r="Q272" s="43">
        <v>12.991311111111109</v>
      </c>
      <c r="R272" s="43">
        <v>29.478999999999999</v>
      </c>
      <c r="S272" s="56">
        <v>0.52145555555555589</v>
      </c>
      <c r="T272" s="42">
        <v>-0.73578888888888883</v>
      </c>
      <c r="U272" s="43">
        <v>-3.9419400000000002</v>
      </c>
      <c r="V272" s="88">
        <v>6.7</v>
      </c>
      <c r="W272" s="88">
        <v>68.900000000000006</v>
      </c>
      <c r="X272" s="88">
        <v>17.5</v>
      </c>
      <c r="Y272" s="88">
        <v>13.6</v>
      </c>
    </row>
    <row r="273" spans="1:25">
      <c r="A273" s="80" t="s">
        <v>140</v>
      </c>
      <c r="B273" s="80" t="s">
        <v>141</v>
      </c>
      <c r="C273" s="34">
        <v>10</v>
      </c>
      <c r="D273" s="78">
        <v>2</v>
      </c>
      <c r="E273" s="34">
        <v>2</v>
      </c>
      <c r="F273" s="34">
        <v>3</v>
      </c>
      <c r="G273" s="21">
        <v>3</v>
      </c>
      <c r="H273" s="21">
        <v>2</v>
      </c>
      <c r="I273" s="71">
        <v>1</v>
      </c>
      <c r="J273" s="71">
        <v>1</v>
      </c>
      <c r="K273" s="125">
        <f t="shared" si="8"/>
        <v>0</v>
      </c>
      <c r="L273" s="125">
        <f t="shared" si="9"/>
        <v>0</v>
      </c>
      <c r="M273" s="42">
        <v>100.53700000000001</v>
      </c>
      <c r="N273" s="42">
        <v>405.322</v>
      </c>
      <c r="O273" s="43">
        <v>27.904400000000003</v>
      </c>
      <c r="P273" s="43">
        <v>13.4953</v>
      </c>
      <c r="Q273" s="43">
        <v>12.991311111111109</v>
      </c>
      <c r="R273" s="43">
        <v>29.478999999999999</v>
      </c>
      <c r="S273" s="56">
        <v>0.52145555555555589</v>
      </c>
      <c r="T273" s="42">
        <v>-0.73578888888888883</v>
      </c>
      <c r="U273" s="43">
        <v>-3.9419400000000002</v>
      </c>
      <c r="V273" s="88">
        <v>6.7</v>
      </c>
      <c r="W273" s="88">
        <v>68.900000000000006</v>
      </c>
      <c r="X273" s="88">
        <v>17.5</v>
      </c>
      <c r="Y273" s="88">
        <v>13.6</v>
      </c>
    </row>
    <row r="274" spans="1:25">
      <c r="A274" s="80" t="s">
        <v>140</v>
      </c>
      <c r="B274" s="80" t="s">
        <v>141</v>
      </c>
      <c r="C274" s="34">
        <v>10</v>
      </c>
      <c r="D274" s="78">
        <v>2</v>
      </c>
      <c r="E274" s="34">
        <v>2</v>
      </c>
      <c r="F274" s="34">
        <v>3</v>
      </c>
      <c r="G274" s="21">
        <v>3</v>
      </c>
      <c r="H274" s="21">
        <v>3</v>
      </c>
      <c r="I274" s="71">
        <v>1</v>
      </c>
      <c r="J274" s="71">
        <v>1</v>
      </c>
      <c r="K274" s="125">
        <f t="shared" si="8"/>
        <v>0</v>
      </c>
      <c r="L274" s="125">
        <f t="shared" si="9"/>
        <v>0</v>
      </c>
      <c r="M274" s="42">
        <v>100.53700000000001</v>
      </c>
      <c r="N274" s="42">
        <v>405.322</v>
      </c>
      <c r="O274" s="43">
        <v>27.904400000000003</v>
      </c>
      <c r="P274" s="43">
        <v>13.4953</v>
      </c>
      <c r="Q274" s="43">
        <v>12.991311111111109</v>
      </c>
      <c r="R274" s="43">
        <v>29.478999999999999</v>
      </c>
      <c r="S274" s="56">
        <v>0.52145555555555589</v>
      </c>
      <c r="T274" s="42">
        <v>-0.73578888888888883</v>
      </c>
      <c r="U274" s="43">
        <v>-3.9419400000000002</v>
      </c>
      <c r="V274" s="88">
        <v>6.7</v>
      </c>
      <c r="W274" s="88">
        <v>68.900000000000006</v>
      </c>
      <c r="X274" s="88">
        <v>17.5</v>
      </c>
      <c r="Y274" s="88">
        <v>13.6</v>
      </c>
    </row>
    <row r="275" spans="1:25">
      <c r="A275" s="80" t="s">
        <v>140</v>
      </c>
      <c r="B275" s="80" t="s">
        <v>141</v>
      </c>
      <c r="C275" s="34">
        <v>10</v>
      </c>
      <c r="D275" s="78">
        <v>2</v>
      </c>
      <c r="E275" s="34">
        <v>2</v>
      </c>
      <c r="F275" s="34">
        <v>3</v>
      </c>
      <c r="G275" s="21">
        <v>3</v>
      </c>
      <c r="H275" s="21">
        <v>4</v>
      </c>
      <c r="I275" s="105">
        <v>2801.0632118740568</v>
      </c>
      <c r="J275" s="71">
        <v>1</v>
      </c>
      <c r="K275" s="125">
        <f t="shared" si="8"/>
        <v>3.4473229097012292</v>
      </c>
      <c r="L275" s="125">
        <f t="shared" si="9"/>
        <v>0</v>
      </c>
      <c r="M275" s="42">
        <v>100.53700000000001</v>
      </c>
      <c r="N275" s="42">
        <v>405.322</v>
      </c>
      <c r="O275" s="43">
        <v>27.904400000000003</v>
      </c>
      <c r="P275" s="43">
        <v>13.4953</v>
      </c>
      <c r="Q275" s="43">
        <v>12.991311111111109</v>
      </c>
      <c r="R275" s="43">
        <v>29.478999999999999</v>
      </c>
      <c r="S275" s="56">
        <v>0.52145555555555589</v>
      </c>
      <c r="T275" s="42">
        <v>-0.73578888888888883</v>
      </c>
      <c r="U275" s="43">
        <v>-3.9419400000000002</v>
      </c>
      <c r="V275" s="88">
        <v>6.7</v>
      </c>
      <c r="W275" s="88">
        <v>68.900000000000006</v>
      </c>
      <c r="X275" s="88">
        <v>17.5</v>
      </c>
      <c r="Y275" s="88">
        <v>13.6</v>
      </c>
    </row>
    <row r="276" spans="1:25">
      <c r="A276" s="80" t="s">
        <v>140</v>
      </c>
      <c r="B276" s="80" t="s">
        <v>141</v>
      </c>
      <c r="C276" s="34">
        <v>10</v>
      </c>
      <c r="D276" s="78">
        <v>2</v>
      </c>
      <c r="E276" s="34">
        <v>2</v>
      </c>
      <c r="F276" s="34">
        <v>3</v>
      </c>
      <c r="G276" s="21">
        <v>3</v>
      </c>
      <c r="H276" s="21">
        <v>5</v>
      </c>
      <c r="I276" s="105">
        <v>482.26541770415213</v>
      </c>
      <c r="J276" s="71">
        <v>1</v>
      </c>
      <c r="K276" s="125">
        <f t="shared" si="8"/>
        <v>2.6832861206431491</v>
      </c>
      <c r="L276" s="125">
        <f t="shared" si="9"/>
        <v>0</v>
      </c>
      <c r="M276" s="42">
        <v>100.53700000000001</v>
      </c>
      <c r="N276" s="42">
        <v>405.322</v>
      </c>
      <c r="O276" s="43">
        <v>27.904400000000003</v>
      </c>
      <c r="P276" s="43">
        <v>13.4953</v>
      </c>
      <c r="Q276" s="43">
        <v>12.991311111111109</v>
      </c>
      <c r="R276" s="43">
        <v>29.478999999999999</v>
      </c>
      <c r="S276" s="56">
        <v>0.52145555555555589</v>
      </c>
      <c r="T276" s="42">
        <v>-0.73578888888888883</v>
      </c>
      <c r="U276" s="43">
        <v>-3.9419400000000002</v>
      </c>
      <c r="V276" s="88">
        <v>6.7</v>
      </c>
      <c r="W276" s="88">
        <v>68.900000000000006</v>
      </c>
      <c r="X276" s="88">
        <v>17.5</v>
      </c>
      <c r="Y276" s="88">
        <v>13.6</v>
      </c>
    </row>
    <row r="277" spans="1:25">
      <c r="A277" s="80" t="s">
        <v>142</v>
      </c>
      <c r="B277" s="80" t="s">
        <v>141</v>
      </c>
      <c r="C277" s="34">
        <v>10</v>
      </c>
      <c r="D277" s="78">
        <v>1</v>
      </c>
      <c r="E277" s="34">
        <v>2</v>
      </c>
      <c r="F277" s="34">
        <v>3</v>
      </c>
      <c r="G277" s="21">
        <v>3</v>
      </c>
      <c r="H277" s="21">
        <v>1</v>
      </c>
      <c r="I277" s="105">
        <v>101</v>
      </c>
      <c r="J277" s="71">
        <v>1</v>
      </c>
      <c r="K277" s="125">
        <f t="shared" si="8"/>
        <v>2.0043213737826426</v>
      </c>
      <c r="L277" s="125">
        <f t="shared" si="9"/>
        <v>0</v>
      </c>
      <c r="M277" s="42">
        <v>100.40299999999999</v>
      </c>
      <c r="N277" s="42">
        <v>406.28800000000001</v>
      </c>
      <c r="O277" s="43">
        <v>27.804099999999998</v>
      </c>
      <c r="P277" s="43">
        <v>13.501033333333334</v>
      </c>
      <c r="Q277" s="43">
        <v>13.368855555555553</v>
      </c>
      <c r="R277" s="43">
        <v>29.722666666666665</v>
      </c>
      <c r="S277" s="56">
        <v>0.55538888888888926</v>
      </c>
      <c r="T277" s="42">
        <v>-0.70458888888888915</v>
      </c>
      <c r="U277" s="43">
        <v>-3.9086600000000002</v>
      </c>
      <c r="V277" s="88">
        <v>6.7</v>
      </c>
      <c r="W277" s="88">
        <v>68.900000000000006</v>
      </c>
      <c r="X277" s="88">
        <v>17.5</v>
      </c>
      <c r="Y277" s="88">
        <v>13.6</v>
      </c>
    </row>
    <row r="278" spans="1:25">
      <c r="A278" s="80" t="s">
        <v>142</v>
      </c>
      <c r="B278" s="80" t="s">
        <v>141</v>
      </c>
      <c r="C278" s="34">
        <v>10</v>
      </c>
      <c r="D278" s="78">
        <v>1</v>
      </c>
      <c r="E278" s="34">
        <v>2</v>
      </c>
      <c r="F278" s="34">
        <v>3</v>
      </c>
      <c r="G278" s="21">
        <v>3</v>
      </c>
      <c r="H278" s="21">
        <v>2</v>
      </c>
      <c r="I278" s="105">
        <v>10040.25173328311</v>
      </c>
      <c r="J278" s="71">
        <v>1</v>
      </c>
      <c r="K278" s="125">
        <f t="shared" si="8"/>
        <v>4.0017446017537432</v>
      </c>
      <c r="L278" s="125">
        <f t="shared" si="9"/>
        <v>0</v>
      </c>
      <c r="M278" s="42">
        <v>100.40299999999999</v>
      </c>
      <c r="N278" s="42">
        <v>406.28800000000001</v>
      </c>
      <c r="O278" s="43">
        <v>27.804099999999998</v>
      </c>
      <c r="P278" s="43">
        <v>13.501033333333334</v>
      </c>
      <c r="Q278" s="43">
        <v>13.368855555555553</v>
      </c>
      <c r="R278" s="43">
        <v>29.722666666666665</v>
      </c>
      <c r="S278" s="56">
        <v>0.55538888888888926</v>
      </c>
      <c r="T278" s="42">
        <v>-0.70458888888888915</v>
      </c>
      <c r="U278" s="43">
        <v>-3.9086600000000002</v>
      </c>
      <c r="V278" s="88">
        <v>6.7</v>
      </c>
      <c r="W278" s="88">
        <v>68.900000000000006</v>
      </c>
      <c r="X278" s="88">
        <v>17.5</v>
      </c>
      <c r="Y278" s="88">
        <v>13.6</v>
      </c>
    </row>
    <row r="279" spans="1:25">
      <c r="A279" s="80" t="s">
        <v>142</v>
      </c>
      <c r="B279" s="80" t="s">
        <v>141</v>
      </c>
      <c r="C279" s="34">
        <v>10</v>
      </c>
      <c r="D279" s="78">
        <v>1</v>
      </c>
      <c r="E279" s="34">
        <v>2</v>
      </c>
      <c r="F279" s="34">
        <v>3</v>
      </c>
      <c r="G279" s="21">
        <v>3</v>
      </c>
      <c r="H279" s="21">
        <v>3</v>
      </c>
      <c r="I279" s="71">
        <v>1</v>
      </c>
      <c r="J279" s="71">
        <v>1</v>
      </c>
      <c r="K279" s="125">
        <f t="shared" si="8"/>
        <v>0</v>
      </c>
      <c r="L279" s="125">
        <f t="shared" si="9"/>
        <v>0</v>
      </c>
      <c r="M279" s="42">
        <v>100.40299999999999</v>
      </c>
      <c r="N279" s="42">
        <v>406.28800000000001</v>
      </c>
      <c r="O279" s="43">
        <v>27.804099999999998</v>
      </c>
      <c r="P279" s="43">
        <v>13.501033333333334</v>
      </c>
      <c r="Q279" s="43">
        <v>13.368855555555553</v>
      </c>
      <c r="R279" s="43">
        <v>29.722666666666665</v>
      </c>
      <c r="S279" s="56">
        <v>0.55538888888888926</v>
      </c>
      <c r="T279" s="42">
        <v>-0.70458888888888915</v>
      </c>
      <c r="U279" s="43">
        <v>-3.9086600000000002</v>
      </c>
      <c r="V279" s="88">
        <v>6.7</v>
      </c>
      <c r="W279" s="88">
        <v>68.900000000000006</v>
      </c>
      <c r="X279" s="88">
        <v>17.5</v>
      </c>
      <c r="Y279" s="88">
        <v>13.6</v>
      </c>
    </row>
    <row r="280" spans="1:25">
      <c r="A280" s="80" t="s">
        <v>142</v>
      </c>
      <c r="B280" s="80" t="s">
        <v>141</v>
      </c>
      <c r="C280" s="34">
        <v>10</v>
      </c>
      <c r="D280" s="78">
        <v>1</v>
      </c>
      <c r="E280" s="34">
        <v>2</v>
      </c>
      <c r="F280" s="34">
        <v>3</v>
      </c>
      <c r="G280" s="21">
        <v>3</v>
      </c>
      <c r="H280" s="21">
        <v>4</v>
      </c>
      <c r="I280" s="71">
        <v>1</v>
      </c>
      <c r="J280" s="71">
        <v>1</v>
      </c>
      <c r="K280" s="125">
        <f t="shared" si="8"/>
        <v>0</v>
      </c>
      <c r="L280" s="125">
        <f t="shared" si="9"/>
        <v>0</v>
      </c>
      <c r="M280" s="42">
        <v>100.40299999999999</v>
      </c>
      <c r="N280" s="42">
        <v>406.28800000000001</v>
      </c>
      <c r="O280" s="43">
        <v>27.804099999999998</v>
      </c>
      <c r="P280" s="43">
        <v>13.501033333333334</v>
      </c>
      <c r="Q280" s="43">
        <v>13.368855555555553</v>
      </c>
      <c r="R280" s="43">
        <v>29.722666666666665</v>
      </c>
      <c r="S280" s="56">
        <v>0.55538888888888926</v>
      </c>
      <c r="T280" s="42">
        <v>-0.70458888888888915</v>
      </c>
      <c r="U280" s="43">
        <v>-3.9086600000000002</v>
      </c>
      <c r="V280" s="88">
        <v>6.7</v>
      </c>
      <c r="W280" s="88">
        <v>68.900000000000006</v>
      </c>
      <c r="X280" s="88">
        <v>17.5</v>
      </c>
      <c r="Y280" s="88">
        <v>13.6</v>
      </c>
    </row>
    <row r="281" spans="1:25">
      <c r="A281" s="80" t="s">
        <v>142</v>
      </c>
      <c r="B281" s="80" t="s">
        <v>141</v>
      </c>
      <c r="C281" s="34">
        <v>10</v>
      </c>
      <c r="D281" s="78">
        <v>1</v>
      </c>
      <c r="E281" s="34">
        <v>2</v>
      </c>
      <c r="F281" s="34">
        <v>3</v>
      </c>
      <c r="G281" s="21">
        <v>3</v>
      </c>
      <c r="H281" s="21">
        <v>5</v>
      </c>
      <c r="I281" s="105">
        <v>101</v>
      </c>
      <c r="J281" s="71">
        <v>1</v>
      </c>
      <c r="K281" s="125">
        <f t="shared" si="8"/>
        <v>2.0043213737826426</v>
      </c>
      <c r="L281" s="125">
        <f t="shared" si="9"/>
        <v>0</v>
      </c>
      <c r="M281" s="42">
        <v>100.40299999999999</v>
      </c>
      <c r="N281" s="42">
        <v>406.28800000000001</v>
      </c>
      <c r="O281" s="43">
        <v>27.804099999999998</v>
      </c>
      <c r="P281" s="43">
        <v>13.501033333333334</v>
      </c>
      <c r="Q281" s="43">
        <v>13.368855555555553</v>
      </c>
      <c r="R281" s="43">
        <v>29.722666666666665</v>
      </c>
      <c r="S281" s="56">
        <v>0.55538888888888926</v>
      </c>
      <c r="T281" s="42">
        <v>-0.70458888888888915</v>
      </c>
      <c r="U281" s="43">
        <v>-3.9086600000000002</v>
      </c>
      <c r="V281" s="88">
        <v>6.7</v>
      </c>
      <c r="W281" s="88">
        <v>68.900000000000006</v>
      </c>
      <c r="X281" s="88">
        <v>17.5</v>
      </c>
      <c r="Y281" s="88">
        <v>13.6</v>
      </c>
    </row>
    <row r="282" spans="1:25">
      <c r="A282" s="80" t="s">
        <v>143</v>
      </c>
      <c r="B282" s="80" t="s">
        <v>144</v>
      </c>
      <c r="C282" s="34">
        <v>11</v>
      </c>
      <c r="D282" s="78">
        <v>2</v>
      </c>
      <c r="E282" s="34">
        <v>2</v>
      </c>
      <c r="F282" s="34">
        <v>3</v>
      </c>
      <c r="G282" s="21">
        <v>3</v>
      </c>
      <c r="H282" s="21">
        <v>1</v>
      </c>
      <c r="I282" s="105">
        <v>226.87571691749699</v>
      </c>
      <c r="J282" s="71">
        <v>1</v>
      </c>
      <c r="K282" s="125">
        <f t="shared" si="8"/>
        <v>2.3557880147342196</v>
      </c>
      <c r="L282" s="125">
        <f t="shared" si="9"/>
        <v>0</v>
      </c>
      <c r="M282" s="42">
        <v>101.286</v>
      </c>
      <c r="N282" s="42">
        <v>349.25</v>
      </c>
      <c r="O282" s="43">
        <v>30.265700000000002</v>
      </c>
      <c r="P282" s="43">
        <v>16.023</v>
      </c>
      <c r="Q282" s="43">
        <v>9.4065377777777783</v>
      </c>
      <c r="R282" s="43">
        <v>26.171666666666667</v>
      </c>
      <c r="S282" s="56">
        <v>3.4993055555555554</v>
      </c>
      <c r="T282" s="42">
        <v>2.1704255555555556</v>
      </c>
      <c r="U282" s="43">
        <v>-0.99817399999999989</v>
      </c>
      <c r="V282" s="88">
        <v>7</v>
      </c>
      <c r="W282" s="88">
        <v>73.2</v>
      </c>
      <c r="X282" s="88">
        <v>12.5</v>
      </c>
      <c r="Y282" s="88">
        <v>14.3</v>
      </c>
    </row>
    <row r="283" spans="1:25">
      <c r="A283" s="80" t="s">
        <v>143</v>
      </c>
      <c r="B283" s="80" t="s">
        <v>144</v>
      </c>
      <c r="C283" s="34">
        <v>11</v>
      </c>
      <c r="D283" s="78">
        <v>2</v>
      </c>
      <c r="E283" s="34">
        <v>2</v>
      </c>
      <c r="F283" s="34">
        <v>3</v>
      </c>
      <c r="G283" s="21">
        <v>3</v>
      </c>
      <c r="H283" s="21">
        <v>2</v>
      </c>
      <c r="I283" s="101">
        <v>511</v>
      </c>
      <c r="J283" s="71">
        <v>1</v>
      </c>
      <c r="K283" s="125">
        <f t="shared" si="8"/>
        <v>2.7084209001347128</v>
      </c>
      <c r="L283" s="125">
        <f t="shared" si="9"/>
        <v>0</v>
      </c>
      <c r="M283" s="42">
        <v>101.286</v>
      </c>
      <c r="N283" s="42">
        <v>349.25</v>
      </c>
      <c r="O283" s="43">
        <v>30.265700000000002</v>
      </c>
      <c r="P283" s="43">
        <v>16.023</v>
      </c>
      <c r="Q283" s="43">
        <v>9.4065377777777783</v>
      </c>
      <c r="R283" s="43">
        <v>26.171666666666667</v>
      </c>
      <c r="S283" s="56">
        <v>3.4993055555555554</v>
      </c>
      <c r="T283" s="42">
        <v>2.1704255555555556</v>
      </c>
      <c r="U283" s="43">
        <v>-0.99817399999999989</v>
      </c>
      <c r="V283" s="88">
        <v>7</v>
      </c>
      <c r="W283" s="88">
        <v>73.2</v>
      </c>
      <c r="X283" s="88">
        <v>12.5</v>
      </c>
      <c r="Y283" s="88">
        <v>14.3</v>
      </c>
    </row>
    <row r="284" spans="1:25">
      <c r="A284" s="80" t="s">
        <v>143</v>
      </c>
      <c r="B284" s="80" t="s">
        <v>144</v>
      </c>
      <c r="C284" s="34">
        <v>11</v>
      </c>
      <c r="D284" s="78">
        <v>2</v>
      </c>
      <c r="E284" s="34">
        <v>2</v>
      </c>
      <c r="F284" s="34">
        <v>3</v>
      </c>
      <c r="G284" s="21">
        <v>3</v>
      </c>
      <c r="H284" s="21">
        <v>3</v>
      </c>
      <c r="I284" s="105">
        <v>148.87715324109354</v>
      </c>
      <c r="J284" s="71">
        <v>1</v>
      </c>
      <c r="K284" s="125">
        <f t="shared" si="8"/>
        <v>2.1728280558272739</v>
      </c>
      <c r="L284" s="125">
        <f t="shared" si="9"/>
        <v>0</v>
      </c>
      <c r="M284" s="42">
        <v>101.286</v>
      </c>
      <c r="N284" s="42">
        <v>349.25</v>
      </c>
      <c r="O284" s="43">
        <v>30.265700000000002</v>
      </c>
      <c r="P284" s="43">
        <v>16.023</v>
      </c>
      <c r="Q284" s="43">
        <v>9.4065377777777783</v>
      </c>
      <c r="R284" s="43">
        <v>26.171666666666667</v>
      </c>
      <c r="S284" s="56">
        <v>3.4993055555555554</v>
      </c>
      <c r="T284" s="42">
        <v>2.1704255555555556</v>
      </c>
      <c r="U284" s="43">
        <v>-0.99817399999999989</v>
      </c>
      <c r="V284" s="88">
        <v>7</v>
      </c>
      <c r="W284" s="88">
        <v>73.2</v>
      </c>
      <c r="X284" s="88">
        <v>12.5</v>
      </c>
      <c r="Y284" s="88">
        <v>14.3</v>
      </c>
    </row>
    <row r="285" spans="1:25">
      <c r="A285" s="80" t="s">
        <v>143</v>
      </c>
      <c r="B285" s="80" t="s">
        <v>144</v>
      </c>
      <c r="C285" s="34">
        <v>11</v>
      </c>
      <c r="D285" s="78">
        <v>2</v>
      </c>
      <c r="E285" s="34">
        <v>2</v>
      </c>
      <c r="F285" s="34">
        <v>3</v>
      </c>
      <c r="G285" s="21">
        <v>3</v>
      </c>
      <c r="H285" s="21">
        <v>4</v>
      </c>
      <c r="I285" s="71">
        <v>1</v>
      </c>
      <c r="J285" s="111">
        <v>1</v>
      </c>
      <c r="K285" s="125">
        <f t="shared" si="8"/>
        <v>0</v>
      </c>
      <c r="L285" s="125">
        <f t="shared" si="9"/>
        <v>0</v>
      </c>
      <c r="M285" s="42">
        <v>101.286</v>
      </c>
      <c r="N285" s="42">
        <v>349.25</v>
      </c>
      <c r="O285" s="43">
        <v>30.265700000000002</v>
      </c>
      <c r="P285" s="43">
        <v>16.023</v>
      </c>
      <c r="Q285" s="43">
        <v>9.4065377777777783</v>
      </c>
      <c r="R285" s="43">
        <v>26.171666666666667</v>
      </c>
      <c r="S285" s="56">
        <v>3.4993055555555554</v>
      </c>
      <c r="T285" s="42">
        <v>2.1704255555555556</v>
      </c>
      <c r="U285" s="43">
        <v>-0.99817399999999989</v>
      </c>
      <c r="V285" s="88">
        <v>7</v>
      </c>
      <c r="W285" s="88">
        <v>73.2</v>
      </c>
      <c r="X285" s="88">
        <v>12.5</v>
      </c>
      <c r="Y285" s="88">
        <v>14.3</v>
      </c>
    </row>
    <row r="286" spans="1:25">
      <c r="A286" s="80" t="s">
        <v>143</v>
      </c>
      <c r="B286" s="80" t="s">
        <v>144</v>
      </c>
      <c r="C286" s="34">
        <v>11</v>
      </c>
      <c r="D286" s="78">
        <v>2</v>
      </c>
      <c r="E286" s="34">
        <v>2</v>
      </c>
      <c r="F286" s="34">
        <v>3</v>
      </c>
      <c r="G286" s="21">
        <v>3</v>
      </c>
      <c r="H286" s="21">
        <v>5</v>
      </c>
      <c r="I286" s="105">
        <v>820.70822779847958</v>
      </c>
      <c r="J286" s="71">
        <v>1</v>
      </c>
      <c r="K286" s="125">
        <f t="shared" si="8"/>
        <v>2.9141887873522903</v>
      </c>
      <c r="L286" s="125">
        <f t="shared" si="9"/>
        <v>0</v>
      </c>
      <c r="M286" s="42">
        <v>101.286</v>
      </c>
      <c r="N286" s="42">
        <v>349.25</v>
      </c>
      <c r="O286" s="43">
        <v>30.265700000000002</v>
      </c>
      <c r="P286" s="43">
        <v>16.023</v>
      </c>
      <c r="Q286" s="43">
        <v>9.4065377777777783</v>
      </c>
      <c r="R286" s="43">
        <v>26.171666666666667</v>
      </c>
      <c r="S286" s="56">
        <v>3.4993055555555554</v>
      </c>
      <c r="T286" s="42">
        <v>2.1704255555555556</v>
      </c>
      <c r="U286" s="43">
        <v>-0.99817399999999989</v>
      </c>
      <c r="V286" s="88">
        <v>7</v>
      </c>
      <c r="W286" s="88">
        <v>73.2</v>
      </c>
      <c r="X286" s="88">
        <v>12.5</v>
      </c>
      <c r="Y286" s="88">
        <v>14.3</v>
      </c>
    </row>
    <row r="287" spans="1:25">
      <c r="A287" s="80" t="s">
        <v>145</v>
      </c>
      <c r="B287" s="80" t="s">
        <v>144</v>
      </c>
      <c r="C287" s="34">
        <v>11</v>
      </c>
      <c r="D287" s="78">
        <v>1</v>
      </c>
      <c r="E287" s="34">
        <v>2</v>
      </c>
      <c r="F287" s="34">
        <v>2</v>
      </c>
      <c r="G287" s="21">
        <v>3</v>
      </c>
      <c r="H287" s="21">
        <v>1</v>
      </c>
      <c r="I287" s="101">
        <v>1275</v>
      </c>
      <c r="J287" s="71">
        <v>1</v>
      </c>
      <c r="K287" s="125">
        <f t="shared" si="8"/>
        <v>3.1055101847699738</v>
      </c>
      <c r="L287" s="125">
        <f t="shared" si="9"/>
        <v>0</v>
      </c>
      <c r="M287" s="42">
        <v>118.376</v>
      </c>
      <c r="N287" s="42">
        <v>332.58600000000001</v>
      </c>
      <c r="O287" s="43">
        <v>28.829700000000003</v>
      </c>
      <c r="P287" s="43">
        <v>16.230333333333334</v>
      </c>
      <c r="Q287" s="43">
        <v>9.5994955555555563</v>
      </c>
      <c r="R287" s="43">
        <v>26.412666666666667</v>
      </c>
      <c r="S287" s="56">
        <v>4.3507888888888893</v>
      </c>
      <c r="T287" s="42">
        <v>3.0157966666666667</v>
      </c>
      <c r="U287" s="43">
        <v>-0.14572600000000008</v>
      </c>
      <c r="V287" s="88">
        <v>7.2</v>
      </c>
      <c r="W287" s="88">
        <v>71.8</v>
      </c>
      <c r="X287" s="88">
        <v>14</v>
      </c>
      <c r="Y287" s="88">
        <v>14.2</v>
      </c>
    </row>
    <row r="288" spans="1:25">
      <c r="A288" s="80" t="s">
        <v>145</v>
      </c>
      <c r="B288" s="80" t="s">
        <v>144</v>
      </c>
      <c r="C288" s="34">
        <v>11</v>
      </c>
      <c r="D288" s="78">
        <v>1</v>
      </c>
      <c r="E288" s="34">
        <v>2</v>
      </c>
      <c r="F288" s="34">
        <v>2</v>
      </c>
      <c r="G288" s="21">
        <v>3</v>
      </c>
      <c r="H288" s="21">
        <v>2</v>
      </c>
      <c r="I288" s="71">
        <v>1</v>
      </c>
      <c r="J288" s="71">
        <v>1</v>
      </c>
      <c r="K288" s="125">
        <f t="shared" si="8"/>
        <v>0</v>
      </c>
      <c r="L288" s="125">
        <f t="shared" si="9"/>
        <v>0</v>
      </c>
      <c r="M288" s="42">
        <v>118.376</v>
      </c>
      <c r="N288" s="42">
        <v>332.58600000000001</v>
      </c>
      <c r="O288" s="43">
        <v>28.829700000000003</v>
      </c>
      <c r="P288" s="43">
        <v>16.230333333333334</v>
      </c>
      <c r="Q288" s="43">
        <v>9.5994955555555563</v>
      </c>
      <c r="R288" s="43">
        <v>26.412666666666667</v>
      </c>
      <c r="S288" s="56">
        <v>4.3507888888888893</v>
      </c>
      <c r="T288" s="42">
        <v>3.0157966666666667</v>
      </c>
      <c r="U288" s="43">
        <v>-0.14572600000000008</v>
      </c>
      <c r="V288" s="88">
        <v>7.2</v>
      </c>
      <c r="W288" s="88">
        <v>71.8</v>
      </c>
      <c r="X288" s="88">
        <v>14</v>
      </c>
      <c r="Y288" s="88">
        <v>14.2</v>
      </c>
    </row>
    <row r="289" spans="1:25">
      <c r="A289" s="80" t="s">
        <v>145</v>
      </c>
      <c r="B289" s="80" t="s">
        <v>144</v>
      </c>
      <c r="C289" s="34">
        <v>11</v>
      </c>
      <c r="D289" s="78">
        <v>1</v>
      </c>
      <c r="E289" s="34">
        <v>2</v>
      </c>
      <c r="F289" s="34">
        <v>2</v>
      </c>
      <c r="G289" s="21">
        <v>3</v>
      </c>
      <c r="H289" s="21">
        <v>3</v>
      </c>
      <c r="I289" s="105">
        <v>94.36065576661008</v>
      </c>
      <c r="J289" s="71">
        <v>1</v>
      </c>
      <c r="K289" s="125">
        <f t="shared" si="8"/>
        <v>1.9747909503868364</v>
      </c>
      <c r="L289" s="125">
        <f t="shared" si="9"/>
        <v>0</v>
      </c>
      <c r="M289" s="42">
        <v>118.376</v>
      </c>
      <c r="N289" s="42">
        <v>332.58600000000001</v>
      </c>
      <c r="O289" s="43">
        <v>28.829700000000003</v>
      </c>
      <c r="P289" s="43">
        <v>16.230333333333334</v>
      </c>
      <c r="Q289" s="43">
        <v>9.5994955555555563</v>
      </c>
      <c r="R289" s="43">
        <v>26.412666666666667</v>
      </c>
      <c r="S289" s="56">
        <v>4.3507888888888893</v>
      </c>
      <c r="T289" s="42">
        <v>3.0157966666666667</v>
      </c>
      <c r="U289" s="43">
        <v>-0.14572600000000008</v>
      </c>
      <c r="V289" s="88">
        <v>7.2</v>
      </c>
      <c r="W289" s="88">
        <v>71.8</v>
      </c>
      <c r="X289" s="88">
        <v>14</v>
      </c>
      <c r="Y289" s="88">
        <v>14.2</v>
      </c>
    </row>
    <row r="290" spans="1:25">
      <c r="A290" s="80" t="s">
        <v>145</v>
      </c>
      <c r="B290" s="80" t="s">
        <v>144</v>
      </c>
      <c r="C290" s="34">
        <v>11</v>
      </c>
      <c r="D290" s="78">
        <v>1</v>
      </c>
      <c r="E290" s="34">
        <v>2</v>
      </c>
      <c r="F290" s="34">
        <v>2</v>
      </c>
      <c r="G290" s="21">
        <v>3</v>
      </c>
      <c r="H290" s="21">
        <v>4</v>
      </c>
      <c r="I290" s="105">
        <v>1695.4696775096065</v>
      </c>
      <c r="J290" s="71">
        <v>1</v>
      </c>
      <c r="K290" s="125">
        <f t="shared" si="8"/>
        <v>3.2292900270790041</v>
      </c>
      <c r="L290" s="125">
        <f t="shared" si="9"/>
        <v>0</v>
      </c>
      <c r="M290" s="42">
        <v>118.376</v>
      </c>
      <c r="N290" s="42">
        <v>332.58600000000001</v>
      </c>
      <c r="O290" s="43">
        <v>28.829700000000003</v>
      </c>
      <c r="P290" s="43">
        <v>16.230333333333334</v>
      </c>
      <c r="Q290" s="43">
        <v>9.5994955555555563</v>
      </c>
      <c r="R290" s="43">
        <v>26.412666666666667</v>
      </c>
      <c r="S290" s="56">
        <v>4.3507888888888893</v>
      </c>
      <c r="T290" s="42">
        <v>3.0157966666666667</v>
      </c>
      <c r="U290" s="43">
        <v>-0.14572600000000008</v>
      </c>
      <c r="V290" s="88">
        <v>7.2</v>
      </c>
      <c r="W290" s="88">
        <v>71.8</v>
      </c>
      <c r="X290" s="88">
        <v>14</v>
      </c>
      <c r="Y290" s="88">
        <v>14.2</v>
      </c>
    </row>
    <row r="291" spans="1:25">
      <c r="A291" s="80" t="s">
        <v>145</v>
      </c>
      <c r="B291" s="80" t="s">
        <v>144</v>
      </c>
      <c r="C291" s="34">
        <v>11</v>
      </c>
      <c r="D291" s="78">
        <v>1</v>
      </c>
      <c r="E291" s="34">
        <v>2</v>
      </c>
      <c r="F291" s="34">
        <v>2</v>
      </c>
      <c r="G291" s="21">
        <v>3</v>
      </c>
      <c r="H291" s="21">
        <v>5</v>
      </c>
      <c r="I291" s="105">
        <v>2604.9364744869449</v>
      </c>
      <c r="J291" s="71">
        <v>1</v>
      </c>
      <c r="K291" s="125">
        <f t="shared" si="8"/>
        <v>3.4157971368039979</v>
      </c>
      <c r="L291" s="125">
        <f t="shared" si="9"/>
        <v>0</v>
      </c>
      <c r="M291" s="42">
        <v>118.376</v>
      </c>
      <c r="N291" s="42">
        <v>332.58600000000001</v>
      </c>
      <c r="O291" s="43">
        <v>28.829700000000003</v>
      </c>
      <c r="P291" s="43">
        <v>16.230333333333334</v>
      </c>
      <c r="Q291" s="43">
        <v>9.5994955555555563</v>
      </c>
      <c r="R291" s="43">
        <v>26.412666666666667</v>
      </c>
      <c r="S291" s="56">
        <v>4.3507888888888893</v>
      </c>
      <c r="T291" s="42">
        <v>3.0157966666666667</v>
      </c>
      <c r="U291" s="43">
        <v>-0.14572600000000008</v>
      </c>
      <c r="V291" s="88">
        <v>7.2</v>
      </c>
      <c r="W291" s="88">
        <v>71.8</v>
      </c>
      <c r="X291" s="88">
        <v>14</v>
      </c>
      <c r="Y291" s="88">
        <v>14.2</v>
      </c>
    </row>
    <row r="292" spans="1:25">
      <c r="A292" s="80" t="s">
        <v>148</v>
      </c>
      <c r="B292" s="80" t="s">
        <v>149</v>
      </c>
      <c r="C292" s="21">
        <v>12</v>
      </c>
      <c r="D292" s="78">
        <v>2</v>
      </c>
      <c r="E292" s="78">
        <v>1</v>
      </c>
      <c r="F292" s="78">
        <v>4</v>
      </c>
      <c r="G292" s="21">
        <v>3</v>
      </c>
      <c r="H292" s="21">
        <v>1</v>
      </c>
      <c r="I292" s="102">
        <v>30019.654752693674</v>
      </c>
      <c r="J292" s="71">
        <v>101</v>
      </c>
      <c r="K292" s="125">
        <f t="shared" si="8"/>
        <v>4.4774056932416206</v>
      </c>
      <c r="L292" s="125">
        <f t="shared" si="9"/>
        <v>2.0043213737826426</v>
      </c>
      <c r="M292" s="17">
        <v>42.626999999999995</v>
      </c>
      <c r="N292" s="42">
        <v>301.209</v>
      </c>
      <c r="O292" s="43">
        <v>24.877499999999998</v>
      </c>
      <c r="P292" s="17">
        <v>16.346666666666668</v>
      </c>
      <c r="Q292" s="43">
        <v>13.882088888888891</v>
      </c>
      <c r="R292" s="43">
        <v>30.563000000000002</v>
      </c>
      <c r="S292" s="86">
        <v>2.9853333333333332</v>
      </c>
      <c r="T292" s="42">
        <v>-1.1689111111111115</v>
      </c>
      <c r="U292" s="43">
        <v>-4.4007399999999999</v>
      </c>
      <c r="V292" s="88">
        <v>6.7</v>
      </c>
      <c r="W292" s="88">
        <v>71.8</v>
      </c>
      <c r="X292" s="88">
        <v>14</v>
      </c>
      <c r="Y292" s="88">
        <v>14.2</v>
      </c>
    </row>
    <row r="293" spans="1:25">
      <c r="A293" s="80" t="s">
        <v>148</v>
      </c>
      <c r="B293" s="80" t="s">
        <v>149</v>
      </c>
      <c r="C293" s="21">
        <v>12</v>
      </c>
      <c r="D293" s="78">
        <v>2</v>
      </c>
      <c r="E293" s="78">
        <v>1</v>
      </c>
      <c r="F293" s="78">
        <v>4</v>
      </c>
      <c r="G293" s="21">
        <v>3</v>
      </c>
      <c r="H293" s="21">
        <v>2</v>
      </c>
      <c r="I293" s="102">
        <v>2364.6352092218162</v>
      </c>
      <c r="J293" s="71">
        <v>101</v>
      </c>
      <c r="K293" s="125">
        <f t="shared" si="8"/>
        <v>3.3737641519061459</v>
      </c>
      <c r="L293" s="125">
        <f t="shared" si="9"/>
        <v>2.0043213737826426</v>
      </c>
      <c r="M293" s="17">
        <v>42.626999999999995</v>
      </c>
      <c r="N293" s="42">
        <v>301.209</v>
      </c>
      <c r="O293" s="43">
        <v>24.877499999999998</v>
      </c>
      <c r="P293" s="17">
        <v>16.346666666666668</v>
      </c>
      <c r="Q293" s="43">
        <v>13.882088888888891</v>
      </c>
      <c r="R293" s="43">
        <v>30.563000000000002</v>
      </c>
      <c r="S293" s="86">
        <v>2.9853333333333332</v>
      </c>
      <c r="T293" s="42">
        <v>-1.1689111111111115</v>
      </c>
      <c r="U293" s="43">
        <v>-4.4007399999999999</v>
      </c>
      <c r="V293" s="88">
        <v>6.7</v>
      </c>
      <c r="W293" s="88">
        <v>71.8</v>
      </c>
      <c r="X293" s="88">
        <v>14</v>
      </c>
      <c r="Y293" s="88">
        <v>14.2</v>
      </c>
    </row>
    <row r="294" spans="1:25">
      <c r="A294" s="80" t="s">
        <v>148</v>
      </c>
      <c r="B294" s="80" t="s">
        <v>149</v>
      </c>
      <c r="C294" s="21">
        <v>12</v>
      </c>
      <c r="D294" s="78">
        <v>2</v>
      </c>
      <c r="E294" s="78">
        <v>1</v>
      </c>
      <c r="F294" s="78">
        <v>4</v>
      </c>
      <c r="G294" s="21">
        <v>3</v>
      </c>
      <c r="H294" s="21">
        <v>3</v>
      </c>
      <c r="I294" s="102">
        <v>1223.1240013217016</v>
      </c>
      <c r="J294" s="71">
        <v>1</v>
      </c>
      <c r="K294" s="125">
        <f t="shared" si="8"/>
        <v>3.087470488401646</v>
      </c>
      <c r="L294" s="125">
        <f t="shared" si="9"/>
        <v>0</v>
      </c>
      <c r="M294" s="17">
        <v>42.626999999999995</v>
      </c>
      <c r="N294" s="42">
        <v>301.209</v>
      </c>
      <c r="O294" s="43">
        <v>24.877499999999998</v>
      </c>
      <c r="P294" s="17">
        <v>16.346666666666668</v>
      </c>
      <c r="Q294" s="43">
        <v>13.882088888888891</v>
      </c>
      <c r="R294" s="43">
        <v>30.563000000000002</v>
      </c>
      <c r="S294" s="86">
        <v>2.9853333333333332</v>
      </c>
      <c r="T294" s="42">
        <v>-1.1689111111111115</v>
      </c>
      <c r="U294" s="43">
        <v>-4.4007399999999999</v>
      </c>
      <c r="V294" s="88">
        <v>6.7</v>
      </c>
      <c r="W294" s="88">
        <v>71.8</v>
      </c>
      <c r="X294" s="88">
        <v>14</v>
      </c>
      <c r="Y294" s="88">
        <v>14.2</v>
      </c>
    </row>
    <row r="295" spans="1:25">
      <c r="A295" s="80" t="s">
        <v>148</v>
      </c>
      <c r="B295" s="80" t="s">
        <v>149</v>
      </c>
      <c r="C295" s="21">
        <v>12</v>
      </c>
      <c r="D295" s="78">
        <v>2</v>
      </c>
      <c r="E295" s="78">
        <v>1</v>
      </c>
      <c r="F295" s="78">
        <v>4</v>
      </c>
      <c r="G295" s="21">
        <v>3</v>
      </c>
      <c r="H295" s="21">
        <v>4</v>
      </c>
      <c r="I295" s="102">
        <v>101</v>
      </c>
      <c r="J295" s="71">
        <v>1</v>
      </c>
      <c r="K295" s="125">
        <f t="shared" si="8"/>
        <v>2.0043213737826426</v>
      </c>
      <c r="L295" s="125">
        <f t="shared" si="9"/>
        <v>0</v>
      </c>
      <c r="M295" s="17">
        <v>42.626999999999995</v>
      </c>
      <c r="N295" s="42">
        <v>301.209</v>
      </c>
      <c r="O295" s="43">
        <v>24.877499999999998</v>
      </c>
      <c r="P295" s="17">
        <v>16.346666666666668</v>
      </c>
      <c r="Q295" s="43">
        <v>13.882088888888891</v>
      </c>
      <c r="R295" s="43">
        <v>30.563000000000002</v>
      </c>
      <c r="S295" s="86">
        <v>2.9853333333333332</v>
      </c>
      <c r="T295" s="42">
        <v>-1.1689111111111115</v>
      </c>
      <c r="U295" s="43">
        <v>-4.4007399999999999</v>
      </c>
      <c r="V295" s="88">
        <v>6.7</v>
      </c>
      <c r="W295" s="88">
        <v>71.8</v>
      </c>
      <c r="X295" s="88">
        <v>14</v>
      </c>
      <c r="Y295" s="88">
        <v>14.2</v>
      </c>
    </row>
    <row r="296" spans="1:25">
      <c r="A296" s="80" t="s">
        <v>148</v>
      </c>
      <c r="B296" s="80" t="s">
        <v>149</v>
      </c>
      <c r="C296" s="21">
        <v>12</v>
      </c>
      <c r="D296" s="78">
        <v>2</v>
      </c>
      <c r="E296" s="78">
        <v>1</v>
      </c>
      <c r="F296" s="78">
        <v>4</v>
      </c>
      <c r="G296" s="21">
        <v>3</v>
      </c>
      <c r="H296" s="21">
        <v>5</v>
      </c>
      <c r="I296" s="102">
        <v>8272.8276250247145</v>
      </c>
      <c r="J296" s="71">
        <v>1</v>
      </c>
      <c r="K296" s="125">
        <f t="shared" si="8"/>
        <v>3.9176539753390398</v>
      </c>
      <c r="L296" s="125">
        <f t="shared" si="9"/>
        <v>0</v>
      </c>
      <c r="M296" s="17">
        <v>42.626999999999995</v>
      </c>
      <c r="N296" s="42">
        <v>301.209</v>
      </c>
      <c r="O296" s="43">
        <v>24.877499999999998</v>
      </c>
      <c r="P296" s="17">
        <v>16.346666666666668</v>
      </c>
      <c r="Q296" s="43">
        <v>13.882088888888891</v>
      </c>
      <c r="R296" s="43">
        <v>30.563000000000002</v>
      </c>
      <c r="S296" s="86">
        <v>2.9853333333333332</v>
      </c>
      <c r="T296" s="42">
        <v>-1.1689111111111115</v>
      </c>
      <c r="U296" s="43">
        <v>-4.4007399999999999</v>
      </c>
      <c r="V296" s="88">
        <v>6.7</v>
      </c>
      <c r="W296" s="88">
        <v>71.8</v>
      </c>
      <c r="X296" s="88">
        <v>14</v>
      </c>
      <c r="Y296" s="88">
        <v>14.2</v>
      </c>
    </row>
    <row r="297" spans="1:25">
      <c r="A297" s="80" t="s">
        <v>150</v>
      </c>
      <c r="B297" s="80" t="s">
        <v>149</v>
      </c>
      <c r="C297" s="21">
        <v>12</v>
      </c>
      <c r="D297" s="78">
        <v>1</v>
      </c>
      <c r="E297" s="78">
        <v>1</v>
      </c>
      <c r="F297" s="78">
        <v>4</v>
      </c>
      <c r="G297" s="21">
        <v>3</v>
      </c>
      <c r="H297" s="21">
        <v>1</v>
      </c>
      <c r="I297" s="71">
        <v>1</v>
      </c>
      <c r="J297" s="71">
        <v>1</v>
      </c>
      <c r="K297" s="125">
        <f t="shared" si="8"/>
        <v>0</v>
      </c>
      <c r="L297" s="125">
        <f t="shared" si="9"/>
        <v>0</v>
      </c>
      <c r="M297" s="17">
        <v>43.795999999999999</v>
      </c>
      <c r="N297" s="42">
        <v>294.89800000000002</v>
      </c>
      <c r="O297" s="43">
        <v>23.621699999999997</v>
      </c>
      <c r="P297" s="17">
        <v>16.616333333333333</v>
      </c>
      <c r="Q297" s="43">
        <v>8.6943788888888882</v>
      </c>
      <c r="R297" s="43">
        <v>26.613666666666671</v>
      </c>
      <c r="S297" s="86">
        <v>3.2423333333333333</v>
      </c>
      <c r="T297" s="42">
        <v>-0.90419999999999989</v>
      </c>
      <c r="U297" s="43">
        <v>-4.1553000000000004</v>
      </c>
      <c r="V297" s="88">
        <v>7.2</v>
      </c>
      <c r="W297" s="88">
        <v>68.8</v>
      </c>
      <c r="X297" s="88">
        <v>10</v>
      </c>
      <c r="Y297" s="88">
        <v>21.2</v>
      </c>
    </row>
    <row r="298" spans="1:25">
      <c r="A298" s="80" t="s">
        <v>150</v>
      </c>
      <c r="B298" s="80" t="s">
        <v>149</v>
      </c>
      <c r="C298" s="21">
        <v>12</v>
      </c>
      <c r="D298" s="78">
        <v>1</v>
      </c>
      <c r="E298" s="78">
        <v>1</v>
      </c>
      <c r="F298" s="78">
        <v>4</v>
      </c>
      <c r="G298" s="21">
        <v>3</v>
      </c>
      <c r="H298" s="21">
        <v>2</v>
      </c>
      <c r="I298" s="102">
        <v>101</v>
      </c>
      <c r="J298" s="71">
        <v>1</v>
      </c>
      <c r="K298" s="125">
        <f t="shared" si="8"/>
        <v>2.0043213737826426</v>
      </c>
      <c r="L298" s="125">
        <f t="shared" si="9"/>
        <v>0</v>
      </c>
      <c r="M298" s="17">
        <v>43.795999999999999</v>
      </c>
      <c r="N298" s="42">
        <v>294.89800000000002</v>
      </c>
      <c r="O298" s="43">
        <v>23.621699999999997</v>
      </c>
      <c r="P298" s="17">
        <v>16.616333333333333</v>
      </c>
      <c r="Q298" s="43">
        <v>8.6943788888888882</v>
      </c>
      <c r="R298" s="43">
        <v>26.613666666666671</v>
      </c>
      <c r="S298" s="86">
        <v>3.2423333333333333</v>
      </c>
      <c r="T298" s="42">
        <v>-0.90419999999999989</v>
      </c>
      <c r="U298" s="43">
        <v>-4.1553000000000004</v>
      </c>
      <c r="V298" s="88">
        <v>7.2</v>
      </c>
      <c r="W298" s="88">
        <v>68.8</v>
      </c>
      <c r="X298" s="88">
        <v>10</v>
      </c>
      <c r="Y298" s="88">
        <v>21.2</v>
      </c>
    </row>
    <row r="299" spans="1:25">
      <c r="A299" s="80" t="s">
        <v>150</v>
      </c>
      <c r="B299" s="80" t="s">
        <v>149</v>
      </c>
      <c r="C299" s="21">
        <v>12</v>
      </c>
      <c r="D299" s="78">
        <v>1</v>
      </c>
      <c r="E299" s="78">
        <v>1</v>
      </c>
      <c r="F299" s="78">
        <v>4</v>
      </c>
      <c r="G299" s="21">
        <v>3</v>
      </c>
      <c r="H299" s="21">
        <v>3</v>
      </c>
      <c r="I299" s="71">
        <v>1</v>
      </c>
      <c r="J299" s="71">
        <v>1</v>
      </c>
      <c r="K299" s="125">
        <f t="shared" si="8"/>
        <v>0</v>
      </c>
      <c r="L299" s="125">
        <f t="shared" si="9"/>
        <v>0</v>
      </c>
      <c r="M299" s="17">
        <v>43.795999999999999</v>
      </c>
      <c r="N299" s="42">
        <v>294.89800000000002</v>
      </c>
      <c r="O299" s="43">
        <v>23.621699999999997</v>
      </c>
      <c r="P299" s="17">
        <v>16.616333333333333</v>
      </c>
      <c r="Q299" s="43">
        <v>8.6943788888888882</v>
      </c>
      <c r="R299" s="43">
        <v>26.613666666666671</v>
      </c>
      <c r="S299" s="86">
        <v>3.2423333333333333</v>
      </c>
      <c r="T299" s="42">
        <v>-0.90419999999999989</v>
      </c>
      <c r="U299" s="43">
        <v>-4.1553000000000004</v>
      </c>
      <c r="V299" s="88">
        <v>7.2</v>
      </c>
      <c r="W299" s="88">
        <v>68.8</v>
      </c>
      <c r="X299" s="88">
        <v>10</v>
      </c>
      <c r="Y299" s="88">
        <v>21.2</v>
      </c>
    </row>
    <row r="300" spans="1:25">
      <c r="A300" s="80" t="s">
        <v>150</v>
      </c>
      <c r="B300" s="80" t="s">
        <v>149</v>
      </c>
      <c r="C300" s="21">
        <v>12</v>
      </c>
      <c r="D300" s="78">
        <v>1</v>
      </c>
      <c r="E300" s="78">
        <v>1</v>
      </c>
      <c r="F300" s="78">
        <v>4</v>
      </c>
      <c r="G300" s="21">
        <v>3</v>
      </c>
      <c r="H300" s="21">
        <v>4</v>
      </c>
      <c r="I300" s="71">
        <v>1</v>
      </c>
      <c r="J300" s="71">
        <v>1</v>
      </c>
      <c r="K300" s="125">
        <f t="shared" si="8"/>
        <v>0</v>
      </c>
      <c r="L300" s="125">
        <f t="shared" si="9"/>
        <v>0</v>
      </c>
      <c r="M300" s="17">
        <v>43.795999999999999</v>
      </c>
      <c r="N300" s="42">
        <v>294.89800000000002</v>
      </c>
      <c r="O300" s="43">
        <v>23.621699999999997</v>
      </c>
      <c r="P300" s="17">
        <v>16.616333333333333</v>
      </c>
      <c r="Q300" s="43">
        <v>8.6943788888888882</v>
      </c>
      <c r="R300" s="43">
        <v>26.613666666666671</v>
      </c>
      <c r="S300" s="86">
        <v>3.2423333333333333</v>
      </c>
      <c r="T300" s="42">
        <v>-0.90419999999999989</v>
      </c>
      <c r="U300" s="43">
        <v>-4.1553000000000004</v>
      </c>
      <c r="V300" s="88">
        <v>7.2</v>
      </c>
      <c r="W300" s="88">
        <v>68.8</v>
      </c>
      <c r="X300" s="88">
        <v>10</v>
      </c>
      <c r="Y300" s="88">
        <v>21.2</v>
      </c>
    </row>
    <row r="301" spans="1:25">
      <c r="A301" s="80" t="s">
        <v>150</v>
      </c>
      <c r="B301" s="80" t="s">
        <v>149</v>
      </c>
      <c r="C301" s="21">
        <v>12</v>
      </c>
      <c r="D301" s="78">
        <v>1</v>
      </c>
      <c r="E301" s="78">
        <v>1</v>
      </c>
      <c r="F301" s="78">
        <v>4</v>
      </c>
      <c r="G301" s="21">
        <v>3</v>
      </c>
      <c r="H301" s="21">
        <v>5</v>
      </c>
      <c r="I301" s="71">
        <v>1</v>
      </c>
      <c r="J301" s="71">
        <v>101</v>
      </c>
      <c r="K301" s="125">
        <f t="shared" si="8"/>
        <v>0</v>
      </c>
      <c r="L301" s="125">
        <f t="shared" si="9"/>
        <v>2.0043213737826426</v>
      </c>
      <c r="M301" s="17">
        <v>43.795999999999999</v>
      </c>
      <c r="N301" s="42">
        <v>294.89800000000002</v>
      </c>
      <c r="O301" s="43">
        <v>23.621699999999997</v>
      </c>
      <c r="P301" s="17">
        <v>16.616333333333333</v>
      </c>
      <c r="Q301" s="43">
        <v>8.6943788888888882</v>
      </c>
      <c r="R301" s="43">
        <v>26.613666666666671</v>
      </c>
      <c r="S301" s="86">
        <v>3.2423333333333333</v>
      </c>
      <c r="T301" s="42">
        <v>-0.90419999999999989</v>
      </c>
      <c r="U301" s="43">
        <v>-4.1553000000000004</v>
      </c>
      <c r="V301" s="88">
        <v>7.2</v>
      </c>
      <c r="W301" s="88">
        <v>68.8</v>
      </c>
      <c r="X301" s="88">
        <v>10</v>
      </c>
      <c r="Y301" s="88">
        <v>21.2</v>
      </c>
    </row>
    <row r="302" spans="1:25">
      <c r="A302" s="42" t="s">
        <v>8</v>
      </c>
      <c r="B302" s="80" t="s">
        <v>162</v>
      </c>
      <c r="C302" s="21">
        <v>13</v>
      </c>
      <c r="D302" s="21">
        <v>1</v>
      </c>
      <c r="E302" s="12">
        <v>2</v>
      </c>
      <c r="F302" s="47">
        <v>3</v>
      </c>
      <c r="G302" s="21">
        <v>1</v>
      </c>
      <c r="H302" s="21">
        <v>1</v>
      </c>
      <c r="I302" s="112">
        <v>2288.54562866073</v>
      </c>
      <c r="J302" s="96">
        <v>1</v>
      </c>
      <c r="K302" s="125">
        <f t="shared" si="8"/>
        <v>3.3595595757443206</v>
      </c>
      <c r="L302" s="125">
        <f t="shared" si="9"/>
        <v>0</v>
      </c>
      <c r="M302" s="42">
        <v>127.295</v>
      </c>
      <c r="N302" s="127">
        <v>486.59300000000002</v>
      </c>
      <c r="O302" s="140">
        <v>32.918000000000006</v>
      </c>
      <c r="P302" s="43">
        <v>15.29</v>
      </c>
      <c r="Q302" s="43">
        <v>12.094577777777801</v>
      </c>
      <c r="R302" s="43">
        <v>27.407666666666668</v>
      </c>
      <c r="S302" s="56">
        <v>3.0387986666666666</v>
      </c>
      <c r="T302" s="56">
        <v>1.5620584444444443</v>
      </c>
      <c r="U302" s="43">
        <v>-1.9531947999999999</v>
      </c>
      <c r="V302" s="47">
        <v>6.5</v>
      </c>
      <c r="W302" s="47">
        <v>67.7</v>
      </c>
      <c r="X302" s="47">
        <v>21</v>
      </c>
      <c r="Y302" s="47">
        <v>11.3</v>
      </c>
    </row>
    <row r="303" spans="1:25">
      <c r="A303" s="42" t="s">
        <v>8</v>
      </c>
      <c r="B303" s="80" t="s">
        <v>162</v>
      </c>
      <c r="C303" s="21">
        <v>13</v>
      </c>
      <c r="D303" s="21">
        <v>1</v>
      </c>
      <c r="E303" s="12">
        <v>2</v>
      </c>
      <c r="F303" s="47">
        <v>3</v>
      </c>
      <c r="G303" s="21">
        <v>1</v>
      </c>
      <c r="H303" s="21">
        <v>2</v>
      </c>
      <c r="I303" s="113">
        <v>101</v>
      </c>
      <c r="J303" s="99">
        <v>8096.0000000000009</v>
      </c>
      <c r="K303" s="125">
        <f t="shared" si="8"/>
        <v>2.0043213737826426</v>
      </c>
      <c r="L303" s="125">
        <f t="shared" si="9"/>
        <v>3.9082704994957238</v>
      </c>
      <c r="M303" s="42">
        <v>127.295</v>
      </c>
      <c r="N303" s="127">
        <v>486.59300000000002</v>
      </c>
      <c r="O303" s="140">
        <v>32.918000000000006</v>
      </c>
      <c r="P303" s="43">
        <v>15.29</v>
      </c>
      <c r="Q303" s="43">
        <v>12.094577777777777</v>
      </c>
      <c r="R303" s="43">
        <v>27.407666666666668</v>
      </c>
      <c r="S303" s="56">
        <v>3.0387986666666666</v>
      </c>
      <c r="T303" s="56">
        <v>1.5620584444444443</v>
      </c>
      <c r="U303" s="43">
        <v>-1.9531947999999999</v>
      </c>
      <c r="V303" s="47">
        <v>6.5</v>
      </c>
      <c r="W303" s="47">
        <v>67.7</v>
      </c>
      <c r="X303" s="47">
        <v>21</v>
      </c>
      <c r="Y303" s="47">
        <v>11.3</v>
      </c>
    </row>
    <row r="304" spans="1:25">
      <c r="A304" s="42" t="s">
        <v>8</v>
      </c>
      <c r="B304" s="80" t="s">
        <v>162</v>
      </c>
      <c r="C304" s="21">
        <v>13</v>
      </c>
      <c r="D304" s="21">
        <v>1</v>
      </c>
      <c r="E304" s="12">
        <v>2</v>
      </c>
      <c r="F304" s="47">
        <v>3</v>
      </c>
      <c r="G304" s="21">
        <v>1</v>
      </c>
      <c r="H304" s="21">
        <v>3</v>
      </c>
      <c r="I304" s="96">
        <v>1</v>
      </c>
      <c r="J304" s="99">
        <v>2769</v>
      </c>
      <c r="K304" s="125">
        <f t="shared" si="8"/>
        <v>0</v>
      </c>
      <c r="L304" s="125">
        <f t="shared" si="9"/>
        <v>3.4423229557455746</v>
      </c>
      <c r="M304" s="42">
        <v>127.295</v>
      </c>
      <c r="N304" s="127">
        <v>486.59300000000002</v>
      </c>
      <c r="O304" s="140">
        <v>32.918000000000006</v>
      </c>
      <c r="P304" s="43">
        <v>15.29</v>
      </c>
      <c r="Q304" s="43">
        <v>12.094577777777777</v>
      </c>
      <c r="R304" s="43">
        <v>27.407666666666668</v>
      </c>
      <c r="S304" s="56">
        <v>3.0387986666666666</v>
      </c>
      <c r="T304" s="56">
        <v>1.5620584444444443</v>
      </c>
      <c r="U304" s="43">
        <v>-1.9531947999999999</v>
      </c>
      <c r="V304" s="47">
        <v>6.5</v>
      </c>
      <c r="W304" s="47">
        <v>67.7</v>
      </c>
      <c r="X304" s="47">
        <v>21</v>
      </c>
      <c r="Y304" s="47">
        <v>11.3</v>
      </c>
    </row>
    <row r="305" spans="1:25">
      <c r="A305" s="42" t="s">
        <v>9</v>
      </c>
      <c r="B305" s="80" t="s">
        <v>162</v>
      </c>
      <c r="C305" s="21">
        <v>13</v>
      </c>
      <c r="D305" s="34">
        <v>2</v>
      </c>
      <c r="E305" s="12">
        <v>2</v>
      </c>
      <c r="F305" s="47">
        <v>3</v>
      </c>
      <c r="G305" s="21">
        <v>1</v>
      </c>
      <c r="H305" s="21">
        <v>1</v>
      </c>
      <c r="I305" s="96">
        <v>1</v>
      </c>
      <c r="J305" s="99">
        <v>1266</v>
      </c>
      <c r="K305" s="125">
        <f t="shared" si="8"/>
        <v>0</v>
      </c>
      <c r="L305" s="125">
        <f t="shared" si="9"/>
        <v>3.1024337056813365</v>
      </c>
      <c r="M305" s="42">
        <v>127.197</v>
      </c>
      <c r="N305" s="127">
        <v>486.62200000000001</v>
      </c>
      <c r="O305" s="140">
        <v>32.975499999999997</v>
      </c>
      <c r="P305" s="43">
        <v>15.309166666666668</v>
      </c>
      <c r="Q305" s="43">
        <v>12.102200000000002</v>
      </c>
      <c r="R305" s="43">
        <v>27.420333333333332</v>
      </c>
      <c r="S305" s="56">
        <v>3.0369933333333332</v>
      </c>
      <c r="T305" s="56">
        <v>1.5630222222222221</v>
      </c>
      <c r="U305" s="43">
        <v>-1.9412600000000002</v>
      </c>
      <c r="V305" s="47">
        <v>6.5</v>
      </c>
      <c r="W305" s="47">
        <v>67.7</v>
      </c>
      <c r="X305" s="47">
        <v>21</v>
      </c>
      <c r="Y305" s="47">
        <v>11.3</v>
      </c>
    </row>
    <row r="306" spans="1:25">
      <c r="A306" s="42" t="s">
        <v>9</v>
      </c>
      <c r="B306" s="80" t="s">
        <v>162</v>
      </c>
      <c r="C306" s="21">
        <v>13</v>
      </c>
      <c r="D306" s="34">
        <v>2</v>
      </c>
      <c r="E306" s="12">
        <v>2</v>
      </c>
      <c r="F306" s="47">
        <v>3</v>
      </c>
      <c r="G306" s="21">
        <v>1</v>
      </c>
      <c r="H306" s="21">
        <v>2</v>
      </c>
      <c r="I306" s="96">
        <v>1</v>
      </c>
      <c r="J306" s="99">
        <v>3018</v>
      </c>
      <c r="K306" s="125">
        <f t="shared" si="8"/>
        <v>0</v>
      </c>
      <c r="L306" s="125">
        <f t="shared" si="9"/>
        <v>3.4797192354395712</v>
      </c>
      <c r="M306" s="42">
        <v>127.197</v>
      </c>
      <c r="N306" s="127">
        <v>486.62200000000001</v>
      </c>
      <c r="O306" s="140">
        <v>32.975499999999997</v>
      </c>
      <c r="P306" s="43">
        <v>15.309166666666668</v>
      </c>
      <c r="Q306" s="43">
        <v>12.102200000000002</v>
      </c>
      <c r="R306" s="43">
        <v>27.420333333333332</v>
      </c>
      <c r="S306" s="56">
        <v>3.0369933333333332</v>
      </c>
      <c r="T306" s="56">
        <v>1.5630222222222221</v>
      </c>
      <c r="U306" s="43">
        <v>-1.9412600000000002</v>
      </c>
      <c r="V306" s="47">
        <v>6.5</v>
      </c>
      <c r="W306" s="47">
        <v>67.7</v>
      </c>
      <c r="X306" s="47">
        <v>21</v>
      </c>
      <c r="Y306" s="47">
        <v>11.3</v>
      </c>
    </row>
    <row r="307" spans="1:25">
      <c r="A307" s="42" t="s">
        <v>9</v>
      </c>
      <c r="B307" s="80" t="s">
        <v>162</v>
      </c>
      <c r="C307" s="21">
        <v>13</v>
      </c>
      <c r="D307" s="34">
        <v>2</v>
      </c>
      <c r="E307" s="12">
        <v>2</v>
      </c>
      <c r="F307" s="47">
        <v>3</v>
      </c>
      <c r="G307" s="21">
        <v>1</v>
      </c>
      <c r="H307" s="21">
        <v>3</v>
      </c>
      <c r="I307" s="96">
        <v>1</v>
      </c>
      <c r="J307" s="96">
        <v>1</v>
      </c>
      <c r="K307" s="125">
        <f t="shared" si="8"/>
        <v>0</v>
      </c>
      <c r="L307" s="125">
        <f t="shared" si="9"/>
        <v>0</v>
      </c>
      <c r="M307" s="42">
        <v>127.197</v>
      </c>
      <c r="N307" s="127">
        <v>486.62200000000001</v>
      </c>
      <c r="O307" s="140">
        <v>32.975499999999997</v>
      </c>
      <c r="P307" s="43">
        <v>15.309166666666668</v>
      </c>
      <c r="Q307" s="43">
        <v>12.102200000000002</v>
      </c>
      <c r="R307" s="43">
        <v>27.420333333333332</v>
      </c>
      <c r="S307" s="56">
        <v>3.0369933333333332</v>
      </c>
      <c r="T307" s="56">
        <v>1.5630222222222221</v>
      </c>
      <c r="U307" s="43">
        <v>-1.9412600000000002</v>
      </c>
      <c r="V307" s="47">
        <v>6.5</v>
      </c>
      <c r="W307" s="47">
        <v>67.7</v>
      </c>
      <c r="X307" s="47">
        <v>21</v>
      </c>
      <c r="Y307" s="47">
        <v>11.3</v>
      </c>
    </row>
    <row r="308" spans="1:25">
      <c r="A308" s="42" t="s">
        <v>10</v>
      </c>
      <c r="B308" s="80" t="s">
        <v>162</v>
      </c>
      <c r="C308" s="21">
        <v>13</v>
      </c>
      <c r="D308" s="34">
        <v>3</v>
      </c>
      <c r="E308" s="12">
        <v>2</v>
      </c>
      <c r="F308" s="47">
        <v>3</v>
      </c>
      <c r="G308" s="21">
        <v>1</v>
      </c>
      <c r="H308" s="21">
        <v>1</v>
      </c>
      <c r="I308" s="96">
        <v>1</v>
      </c>
      <c r="J308" s="99">
        <v>6945</v>
      </c>
      <c r="K308" s="125">
        <f t="shared" si="8"/>
        <v>0</v>
      </c>
      <c r="L308" s="125">
        <f t="shared" si="9"/>
        <v>3.8416722500736342</v>
      </c>
      <c r="M308" s="42">
        <v>124.54900000000001</v>
      </c>
      <c r="N308" s="127">
        <v>480.97199999999998</v>
      </c>
      <c r="O308" s="140">
        <v>33.648099999999999</v>
      </c>
      <c r="P308" s="43">
        <v>15.439</v>
      </c>
      <c r="Q308" s="43">
        <v>12.205211111111112</v>
      </c>
      <c r="R308" s="43">
        <v>27.576000000000004</v>
      </c>
      <c r="S308" s="56">
        <v>3.1384197</v>
      </c>
      <c r="T308" s="56">
        <v>1.6279987888888889</v>
      </c>
      <c r="U308" s="43">
        <v>-1.94538218</v>
      </c>
      <c r="V308" s="47">
        <v>6.7</v>
      </c>
      <c r="W308" s="47">
        <v>68.900000000000006</v>
      </c>
      <c r="X308" s="47">
        <v>17.5</v>
      </c>
      <c r="Y308" s="47">
        <v>13.6</v>
      </c>
    </row>
    <row r="309" spans="1:25">
      <c r="A309" s="42" t="s">
        <v>10</v>
      </c>
      <c r="B309" s="80" t="s">
        <v>162</v>
      </c>
      <c r="C309" s="21">
        <v>13</v>
      </c>
      <c r="D309" s="34">
        <v>3</v>
      </c>
      <c r="E309" s="12">
        <v>2</v>
      </c>
      <c r="F309" s="47">
        <v>3</v>
      </c>
      <c r="G309" s="21">
        <v>1</v>
      </c>
      <c r="H309" s="21">
        <v>2</v>
      </c>
      <c r="I309" s="96">
        <v>1</v>
      </c>
      <c r="J309" s="96">
        <v>1</v>
      </c>
      <c r="K309" s="125">
        <f t="shared" si="8"/>
        <v>0</v>
      </c>
      <c r="L309" s="125">
        <f t="shared" si="9"/>
        <v>0</v>
      </c>
      <c r="M309" s="42">
        <v>124.54900000000001</v>
      </c>
      <c r="N309" s="127">
        <v>480.97199999999998</v>
      </c>
      <c r="O309" s="140">
        <v>33.648099999999999</v>
      </c>
      <c r="P309" s="43">
        <v>15.439</v>
      </c>
      <c r="Q309" s="43">
        <v>12.205211111111112</v>
      </c>
      <c r="R309" s="43">
        <v>27.576000000000004</v>
      </c>
      <c r="S309" s="56">
        <v>3.1384197</v>
      </c>
      <c r="T309" s="56">
        <v>1.6279987888888889</v>
      </c>
      <c r="U309" s="43">
        <v>-1.94538218</v>
      </c>
      <c r="V309" s="47">
        <v>6.7</v>
      </c>
      <c r="W309" s="47">
        <v>68.900000000000006</v>
      </c>
      <c r="X309" s="47">
        <v>17.5</v>
      </c>
      <c r="Y309" s="47">
        <v>13.6</v>
      </c>
    </row>
    <row r="310" spans="1:25">
      <c r="A310" s="42" t="s">
        <v>10</v>
      </c>
      <c r="B310" s="80" t="s">
        <v>162</v>
      </c>
      <c r="C310" s="21">
        <v>13</v>
      </c>
      <c r="D310" s="34">
        <v>3</v>
      </c>
      <c r="E310" s="12">
        <v>2</v>
      </c>
      <c r="F310" s="47">
        <v>3</v>
      </c>
      <c r="G310" s="21">
        <v>1</v>
      </c>
      <c r="H310" s="21">
        <v>3</v>
      </c>
      <c r="I310" s="96">
        <v>1</v>
      </c>
      <c r="J310" s="96">
        <v>1</v>
      </c>
      <c r="K310" s="125">
        <f t="shared" si="8"/>
        <v>0</v>
      </c>
      <c r="L310" s="125">
        <f t="shared" si="9"/>
        <v>0</v>
      </c>
      <c r="M310" s="42">
        <v>124.54900000000001</v>
      </c>
      <c r="N310" s="127">
        <v>480.97199999999998</v>
      </c>
      <c r="O310" s="140">
        <v>33.648099999999999</v>
      </c>
      <c r="P310" s="43">
        <v>15.439</v>
      </c>
      <c r="Q310" s="43">
        <v>12.205211111111112</v>
      </c>
      <c r="R310" s="43">
        <v>27.576000000000004</v>
      </c>
      <c r="S310" s="56">
        <v>3.1384197</v>
      </c>
      <c r="T310" s="56">
        <v>1.6279987888888889</v>
      </c>
      <c r="U310" s="43">
        <v>-1.94538218</v>
      </c>
      <c r="V310" s="47">
        <v>6.7</v>
      </c>
      <c r="W310" s="47">
        <v>68.900000000000006</v>
      </c>
      <c r="X310" s="47">
        <v>17.5</v>
      </c>
      <c r="Y310" s="47">
        <v>13.6</v>
      </c>
    </row>
    <row r="311" spans="1:25">
      <c r="A311" s="42" t="s">
        <v>11</v>
      </c>
      <c r="B311" s="84" t="s">
        <v>135</v>
      </c>
      <c r="C311" s="67">
        <v>14</v>
      </c>
      <c r="D311" s="21">
        <v>1</v>
      </c>
      <c r="E311" s="12">
        <v>3</v>
      </c>
      <c r="F311" s="47">
        <v>2</v>
      </c>
      <c r="G311" s="21">
        <v>1</v>
      </c>
      <c r="H311" s="21">
        <v>1</v>
      </c>
      <c r="I311" s="113">
        <v>101</v>
      </c>
      <c r="J311" s="99">
        <v>2008.0000000000002</v>
      </c>
      <c r="K311" s="125">
        <f t="shared" si="8"/>
        <v>2.0043213737826426</v>
      </c>
      <c r="L311" s="125">
        <f t="shared" si="9"/>
        <v>3.3027637084729817</v>
      </c>
      <c r="M311" s="42">
        <v>141.95600000000002</v>
      </c>
      <c r="N311" s="127">
        <v>519.48299999999995</v>
      </c>
      <c r="O311" s="140">
        <v>27.609200000000001</v>
      </c>
      <c r="P311" s="43">
        <v>14.039866666666667</v>
      </c>
      <c r="Q311" s="43">
        <v>11.030155555555556</v>
      </c>
      <c r="R311" s="43">
        <v>26.445999999999998</v>
      </c>
      <c r="S311" s="56">
        <v>2.8646366666666672</v>
      </c>
      <c r="T311" s="56">
        <v>1.3319099999999999</v>
      </c>
      <c r="U311" s="43">
        <v>-2.0907620000000002</v>
      </c>
      <c r="V311" s="47">
        <v>6.5</v>
      </c>
      <c r="W311" s="47">
        <v>67.7</v>
      </c>
      <c r="X311" s="47">
        <v>21</v>
      </c>
      <c r="Y311" s="47">
        <v>11.3</v>
      </c>
    </row>
    <row r="312" spans="1:25">
      <c r="A312" s="42" t="s">
        <v>11</v>
      </c>
      <c r="B312" s="84" t="s">
        <v>135</v>
      </c>
      <c r="C312" s="67">
        <v>14</v>
      </c>
      <c r="D312" s="21">
        <v>1</v>
      </c>
      <c r="E312" s="12">
        <v>3</v>
      </c>
      <c r="F312" s="47">
        <v>2</v>
      </c>
      <c r="G312" s="21">
        <v>1</v>
      </c>
      <c r="H312" s="21">
        <v>2</v>
      </c>
      <c r="I312" s="96">
        <v>1</v>
      </c>
      <c r="J312" s="99">
        <v>2736</v>
      </c>
      <c r="K312" s="125">
        <f t="shared" si="8"/>
        <v>0</v>
      </c>
      <c r="L312" s="125">
        <f t="shared" si="9"/>
        <v>3.4371160930480786</v>
      </c>
      <c r="M312" s="42">
        <v>141.95600000000002</v>
      </c>
      <c r="N312" s="127">
        <v>519.48299999999995</v>
      </c>
      <c r="O312" s="140">
        <v>27.609200000000001</v>
      </c>
      <c r="P312" s="43">
        <v>14.039866666666667</v>
      </c>
      <c r="Q312" s="43">
        <v>11.130055555555556</v>
      </c>
      <c r="R312" s="43">
        <v>26.552666666666667</v>
      </c>
      <c r="S312" s="56">
        <v>2.8646366666666672</v>
      </c>
      <c r="T312" s="56">
        <v>1.3319099999999999</v>
      </c>
      <c r="U312" s="43">
        <v>-2.0907620000000002</v>
      </c>
      <c r="V312" s="47">
        <v>6.5</v>
      </c>
      <c r="W312" s="47">
        <v>67.7</v>
      </c>
      <c r="X312" s="47">
        <v>21</v>
      </c>
      <c r="Y312" s="47">
        <v>11.3</v>
      </c>
    </row>
    <row r="313" spans="1:25">
      <c r="A313" s="42" t="s">
        <v>11</v>
      </c>
      <c r="B313" s="84" t="s">
        <v>135</v>
      </c>
      <c r="C313" s="67">
        <v>14</v>
      </c>
      <c r="D313" s="21">
        <v>1</v>
      </c>
      <c r="E313" s="12">
        <v>3</v>
      </c>
      <c r="F313" s="47">
        <v>2</v>
      </c>
      <c r="G313" s="21">
        <v>1</v>
      </c>
      <c r="H313" s="21">
        <v>3</v>
      </c>
      <c r="I313" s="96">
        <v>1</v>
      </c>
      <c r="J313" s="96">
        <v>1</v>
      </c>
      <c r="K313" s="125">
        <f t="shared" si="8"/>
        <v>0</v>
      </c>
      <c r="L313" s="125">
        <f t="shared" si="9"/>
        <v>0</v>
      </c>
      <c r="M313" s="42">
        <v>141.95600000000002</v>
      </c>
      <c r="N313" s="127">
        <v>519.48299999999995</v>
      </c>
      <c r="O313" s="140">
        <v>27.609200000000001</v>
      </c>
      <c r="P313" s="43">
        <v>14.039866666666667</v>
      </c>
      <c r="Q313" s="43">
        <v>11.1244</v>
      </c>
      <c r="R313" s="43">
        <v>26.538666666666668</v>
      </c>
      <c r="S313" s="56">
        <v>2.8646366666666672</v>
      </c>
      <c r="T313" s="56">
        <v>1.3319099999999999</v>
      </c>
      <c r="U313" s="43">
        <v>-2.0907620000000002</v>
      </c>
      <c r="V313" s="47">
        <v>6.5</v>
      </c>
      <c r="W313" s="47">
        <v>67.7</v>
      </c>
      <c r="X313" s="47">
        <v>21</v>
      </c>
      <c r="Y313" s="47">
        <v>11.3</v>
      </c>
    </row>
    <row r="314" spans="1:25">
      <c r="A314" s="42" t="s">
        <v>12</v>
      </c>
      <c r="B314" s="84" t="s">
        <v>135</v>
      </c>
      <c r="C314" s="67">
        <v>14</v>
      </c>
      <c r="D314" s="34">
        <v>2</v>
      </c>
      <c r="E314" s="12">
        <v>3</v>
      </c>
      <c r="F314" s="47">
        <v>2</v>
      </c>
      <c r="G314" s="21">
        <v>1</v>
      </c>
      <c r="H314" s="21">
        <v>1</v>
      </c>
      <c r="I314" s="113">
        <v>101</v>
      </c>
      <c r="J314" s="99">
        <v>2159</v>
      </c>
      <c r="K314" s="125">
        <f t="shared" si="8"/>
        <v>2.0043213737826426</v>
      </c>
      <c r="L314" s="125">
        <f t="shared" si="9"/>
        <v>3.3342526423342309</v>
      </c>
      <c r="M314" s="42">
        <v>138.732</v>
      </c>
      <c r="N314" s="127">
        <v>516.58299999999997</v>
      </c>
      <c r="O314" s="140">
        <v>26.604100000000003</v>
      </c>
      <c r="P314" s="43">
        <v>14.165833333333333</v>
      </c>
      <c r="Q314" s="43">
        <v>11.130055555555556</v>
      </c>
      <c r="R314" s="43">
        <v>26.552666666666667</v>
      </c>
      <c r="S314" s="56">
        <v>2.8571466666666665</v>
      </c>
      <c r="T314" s="56">
        <v>1.3355355555555555</v>
      </c>
      <c r="U314" s="43">
        <v>-2.0801759999999998</v>
      </c>
      <c r="V314" s="47">
        <v>6.5</v>
      </c>
      <c r="W314" s="47">
        <v>67.7</v>
      </c>
      <c r="X314" s="47">
        <v>21</v>
      </c>
      <c r="Y314" s="47">
        <v>11.3</v>
      </c>
    </row>
    <row r="315" spans="1:25">
      <c r="A315" s="42" t="s">
        <v>12</v>
      </c>
      <c r="B315" s="84" t="s">
        <v>135</v>
      </c>
      <c r="C315" s="67">
        <v>14</v>
      </c>
      <c r="D315" s="34">
        <v>2</v>
      </c>
      <c r="E315" s="12">
        <v>3</v>
      </c>
      <c r="F315" s="47">
        <v>2</v>
      </c>
      <c r="G315" s="21">
        <v>1</v>
      </c>
      <c r="H315" s="21">
        <v>2</v>
      </c>
      <c r="I315" s="96">
        <v>1</v>
      </c>
      <c r="J315" s="96">
        <v>1</v>
      </c>
      <c r="K315" s="125">
        <f t="shared" si="8"/>
        <v>0</v>
      </c>
      <c r="L315" s="125">
        <f t="shared" si="9"/>
        <v>0</v>
      </c>
      <c r="M315" s="42">
        <v>138.732</v>
      </c>
      <c r="N315" s="127">
        <v>516.58299999999997</v>
      </c>
      <c r="O315" s="140">
        <v>26.604100000000003</v>
      </c>
      <c r="P315" s="43">
        <v>14.165833333333333</v>
      </c>
      <c r="Q315" s="43">
        <v>11.130055555555556</v>
      </c>
      <c r="R315" s="43">
        <v>26.552666666666667</v>
      </c>
      <c r="S315" s="56">
        <v>2.8571466666666665</v>
      </c>
      <c r="T315" s="56">
        <v>1.3355355555555555</v>
      </c>
      <c r="U315" s="43">
        <v>-2.0801759999999998</v>
      </c>
      <c r="V315" s="47">
        <v>6.5</v>
      </c>
      <c r="W315" s="47">
        <v>67.7</v>
      </c>
      <c r="X315" s="47">
        <v>21</v>
      </c>
      <c r="Y315" s="47">
        <v>11.3</v>
      </c>
    </row>
    <row r="316" spans="1:25">
      <c r="A316" s="42" t="s">
        <v>12</v>
      </c>
      <c r="B316" s="84" t="s">
        <v>135</v>
      </c>
      <c r="C316" s="67">
        <v>14</v>
      </c>
      <c r="D316" s="34">
        <v>2</v>
      </c>
      <c r="E316" s="12">
        <v>3</v>
      </c>
      <c r="F316" s="47">
        <v>2</v>
      </c>
      <c r="G316" s="21">
        <v>1</v>
      </c>
      <c r="H316" s="21">
        <v>3</v>
      </c>
      <c r="I316" s="96">
        <v>1</v>
      </c>
      <c r="J316" s="96">
        <v>1</v>
      </c>
      <c r="K316" s="125">
        <f t="shared" si="8"/>
        <v>0</v>
      </c>
      <c r="L316" s="125">
        <f t="shared" si="9"/>
        <v>0</v>
      </c>
      <c r="M316" s="42">
        <v>138.732</v>
      </c>
      <c r="N316" s="127">
        <v>516.58299999999997</v>
      </c>
      <c r="O316" s="140">
        <v>26.604100000000003</v>
      </c>
      <c r="P316" s="43">
        <v>14.165833333333333</v>
      </c>
      <c r="Q316" s="43">
        <v>11.130055555555556</v>
      </c>
      <c r="R316" s="43">
        <v>26.552666666666667</v>
      </c>
      <c r="S316" s="56">
        <v>2.8571466666666665</v>
      </c>
      <c r="T316" s="56">
        <v>1.3355355555555555</v>
      </c>
      <c r="U316" s="43">
        <v>-2.0801759999999998</v>
      </c>
      <c r="V316" s="47">
        <v>6.5</v>
      </c>
      <c r="W316" s="47">
        <v>67.7</v>
      </c>
      <c r="X316" s="47">
        <v>21</v>
      </c>
      <c r="Y316" s="47">
        <v>11.3</v>
      </c>
    </row>
    <row r="317" spans="1:25">
      <c r="A317" s="42" t="s">
        <v>13</v>
      </c>
      <c r="B317" s="84" t="s">
        <v>135</v>
      </c>
      <c r="C317" s="67">
        <v>14</v>
      </c>
      <c r="D317" s="34">
        <v>3</v>
      </c>
      <c r="E317" s="12">
        <v>3</v>
      </c>
      <c r="F317" s="47">
        <v>2</v>
      </c>
      <c r="G317" s="21">
        <v>1</v>
      </c>
      <c r="H317" s="21">
        <v>1</v>
      </c>
      <c r="I317" s="96">
        <v>1</v>
      </c>
      <c r="J317" s="96">
        <v>1</v>
      </c>
      <c r="K317" s="125">
        <f t="shared" si="8"/>
        <v>0</v>
      </c>
      <c r="L317" s="125">
        <f t="shared" si="9"/>
        <v>0</v>
      </c>
      <c r="M317" s="42">
        <v>138.839</v>
      </c>
      <c r="N317" s="127">
        <v>516.84500000000003</v>
      </c>
      <c r="O317" s="140">
        <v>26.735100000000003</v>
      </c>
      <c r="P317" s="43">
        <v>14.158499999999998</v>
      </c>
      <c r="Q317" s="43">
        <v>11.1244</v>
      </c>
      <c r="R317" s="43">
        <v>26.538666666666668</v>
      </c>
      <c r="S317" s="56">
        <v>2.8390866666666668</v>
      </c>
      <c r="T317" s="56">
        <v>1.3180466666666666</v>
      </c>
      <c r="U317" s="43">
        <v>-2.0956759999999997</v>
      </c>
      <c r="V317" s="47">
        <v>6.5</v>
      </c>
      <c r="W317" s="47">
        <v>67.7</v>
      </c>
      <c r="X317" s="47">
        <v>21</v>
      </c>
      <c r="Y317" s="47">
        <v>11.3</v>
      </c>
    </row>
    <row r="318" spans="1:25">
      <c r="A318" s="42" t="s">
        <v>13</v>
      </c>
      <c r="B318" s="84" t="s">
        <v>135</v>
      </c>
      <c r="C318" s="67">
        <v>14</v>
      </c>
      <c r="D318" s="34">
        <v>3</v>
      </c>
      <c r="E318" s="12">
        <v>3</v>
      </c>
      <c r="F318" s="47">
        <v>2</v>
      </c>
      <c r="G318" s="21">
        <v>1</v>
      </c>
      <c r="H318" s="21">
        <v>2</v>
      </c>
      <c r="I318" s="96">
        <v>1</v>
      </c>
      <c r="J318" s="96">
        <v>1</v>
      </c>
      <c r="K318" s="125">
        <f t="shared" si="8"/>
        <v>0</v>
      </c>
      <c r="L318" s="125">
        <f t="shared" si="9"/>
        <v>0</v>
      </c>
      <c r="M318" s="42">
        <v>138.839</v>
      </c>
      <c r="N318" s="127">
        <v>516.84500000000003</v>
      </c>
      <c r="O318" s="140">
        <v>26.735100000000003</v>
      </c>
      <c r="P318" s="43">
        <v>14.158499999999998</v>
      </c>
      <c r="Q318" s="43">
        <v>11.1244</v>
      </c>
      <c r="R318" s="43">
        <v>26.538666666666668</v>
      </c>
      <c r="S318" s="56">
        <v>2.8390866666666668</v>
      </c>
      <c r="T318" s="56">
        <v>1.3180466666666666</v>
      </c>
      <c r="U318" s="43">
        <v>-2.0956759999999997</v>
      </c>
      <c r="V318" s="47">
        <v>6.5</v>
      </c>
      <c r="W318" s="47">
        <v>67.7</v>
      </c>
      <c r="X318" s="47">
        <v>21</v>
      </c>
      <c r="Y318" s="47">
        <v>11.3</v>
      </c>
    </row>
    <row r="319" spans="1:25">
      <c r="A319" s="42" t="s">
        <v>13</v>
      </c>
      <c r="B319" s="84" t="s">
        <v>135</v>
      </c>
      <c r="C319" s="67">
        <v>14</v>
      </c>
      <c r="D319" s="34">
        <v>3</v>
      </c>
      <c r="E319" s="12">
        <v>3</v>
      </c>
      <c r="F319" s="47">
        <v>2</v>
      </c>
      <c r="G319" s="21">
        <v>1</v>
      </c>
      <c r="H319" s="21">
        <v>3</v>
      </c>
      <c r="I319" s="113">
        <v>101</v>
      </c>
      <c r="J319" s="96">
        <v>1</v>
      </c>
      <c r="K319" s="125">
        <f t="shared" si="8"/>
        <v>2.0043213737826426</v>
      </c>
      <c r="L319" s="125">
        <f t="shared" si="9"/>
        <v>0</v>
      </c>
      <c r="M319" s="42">
        <v>138.839</v>
      </c>
      <c r="N319" s="127">
        <v>516.84500000000003</v>
      </c>
      <c r="O319" s="140">
        <v>26.735100000000003</v>
      </c>
      <c r="P319" s="43">
        <v>14.158499999999998</v>
      </c>
      <c r="Q319" s="43">
        <v>11.1244</v>
      </c>
      <c r="R319" s="43">
        <v>26.538666666666668</v>
      </c>
      <c r="S319" s="56">
        <v>2.8390866666666668</v>
      </c>
      <c r="T319" s="56">
        <v>1.3180466666666666</v>
      </c>
      <c r="U319" s="43">
        <v>-2.0956759999999997</v>
      </c>
      <c r="V319" s="47">
        <v>6.5</v>
      </c>
      <c r="W319" s="47">
        <v>67.7</v>
      </c>
      <c r="X319" s="47">
        <v>21</v>
      </c>
      <c r="Y319" s="47">
        <v>11.3</v>
      </c>
    </row>
    <row r="320" spans="1:25">
      <c r="A320" s="42" t="s">
        <v>14</v>
      </c>
      <c r="B320" s="84" t="s">
        <v>163</v>
      </c>
      <c r="C320" s="21">
        <v>15</v>
      </c>
      <c r="D320" s="21">
        <v>1</v>
      </c>
      <c r="E320" s="12">
        <v>1</v>
      </c>
      <c r="F320" s="47">
        <v>4</v>
      </c>
      <c r="G320" s="21">
        <v>1</v>
      </c>
      <c r="H320" s="21">
        <v>1</v>
      </c>
      <c r="I320" s="115">
        <v>101</v>
      </c>
      <c r="J320" s="99">
        <v>7740</v>
      </c>
      <c r="K320" s="125">
        <f t="shared" si="8"/>
        <v>2.0043213737826426</v>
      </c>
      <c r="L320" s="125">
        <f t="shared" si="9"/>
        <v>3.8887409606828927</v>
      </c>
      <c r="M320" s="42">
        <v>78.841999999999999</v>
      </c>
      <c r="N320" s="127">
        <v>319.286</v>
      </c>
      <c r="O320" s="140">
        <v>27.488500000000002</v>
      </c>
      <c r="P320" s="43">
        <v>16.430333333333333</v>
      </c>
      <c r="Q320" s="43">
        <v>12.311170000000001</v>
      </c>
      <c r="R320" s="43">
        <v>28.780333333333331</v>
      </c>
      <c r="S320" s="56">
        <v>2.5359400000000001</v>
      </c>
      <c r="T320" s="56">
        <v>0.9508766666666667</v>
      </c>
      <c r="U320" s="43">
        <v>-2.6672619999999996</v>
      </c>
      <c r="V320" s="47">
        <v>7.2</v>
      </c>
      <c r="W320" s="47">
        <v>70.8</v>
      </c>
      <c r="X320" s="47">
        <v>7.5</v>
      </c>
      <c r="Y320" s="47">
        <v>21.7</v>
      </c>
    </row>
    <row r="321" spans="1:25">
      <c r="A321" s="42" t="s">
        <v>14</v>
      </c>
      <c r="B321" s="84" t="s">
        <v>163</v>
      </c>
      <c r="C321" s="21">
        <v>15</v>
      </c>
      <c r="D321" s="21">
        <v>1</v>
      </c>
      <c r="E321" s="12">
        <v>1</v>
      </c>
      <c r="F321" s="47">
        <v>4</v>
      </c>
      <c r="G321" s="21">
        <v>1</v>
      </c>
      <c r="H321" s="21">
        <v>2</v>
      </c>
      <c r="I321" s="112">
        <v>2233.2682666300202</v>
      </c>
      <c r="J321" s="96">
        <v>1</v>
      </c>
      <c r="K321" s="125">
        <f t="shared" si="8"/>
        <v>3.3489408949116775</v>
      </c>
      <c r="L321" s="125">
        <f t="shared" si="9"/>
        <v>0</v>
      </c>
      <c r="M321" s="42">
        <v>78.841999999999999</v>
      </c>
      <c r="N321" s="127">
        <v>319.286</v>
      </c>
      <c r="O321" s="140">
        <v>27.488500000000002</v>
      </c>
      <c r="P321" s="43">
        <v>16.430333333333333</v>
      </c>
      <c r="Q321" s="43">
        <v>12.311170000000001</v>
      </c>
      <c r="R321" s="43">
        <v>28.780333333333331</v>
      </c>
      <c r="S321" s="56">
        <v>2.5359400000000001</v>
      </c>
      <c r="T321" s="56">
        <v>0.9508766666666667</v>
      </c>
      <c r="U321" s="43">
        <v>-2.6672619999999996</v>
      </c>
      <c r="V321" s="47">
        <v>7.2</v>
      </c>
      <c r="W321" s="47">
        <v>70.8</v>
      </c>
      <c r="X321" s="47">
        <v>7.5</v>
      </c>
      <c r="Y321" s="47">
        <v>21.7</v>
      </c>
    </row>
    <row r="322" spans="1:25">
      <c r="A322" s="42" t="s">
        <v>14</v>
      </c>
      <c r="B322" s="84" t="s">
        <v>163</v>
      </c>
      <c r="C322" s="21">
        <v>15</v>
      </c>
      <c r="D322" s="21">
        <v>1</v>
      </c>
      <c r="E322" s="12">
        <v>1</v>
      </c>
      <c r="F322" s="47">
        <v>4</v>
      </c>
      <c r="G322" s="21">
        <v>1</v>
      </c>
      <c r="H322" s="21">
        <v>3</v>
      </c>
      <c r="I322" s="115">
        <v>101</v>
      </c>
      <c r="J322" s="99">
        <v>1765</v>
      </c>
      <c r="K322" s="125">
        <f t="shared" si="8"/>
        <v>2.0043213737826426</v>
      </c>
      <c r="L322" s="125">
        <f t="shared" si="9"/>
        <v>3.2467447097238415</v>
      </c>
      <c r="M322" s="42">
        <v>78.841999999999999</v>
      </c>
      <c r="N322" s="127">
        <v>319.286</v>
      </c>
      <c r="O322" s="140">
        <v>27.488500000000002</v>
      </c>
      <c r="P322" s="43">
        <v>16.430333333333333</v>
      </c>
      <c r="Q322" s="43">
        <v>12.311170000000001</v>
      </c>
      <c r="R322" s="43">
        <v>28.780333333333331</v>
      </c>
      <c r="S322" s="56">
        <v>2.5359400000000001</v>
      </c>
      <c r="T322" s="56">
        <v>0.9508766666666667</v>
      </c>
      <c r="U322" s="43">
        <v>-2.6672619999999996</v>
      </c>
      <c r="V322" s="47">
        <v>7.2</v>
      </c>
      <c r="W322" s="47">
        <v>70.8</v>
      </c>
      <c r="X322" s="47">
        <v>7.5</v>
      </c>
      <c r="Y322" s="47">
        <v>21.7</v>
      </c>
    </row>
    <row r="323" spans="1:25">
      <c r="A323" s="42" t="s">
        <v>15</v>
      </c>
      <c r="B323" s="84" t="s">
        <v>163</v>
      </c>
      <c r="C323" s="21">
        <v>15</v>
      </c>
      <c r="D323" s="34">
        <v>2</v>
      </c>
      <c r="E323" s="12">
        <v>1</v>
      </c>
      <c r="F323" s="47">
        <v>4</v>
      </c>
      <c r="G323" s="21">
        <v>1</v>
      </c>
      <c r="H323" s="21">
        <v>1</v>
      </c>
      <c r="I323" s="115">
        <v>1565.2281613282448</v>
      </c>
      <c r="J323" s="99">
        <v>3055</v>
      </c>
      <c r="K323" s="125">
        <f t="shared" ref="K323:K386" si="10">LOG10(I323)</f>
        <v>3.1945776530539916</v>
      </c>
      <c r="L323" s="125">
        <f t="shared" ref="L323:L386" si="11">LOG10(J323)</f>
        <v>3.4850112145785732</v>
      </c>
      <c r="M323" s="42">
        <v>79.234999999999999</v>
      </c>
      <c r="N323" s="127">
        <v>320.81</v>
      </c>
      <c r="O323" s="140">
        <v>27.530099999999997</v>
      </c>
      <c r="P323" s="43">
        <v>16.408000000000001</v>
      </c>
      <c r="Q323" s="43">
        <v>12.295316666666666</v>
      </c>
      <c r="R323" s="43">
        <v>28.762</v>
      </c>
      <c r="S323" s="56">
        <v>2.5192866666666665</v>
      </c>
      <c r="T323" s="56">
        <v>0.93822222222222207</v>
      </c>
      <c r="U323" s="43">
        <v>-2.67842</v>
      </c>
      <c r="V323" s="47">
        <v>7.2</v>
      </c>
      <c r="W323" s="47">
        <v>70.8</v>
      </c>
      <c r="X323" s="47">
        <v>7.5</v>
      </c>
      <c r="Y323" s="47">
        <v>21.7</v>
      </c>
    </row>
    <row r="324" spans="1:25">
      <c r="A324" s="42" t="s">
        <v>15</v>
      </c>
      <c r="B324" s="84" t="s">
        <v>163</v>
      </c>
      <c r="C324" s="21">
        <v>15</v>
      </c>
      <c r="D324" s="34">
        <v>2</v>
      </c>
      <c r="E324" s="12">
        <v>1</v>
      </c>
      <c r="F324" s="47">
        <v>4</v>
      </c>
      <c r="G324" s="21">
        <v>1</v>
      </c>
      <c r="H324" s="21">
        <v>2</v>
      </c>
      <c r="I324" s="115">
        <v>416.66324590440354</v>
      </c>
      <c r="J324" s="99">
        <v>9609</v>
      </c>
      <c r="K324" s="125">
        <f t="shared" si="10"/>
        <v>2.6197851927901383</v>
      </c>
      <c r="L324" s="125">
        <f t="shared" si="11"/>
        <v>3.9826781933834843</v>
      </c>
      <c r="M324" s="42">
        <v>79.234999999999999</v>
      </c>
      <c r="N324" s="127">
        <v>320.81</v>
      </c>
      <c r="O324" s="140">
        <v>27.530099999999997</v>
      </c>
      <c r="P324" s="43">
        <v>16.408000000000001</v>
      </c>
      <c r="Q324" s="43">
        <v>12.295316666666666</v>
      </c>
      <c r="R324" s="43">
        <v>28.762</v>
      </c>
      <c r="S324" s="56">
        <v>2.5192866666666665</v>
      </c>
      <c r="T324" s="56">
        <v>0.93822222222222207</v>
      </c>
      <c r="U324" s="43">
        <v>-2.67842</v>
      </c>
      <c r="V324" s="47">
        <v>7.2</v>
      </c>
      <c r="W324" s="47">
        <v>70.8</v>
      </c>
      <c r="X324" s="47">
        <v>7.5</v>
      </c>
      <c r="Y324" s="47">
        <v>21.7</v>
      </c>
    </row>
    <row r="325" spans="1:25">
      <c r="A325" s="42" t="s">
        <v>15</v>
      </c>
      <c r="B325" s="84" t="s">
        <v>163</v>
      </c>
      <c r="C325" s="21">
        <v>15</v>
      </c>
      <c r="D325" s="34">
        <v>2</v>
      </c>
      <c r="E325" s="12">
        <v>1</v>
      </c>
      <c r="F325" s="47">
        <v>4</v>
      </c>
      <c r="G325" s="21">
        <v>1</v>
      </c>
      <c r="H325" s="21">
        <v>3</v>
      </c>
      <c r="I325" s="115">
        <v>1993.6220696432997</v>
      </c>
      <c r="J325" s="96">
        <v>1</v>
      </c>
      <c r="K325" s="125">
        <f t="shared" si="10"/>
        <v>3.2996428326994058</v>
      </c>
      <c r="L325" s="125">
        <f t="shared" si="11"/>
        <v>0</v>
      </c>
      <c r="M325" s="42">
        <v>79.234999999999999</v>
      </c>
      <c r="N325" s="127">
        <v>320.81</v>
      </c>
      <c r="O325" s="140">
        <v>27.530099999999997</v>
      </c>
      <c r="P325" s="43">
        <v>16.408000000000001</v>
      </c>
      <c r="Q325" s="43">
        <v>12.295316666666666</v>
      </c>
      <c r="R325" s="43">
        <v>28.762</v>
      </c>
      <c r="S325" s="56">
        <v>2.5192866666666665</v>
      </c>
      <c r="T325" s="56">
        <v>0.93822222222222207</v>
      </c>
      <c r="U325" s="43">
        <v>-2.67842</v>
      </c>
      <c r="V325" s="47">
        <v>7.2</v>
      </c>
      <c r="W325" s="47">
        <v>70.8</v>
      </c>
      <c r="X325" s="47">
        <v>7.5</v>
      </c>
      <c r="Y325" s="47">
        <v>21.7</v>
      </c>
    </row>
    <row r="326" spans="1:25">
      <c r="A326" s="42" t="s">
        <v>16</v>
      </c>
      <c r="B326" s="84" t="s">
        <v>163</v>
      </c>
      <c r="C326" s="21">
        <v>15</v>
      </c>
      <c r="D326" s="34">
        <v>3</v>
      </c>
      <c r="E326" s="12">
        <v>1</v>
      </c>
      <c r="F326" s="47">
        <v>4</v>
      </c>
      <c r="G326" s="21">
        <v>1</v>
      </c>
      <c r="H326" s="21">
        <v>1</v>
      </c>
      <c r="I326" s="115">
        <v>101</v>
      </c>
      <c r="J326" s="96">
        <v>1</v>
      </c>
      <c r="K326" s="125">
        <f t="shared" si="10"/>
        <v>2.0043213737826426</v>
      </c>
      <c r="L326" s="125">
        <f t="shared" si="11"/>
        <v>0</v>
      </c>
      <c r="M326" s="42">
        <v>80.474000000000004</v>
      </c>
      <c r="N326" s="127">
        <v>325.88499999999999</v>
      </c>
      <c r="O326" s="140">
        <v>27.729399999999998</v>
      </c>
      <c r="P326" s="43">
        <v>16.364666666666668</v>
      </c>
      <c r="Q326" s="43">
        <v>12.275201111111111</v>
      </c>
      <c r="R326" s="43">
        <v>28.724666666666668</v>
      </c>
      <c r="S326" s="56">
        <v>2.5069599999999999</v>
      </c>
      <c r="T326" s="56">
        <v>0.93053444444444444</v>
      </c>
      <c r="U326" s="43">
        <v>-2.6839379999999999</v>
      </c>
      <c r="V326" s="47">
        <v>7.2</v>
      </c>
      <c r="W326" s="47">
        <v>70.8</v>
      </c>
      <c r="X326" s="47">
        <v>7.5</v>
      </c>
      <c r="Y326" s="47">
        <v>21.7</v>
      </c>
    </row>
    <row r="327" spans="1:25">
      <c r="A327" s="42" t="s">
        <v>16</v>
      </c>
      <c r="B327" s="84" t="s">
        <v>163</v>
      </c>
      <c r="C327" s="21">
        <v>15</v>
      </c>
      <c r="D327" s="34">
        <v>3</v>
      </c>
      <c r="E327" s="12">
        <v>1</v>
      </c>
      <c r="F327" s="47">
        <v>4</v>
      </c>
      <c r="G327" s="21">
        <v>1</v>
      </c>
      <c r="H327" s="21">
        <v>2</v>
      </c>
      <c r="I327" s="96">
        <v>1</v>
      </c>
      <c r="J327" s="96">
        <v>1</v>
      </c>
      <c r="K327" s="125">
        <f t="shared" si="10"/>
        <v>0</v>
      </c>
      <c r="L327" s="125">
        <f t="shared" si="11"/>
        <v>0</v>
      </c>
      <c r="M327" s="42">
        <v>80.474000000000004</v>
      </c>
      <c r="N327" s="127">
        <v>325.88499999999999</v>
      </c>
      <c r="O327" s="140">
        <v>27.729399999999998</v>
      </c>
      <c r="P327" s="43">
        <v>16.364666666666668</v>
      </c>
      <c r="Q327" s="43">
        <v>12.275201111111111</v>
      </c>
      <c r="R327" s="43">
        <v>28.724666666666668</v>
      </c>
      <c r="S327" s="56">
        <v>2.5069599999999999</v>
      </c>
      <c r="T327" s="56">
        <v>0.93053444444444444</v>
      </c>
      <c r="U327" s="43">
        <v>-2.6839379999999999</v>
      </c>
      <c r="V327" s="47">
        <v>7.2</v>
      </c>
      <c r="W327" s="47">
        <v>70.8</v>
      </c>
      <c r="X327" s="47">
        <v>7.5</v>
      </c>
      <c r="Y327" s="47">
        <v>21.7</v>
      </c>
    </row>
    <row r="328" spans="1:25">
      <c r="A328" s="42" t="s">
        <v>16</v>
      </c>
      <c r="B328" s="84" t="s">
        <v>163</v>
      </c>
      <c r="C328" s="21">
        <v>15</v>
      </c>
      <c r="D328" s="34">
        <v>3</v>
      </c>
      <c r="E328" s="12">
        <v>1</v>
      </c>
      <c r="F328" s="47">
        <v>4</v>
      </c>
      <c r="G328" s="21">
        <v>1</v>
      </c>
      <c r="H328" s="21">
        <v>3</v>
      </c>
      <c r="I328" s="96">
        <v>1</v>
      </c>
      <c r="J328" s="96">
        <v>1</v>
      </c>
      <c r="K328" s="125">
        <f t="shared" si="10"/>
        <v>0</v>
      </c>
      <c r="L328" s="125">
        <f t="shared" si="11"/>
        <v>0</v>
      </c>
      <c r="M328" s="42">
        <v>80.474000000000004</v>
      </c>
      <c r="N328" s="127">
        <v>325.88499999999999</v>
      </c>
      <c r="O328" s="140">
        <v>27.729399999999998</v>
      </c>
      <c r="P328" s="43">
        <v>16.364666666666668</v>
      </c>
      <c r="Q328" s="43">
        <v>12.275201111111111</v>
      </c>
      <c r="R328" s="43">
        <v>28.724666666666668</v>
      </c>
      <c r="S328" s="56">
        <v>2.5069599999999999</v>
      </c>
      <c r="T328" s="56">
        <v>0.93053444444444444</v>
      </c>
      <c r="U328" s="43">
        <v>-2.6839379999999999</v>
      </c>
      <c r="V328" s="47">
        <v>7.2</v>
      </c>
      <c r="W328" s="47">
        <v>70.8</v>
      </c>
      <c r="X328" s="47">
        <v>7.5</v>
      </c>
      <c r="Y328" s="47">
        <v>21.7</v>
      </c>
    </row>
    <row r="329" spans="1:25">
      <c r="A329" s="42" t="s">
        <v>17</v>
      </c>
      <c r="B329" s="84" t="s">
        <v>138</v>
      </c>
      <c r="C329" s="21">
        <v>16</v>
      </c>
      <c r="D329" s="21">
        <v>1</v>
      </c>
      <c r="E329" s="12">
        <v>1</v>
      </c>
      <c r="F329" s="47">
        <v>5</v>
      </c>
      <c r="G329" s="21">
        <v>1</v>
      </c>
      <c r="H329" s="21">
        <v>1</v>
      </c>
      <c r="I329" s="117">
        <v>7265.5368337916234</v>
      </c>
      <c r="J329" s="118">
        <v>15956.168508485953</v>
      </c>
      <c r="K329" s="125">
        <f t="shared" si="10"/>
        <v>3.8612677088391267</v>
      </c>
      <c r="L329" s="125">
        <f t="shared" si="11"/>
        <v>4.2029286141205775</v>
      </c>
      <c r="M329" s="42">
        <v>81.253</v>
      </c>
      <c r="N329" s="127">
        <v>351.01600000000002</v>
      </c>
      <c r="O329" s="140">
        <v>28.598600000000001</v>
      </c>
      <c r="P329" s="43">
        <v>15.708</v>
      </c>
      <c r="Q329" s="43">
        <v>11.687028888888888</v>
      </c>
      <c r="R329" s="43">
        <v>28.336333333333332</v>
      </c>
      <c r="S329" s="56">
        <v>2.1600366666666666</v>
      </c>
      <c r="T329" s="56">
        <v>0.67701666666666638</v>
      </c>
      <c r="U329" s="43">
        <v>-2.94523</v>
      </c>
      <c r="V329" s="47">
        <v>7.2</v>
      </c>
      <c r="W329" s="47">
        <v>70.8</v>
      </c>
      <c r="X329" s="47">
        <v>7.5</v>
      </c>
      <c r="Y329" s="47">
        <v>21.7</v>
      </c>
    </row>
    <row r="330" spans="1:25">
      <c r="A330" s="42" t="s">
        <v>17</v>
      </c>
      <c r="B330" s="84" t="s">
        <v>138</v>
      </c>
      <c r="C330" s="21">
        <v>16</v>
      </c>
      <c r="D330" s="21">
        <v>1</v>
      </c>
      <c r="E330" s="12">
        <v>1</v>
      </c>
      <c r="F330" s="47">
        <v>5</v>
      </c>
      <c r="G330" s="21">
        <v>1</v>
      </c>
      <c r="H330" s="21">
        <v>2</v>
      </c>
      <c r="I330" s="96">
        <v>1</v>
      </c>
      <c r="J330" s="96">
        <v>1</v>
      </c>
      <c r="K330" s="125">
        <f t="shared" si="10"/>
        <v>0</v>
      </c>
      <c r="L330" s="125">
        <f t="shared" si="11"/>
        <v>0</v>
      </c>
      <c r="M330" s="42">
        <v>81.253</v>
      </c>
      <c r="N330" s="127">
        <v>351.01600000000002</v>
      </c>
      <c r="O330" s="140">
        <v>28.598600000000001</v>
      </c>
      <c r="P330" s="43">
        <v>15.708</v>
      </c>
      <c r="Q330" s="43">
        <v>11.687028888888888</v>
      </c>
      <c r="R330" s="43">
        <v>28.336333333333332</v>
      </c>
      <c r="S330" s="56">
        <v>2.1600366666666666</v>
      </c>
      <c r="T330" s="56">
        <v>0.67701666666666638</v>
      </c>
      <c r="U330" s="43">
        <v>-2.94523</v>
      </c>
      <c r="V330" s="47">
        <v>7.2</v>
      </c>
      <c r="W330" s="47">
        <v>70.8</v>
      </c>
      <c r="X330" s="47">
        <v>7.5</v>
      </c>
      <c r="Y330" s="47">
        <v>21.7</v>
      </c>
    </row>
    <row r="331" spans="1:25">
      <c r="A331" s="42" t="s">
        <v>17</v>
      </c>
      <c r="B331" s="84" t="s">
        <v>138</v>
      </c>
      <c r="C331" s="21">
        <v>16</v>
      </c>
      <c r="D331" s="21">
        <v>1</v>
      </c>
      <c r="E331" s="12">
        <v>1</v>
      </c>
      <c r="F331" s="47">
        <v>5</v>
      </c>
      <c r="G331" s="21">
        <v>1</v>
      </c>
      <c r="H331" s="21">
        <v>3</v>
      </c>
      <c r="I331" s="117">
        <v>19771.421303412291</v>
      </c>
      <c r="J331" s="118">
        <v>9977.16406548755</v>
      </c>
      <c r="K331" s="125">
        <f t="shared" si="10"/>
        <v>4.2960378904589414</v>
      </c>
      <c r="L331" s="125">
        <f t="shared" si="11"/>
        <v>3.9990071138591006</v>
      </c>
      <c r="M331" s="42">
        <v>81.253</v>
      </c>
      <c r="N331" s="127">
        <v>351.01600000000002</v>
      </c>
      <c r="O331" s="140">
        <v>28.598600000000001</v>
      </c>
      <c r="P331" s="43">
        <v>15.708</v>
      </c>
      <c r="Q331" s="43">
        <v>11.687028888888888</v>
      </c>
      <c r="R331" s="43">
        <v>28.336333333333332</v>
      </c>
      <c r="S331" s="56">
        <v>2.1600366666666666</v>
      </c>
      <c r="T331" s="56">
        <v>0.67701666666666638</v>
      </c>
      <c r="U331" s="43">
        <v>-2.94523</v>
      </c>
      <c r="V331" s="47">
        <v>7.2</v>
      </c>
      <c r="W331" s="47">
        <v>70.8</v>
      </c>
      <c r="X331" s="47">
        <v>7.5</v>
      </c>
      <c r="Y331" s="47">
        <v>21.7</v>
      </c>
    </row>
    <row r="332" spans="1:25">
      <c r="A332" s="42" t="s">
        <v>18</v>
      </c>
      <c r="B332" s="84" t="s">
        <v>138</v>
      </c>
      <c r="C332" s="21">
        <v>16</v>
      </c>
      <c r="D332" s="34">
        <v>2</v>
      </c>
      <c r="E332" s="12">
        <v>1</v>
      </c>
      <c r="F332" s="47">
        <v>5</v>
      </c>
      <c r="G332" s="21">
        <v>1</v>
      </c>
      <c r="H332" s="21">
        <v>1</v>
      </c>
      <c r="I332" s="117">
        <v>3070.6093378748647</v>
      </c>
      <c r="J332" s="96">
        <v>1</v>
      </c>
      <c r="K332" s="125">
        <f t="shared" si="10"/>
        <v>3.48722456629734</v>
      </c>
      <c r="L332" s="125">
        <f t="shared" si="11"/>
        <v>0</v>
      </c>
      <c r="M332" s="42">
        <v>81.240000000000009</v>
      </c>
      <c r="N332" s="127">
        <v>350.81099999999998</v>
      </c>
      <c r="O332" s="140">
        <v>28.593900000000001</v>
      </c>
      <c r="P332" s="43">
        <v>15.713666666666668</v>
      </c>
      <c r="Q332" s="43">
        <v>11.691777777777776</v>
      </c>
      <c r="R332" s="43">
        <v>28.340666666666667</v>
      </c>
      <c r="S332" s="56">
        <v>2.1630433333333334</v>
      </c>
      <c r="T332" s="56">
        <v>0.68007333333333353</v>
      </c>
      <c r="U332" s="43">
        <v>-2.9417079999999998</v>
      </c>
      <c r="V332" s="47">
        <v>7.2</v>
      </c>
      <c r="W332" s="47">
        <v>70.8</v>
      </c>
      <c r="X332" s="47">
        <v>7.5</v>
      </c>
      <c r="Y332" s="47">
        <v>21.7</v>
      </c>
    </row>
    <row r="333" spans="1:25">
      <c r="A333" s="42" t="s">
        <v>18</v>
      </c>
      <c r="B333" s="84" t="s">
        <v>138</v>
      </c>
      <c r="C333" s="21">
        <v>16</v>
      </c>
      <c r="D333" s="34">
        <v>2</v>
      </c>
      <c r="E333" s="12">
        <v>1</v>
      </c>
      <c r="F333" s="47">
        <v>5</v>
      </c>
      <c r="G333" s="21">
        <v>1</v>
      </c>
      <c r="H333" s="21">
        <v>2</v>
      </c>
      <c r="I333" s="117">
        <v>2671.168119054375</v>
      </c>
      <c r="J333" s="96">
        <v>1</v>
      </c>
      <c r="K333" s="125">
        <f t="shared" si="10"/>
        <v>3.4267012226825124</v>
      </c>
      <c r="L333" s="125">
        <f t="shared" si="11"/>
        <v>0</v>
      </c>
      <c r="M333" s="42">
        <v>81.240000000000009</v>
      </c>
      <c r="N333" s="127">
        <v>350.81099999999998</v>
      </c>
      <c r="O333" s="140">
        <v>28.593900000000001</v>
      </c>
      <c r="P333" s="43">
        <v>15.713666666666668</v>
      </c>
      <c r="Q333" s="43">
        <v>11.691777777777776</v>
      </c>
      <c r="R333" s="43">
        <v>28.340666666666667</v>
      </c>
      <c r="S333" s="56">
        <v>2.1630433333333334</v>
      </c>
      <c r="T333" s="56">
        <v>0.68007333333333353</v>
      </c>
      <c r="U333" s="43">
        <v>-2.9417079999999998</v>
      </c>
      <c r="V333" s="47">
        <v>7.2</v>
      </c>
      <c r="W333" s="47">
        <v>70.8</v>
      </c>
      <c r="X333" s="47">
        <v>7.5</v>
      </c>
      <c r="Y333" s="47">
        <v>21.7</v>
      </c>
    </row>
    <row r="334" spans="1:25">
      <c r="A334" s="42" t="s">
        <v>18</v>
      </c>
      <c r="B334" s="84" t="s">
        <v>138</v>
      </c>
      <c r="C334" s="21">
        <v>16</v>
      </c>
      <c r="D334" s="34">
        <v>2</v>
      </c>
      <c r="E334" s="12">
        <v>1</v>
      </c>
      <c r="F334" s="47">
        <v>5</v>
      </c>
      <c r="G334" s="21">
        <v>1</v>
      </c>
      <c r="H334" s="21">
        <v>3</v>
      </c>
      <c r="I334" s="117">
        <v>2609.58456841412</v>
      </c>
      <c r="J334" s="96">
        <v>1</v>
      </c>
      <c r="K334" s="125">
        <f t="shared" si="10"/>
        <v>3.4165713755354057</v>
      </c>
      <c r="L334" s="125">
        <f t="shared" si="11"/>
        <v>0</v>
      </c>
      <c r="M334" s="42">
        <v>81.240000000000009</v>
      </c>
      <c r="N334" s="127">
        <v>350.81099999999998</v>
      </c>
      <c r="O334" s="140">
        <v>28.593900000000001</v>
      </c>
      <c r="P334" s="43">
        <v>15.713666666666668</v>
      </c>
      <c r="Q334" s="43">
        <v>11.691777777777776</v>
      </c>
      <c r="R334" s="43">
        <v>28.340666666666667</v>
      </c>
      <c r="S334" s="56">
        <v>2.1630433333333334</v>
      </c>
      <c r="T334" s="56">
        <v>0.68007333333333353</v>
      </c>
      <c r="U334" s="43">
        <v>-2.9417079999999998</v>
      </c>
      <c r="V334" s="47">
        <v>7.2</v>
      </c>
      <c r="W334" s="47">
        <v>70.8</v>
      </c>
      <c r="X334" s="47">
        <v>7.5</v>
      </c>
      <c r="Y334" s="47">
        <v>21.7</v>
      </c>
    </row>
    <row r="335" spans="1:25">
      <c r="A335" s="42" t="s">
        <v>19</v>
      </c>
      <c r="B335" s="84" t="s">
        <v>138</v>
      </c>
      <c r="C335" s="21">
        <v>16</v>
      </c>
      <c r="D335" s="34">
        <v>3</v>
      </c>
      <c r="E335" s="12">
        <v>1</v>
      </c>
      <c r="F335" s="47">
        <v>5</v>
      </c>
      <c r="G335" s="21">
        <v>1</v>
      </c>
      <c r="H335" s="21">
        <v>1</v>
      </c>
      <c r="I335" s="96">
        <v>1</v>
      </c>
      <c r="J335" s="96">
        <v>1</v>
      </c>
      <c r="K335" s="125">
        <f t="shared" si="10"/>
        <v>0</v>
      </c>
      <c r="L335" s="125">
        <f t="shared" si="11"/>
        <v>0</v>
      </c>
      <c r="M335" s="42">
        <v>81.277000000000001</v>
      </c>
      <c r="N335" s="127">
        <v>351.19</v>
      </c>
      <c r="O335" s="140">
        <v>28.592100000000002</v>
      </c>
      <c r="P335" s="43">
        <v>15.694666666666668</v>
      </c>
      <c r="Q335" s="43">
        <v>11.674049999999999</v>
      </c>
      <c r="R335" s="43">
        <v>28.322999999999997</v>
      </c>
      <c r="S335" s="56">
        <v>2.1458733333333337</v>
      </c>
      <c r="T335" s="56">
        <v>0.66156222222222194</v>
      </c>
      <c r="U335" s="43">
        <v>-2.9612280000000006</v>
      </c>
      <c r="V335" s="47">
        <v>7.2</v>
      </c>
      <c r="W335" s="47">
        <v>70.8</v>
      </c>
      <c r="X335" s="47">
        <v>7.5</v>
      </c>
      <c r="Y335" s="47">
        <v>21.7</v>
      </c>
    </row>
    <row r="336" spans="1:25">
      <c r="A336" s="42" t="s">
        <v>19</v>
      </c>
      <c r="B336" s="84" t="s">
        <v>138</v>
      </c>
      <c r="C336" s="21">
        <v>16</v>
      </c>
      <c r="D336" s="34">
        <v>3</v>
      </c>
      <c r="E336" s="12">
        <v>1</v>
      </c>
      <c r="F336" s="47">
        <v>5</v>
      </c>
      <c r="G336" s="21">
        <v>1</v>
      </c>
      <c r="H336" s="21">
        <v>2</v>
      </c>
      <c r="I336" s="117">
        <v>17215.936811377022</v>
      </c>
      <c r="J336" s="118">
        <v>9935.1879154811468</v>
      </c>
      <c r="K336" s="125">
        <f t="shared" si="10"/>
        <v>4.2359306599737119</v>
      </c>
      <c r="L336" s="125">
        <f t="shared" si="11"/>
        <v>3.9971760858277889</v>
      </c>
      <c r="M336" s="42">
        <v>81.277000000000001</v>
      </c>
      <c r="N336" s="127">
        <v>351.19</v>
      </c>
      <c r="O336" s="140">
        <v>28.592100000000002</v>
      </c>
      <c r="P336" s="43">
        <v>15.694666666666668</v>
      </c>
      <c r="Q336" s="43">
        <v>11.674049999999999</v>
      </c>
      <c r="R336" s="43">
        <v>28.322999999999997</v>
      </c>
      <c r="S336" s="56">
        <v>2.1458733333333337</v>
      </c>
      <c r="T336" s="56">
        <v>0.66156222222222194</v>
      </c>
      <c r="U336" s="43">
        <v>-2.9612280000000006</v>
      </c>
      <c r="V336" s="47">
        <v>7.2</v>
      </c>
      <c r="W336" s="47">
        <v>70.8</v>
      </c>
      <c r="X336" s="47">
        <v>7.5</v>
      </c>
      <c r="Y336" s="47">
        <v>21.7</v>
      </c>
    </row>
    <row r="337" spans="1:25">
      <c r="A337" s="42" t="s">
        <v>19</v>
      </c>
      <c r="B337" s="84" t="s">
        <v>138</v>
      </c>
      <c r="C337" s="21">
        <v>16</v>
      </c>
      <c r="D337" s="34">
        <v>3</v>
      </c>
      <c r="E337" s="12">
        <v>1</v>
      </c>
      <c r="F337" s="47">
        <v>5</v>
      </c>
      <c r="G337" s="21">
        <v>1</v>
      </c>
      <c r="H337" s="21">
        <v>3</v>
      </c>
      <c r="I337" s="117">
        <v>398.76720103693225</v>
      </c>
      <c r="J337" s="96">
        <v>1</v>
      </c>
      <c r="K337" s="125">
        <f t="shared" si="10"/>
        <v>2.6007194299945224</v>
      </c>
      <c r="L337" s="125">
        <f t="shared" si="11"/>
        <v>0</v>
      </c>
      <c r="M337" s="42">
        <v>81.277000000000001</v>
      </c>
      <c r="N337" s="127">
        <v>351.19</v>
      </c>
      <c r="O337" s="140">
        <v>28.592100000000002</v>
      </c>
      <c r="P337" s="43">
        <v>15.694666666666668</v>
      </c>
      <c r="Q337" s="43">
        <v>11.674049999999999</v>
      </c>
      <c r="R337" s="43">
        <v>28.322999999999997</v>
      </c>
      <c r="S337" s="56">
        <v>2.1458733333333337</v>
      </c>
      <c r="T337" s="56">
        <v>0.66156222222222194</v>
      </c>
      <c r="U337" s="43">
        <v>-2.9612280000000006</v>
      </c>
      <c r="V337" s="47">
        <v>7.2</v>
      </c>
      <c r="W337" s="47">
        <v>70.8</v>
      </c>
      <c r="X337" s="47">
        <v>7.5</v>
      </c>
      <c r="Y337" s="47">
        <v>21.7</v>
      </c>
    </row>
    <row r="338" spans="1:25">
      <c r="A338" s="42" t="s">
        <v>20</v>
      </c>
      <c r="B338" s="84" t="s">
        <v>164</v>
      </c>
      <c r="C338" s="21">
        <v>17</v>
      </c>
      <c r="D338" s="21">
        <v>1</v>
      </c>
      <c r="E338" s="12">
        <v>2</v>
      </c>
      <c r="F338" s="47">
        <v>5</v>
      </c>
      <c r="G338" s="21">
        <v>1</v>
      </c>
      <c r="H338" s="21">
        <v>1</v>
      </c>
      <c r="I338" s="96">
        <v>1</v>
      </c>
      <c r="J338" s="98">
        <v>4668</v>
      </c>
      <c r="K338" s="125">
        <f t="shared" si="10"/>
        <v>0</v>
      </c>
      <c r="L338" s="125">
        <f t="shared" si="11"/>
        <v>3.6691308473733324</v>
      </c>
      <c r="M338" s="42">
        <v>100.137</v>
      </c>
      <c r="N338" s="127">
        <v>423.07900000000001</v>
      </c>
      <c r="O338" s="140">
        <v>36.301700000000004</v>
      </c>
      <c r="P338" s="43">
        <v>13.824533333333333</v>
      </c>
      <c r="Q338" s="43">
        <v>9.8928555555555562</v>
      </c>
      <c r="R338" s="43">
        <v>26.175666666666668</v>
      </c>
      <c r="S338" s="56">
        <v>2.2402666666666669</v>
      </c>
      <c r="T338" s="56">
        <v>0.32965555555555565</v>
      </c>
      <c r="U338" s="43">
        <v>-3.6407200000000004</v>
      </c>
      <c r="V338" s="47">
        <v>7.2</v>
      </c>
      <c r="W338" s="47">
        <v>73.2</v>
      </c>
      <c r="X338" s="47">
        <v>12.5</v>
      </c>
      <c r="Y338" s="47">
        <v>14.3</v>
      </c>
    </row>
    <row r="339" spans="1:25">
      <c r="A339" s="42" t="s">
        <v>20</v>
      </c>
      <c r="B339" s="84" t="s">
        <v>164</v>
      </c>
      <c r="C339" s="21">
        <v>17</v>
      </c>
      <c r="D339" s="21">
        <v>1</v>
      </c>
      <c r="E339" s="12">
        <v>2</v>
      </c>
      <c r="F339" s="47">
        <v>5</v>
      </c>
      <c r="G339" s="21">
        <v>1</v>
      </c>
      <c r="H339" s="21">
        <v>2</v>
      </c>
      <c r="I339" s="96">
        <v>1</v>
      </c>
      <c r="J339" s="98">
        <v>1954</v>
      </c>
      <c r="K339" s="125">
        <f t="shared" si="10"/>
        <v>0</v>
      </c>
      <c r="L339" s="125">
        <f t="shared" si="11"/>
        <v>3.2909245593827543</v>
      </c>
      <c r="M339" s="42">
        <v>100.137</v>
      </c>
      <c r="N339" s="127">
        <v>423.07900000000001</v>
      </c>
      <c r="O339" s="140">
        <v>36.301700000000004</v>
      </c>
      <c r="P339" s="43">
        <v>13.824533333333333</v>
      </c>
      <c r="Q339" s="43">
        <v>9.8928555555555562</v>
      </c>
      <c r="R339" s="43">
        <v>26.175666666666668</v>
      </c>
      <c r="S339" s="56">
        <v>2.2402666666666669</v>
      </c>
      <c r="T339" s="56">
        <v>0.32965555555555565</v>
      </c>
      <c r="U339" s="43">
        <v>-3.6407200000000004</v>
      </c>
      <c r="V339" s="47">
        <v>7.2</v>
      </c>
      <c r="W339" s="47">
        <v>73.2</v>
      </c>
      <c r="X339" s="47">
        <v>12.5</v>
      </c>
      <c r="Y339" s="47">
        <v>14.3</v>
      </c>
    </row>
    <row r="340" spans="1:25">
      <c r="A340" s="42" t="s">
        <v>20</v>
      </c>
      <c r="B340" s="84" t="s">
        <v>164</v>
      </c>
      <c r="C340" s="21">
        <v>17</v>
      </c>
      <c r="D340" s="21">
        <v>1</v>
      </c>
      <c r="E340" s="12">
        <v>2</v>
      </c>
      <c r="F340" s="47">
        <v>5</v>
      </c>
      <c r="G340" s="21">
        <v>1</v>
      </c>
      <c r="H340" s="21">
        <v>3</v>
      </c>
      <c r="I340" s="117">
        <v>1082.3959179406411</v>
      </c>
      <c r="J340" s="96">
        <v>1</v>
      </c>
      <c r="K340" s="125">
        <f t="shared" si="10"/>
        <v>3.0343861457299979</v>
      </c>
      <c r="L340" s="125">
        <f t="shared" si="11"/>
        <v>0</v>
      </c>
      <c r="M340" s="42">
        <v>100.137</v>
      </c>
      <c r="N340" s="127">
        <v>423.07900000000001</v>
      </c>
      <c r="O340" s="140">
        <v>36.301700000000004</v>
      </c>
      <c r="P340" s="43">
        <v>13.824533333333333</v>
      </c>
      <c r="Q340" s="43">
        <v>9.8928555555555562</v>
      </c>
      <c r="R340" s="43">
        <v>26.175666666666668</v>
      </c>
      <c r="S340" s="56">
        <v>2.2402666666666669</v>
      </c>
      <c r="T340" s="56">
        <v>0.32965555555555565</v>
      </c>
      <c r="U340" s="43">
        <v>-3.6407200000000004</v>
      </c>
      <c r="V340" s="47">
        <v>7.2</v>
      </c>
      <c r="W340" s="47">
        <v>73.2</v>
      </c>
      <c r="X340" s="47">
        <v>12.5</v>
      </c>
      <c r="Y340" s="47">
        <v>14.3</v>
      </c>
    </row>
    <row r="341" spans="1:25">
      <c r="A341" s="42" t="s">
        <v>21</v>
      </c>
      <c r="B341" s="84" t="s">
        <v>164</v>
      </c>
      <c r="C341" s="21">
        <v>17</v>
      </c>
      <c r="D341" s="34">
        <v>2</v>
      </c>
      <c r="E341" s="12">
        <v>2</v>
      </c>
      <c r="F341" s="47">
        <v>5</v>
      </c>
      <c r="G341" s="21">
        <v>1</v>
      </c>
      <c r="H341" s="21">
        <v>1</v>
      </c>
      <c r="I341" s="96">
        <v>1</v>
      </c>
      <c r="J341" s="96">
        <v>1</v>
      </c>
      <c r="K341" s="125">
        <f t="shared" si="10"/>
        <v>0</v>
      </c>
      <c r="L341" s="125">
        <f t="shared" si="11"/>
        <v>0</v>
      </c>
      <c r="M341" s="42">
        <v>99.949000000000012</v>
      </c>
      <c r="N341" s="127">
        <v>422.43900000000002</v>
      </c>
      <c r="O341" s="140">
        <v>36.179600000000001</v>
      </c>
      <c r="P341" s="43">
        <v>13.823766666666666</v>
      </c>
      <c r="Q341" s="43">
        <v>9.8888444444444445</v>
      </c>
      <c r="R341" s="43">
        <v>26.173333333333336</v>
      </c>
      <c r="S341" s="56">
        <v>2.2153</v>
      </c>
      <c r="T341" s="56">
        <v>0.30281111111111131</v>
      </c>
      <c r="U341" s="43">
        <v>-3.6654200000000001</v>
      </c>
      <c r="V341" s="47">
        <v>7.2</v>
      </c>
      <c r="W341" s="47">
        <v>73.2</v>
      </c>
      <c r="X341" s="47">
        <v>12.5</v>
      </c>
      <c r="Y341" s="47">
        <v>14.3</v>
      </c>
    </row>
    <row r="342" spans="1:25">
      <c r="A342" s="42" t="s">
        <v>21</v>
      </c>
      <c r="B342" s="84" t="s">
        <v>164</v>
      </c>
      <c r="C342" s="21">
        <v>17</v>
      </c>
      <c r="D342" s="34">
        <v>2</v>
      </c>
      <c r="E342" s="12">
        <v>2</v>
      </c>
      <c r="F342" s="47">
        <v>5</v>
      </c>
      <c r="G342" s="21">
        <v>1</v>
      </c>
      <c r="H342" s="21">
        <v>2</v>
      </c>
      <c r="I342" s="117">
        <v>142.55855005457599</v>
      </c>
      <c r="J342" s="96">
        <v>1</v>
      </c>
      <c r="K342" s="125">
        <f t="shared" si="10"/>
        <v>2.1539932695596695</v>
      </c>
      <c r="L342" s="125">
        <f t="shared" si="11"/>
        <v>0</v>
      </c>
      <c r="M342" s="42">
        <v>99.949000000000012</v>
      </c>
      <c r="N342" s="127">
        <v>422.43900000000002</v>
      </c>
      <c r="O342" s="140">
        <v>36.179600000000001</v>
      </c>
      <c r="P342" s="43">
        <v>13.823766666666666</v>
      </c>
      <c r="Q342" s="43">
        <v>9.8888444444444445</v>
      </c>
      <c r="R342" s="43">
        <v>26.173333333333336</v>
      </c>
      <c r="S342" s="56">
        <v>2.2153</v>
      </c>
      <c r="T342" s="56">
        <v>0.30281111111111131</v>
      </c>
      <c r="U342" s="43">
        <v>-3.6654200000000001</v>
      </c>
      <c r="V342" s="47">
        <v>7.2</v>
      </c>
      <c r="W342" s="47">
        <v>73.2</v>
      </c>
      <c r="X342" s="47">
        <v>12.5</v>
      </c>
      <c r="Y342" s="47">
        <v>14.3</v>
      </c>
    </row>
    <row r="343" spans="1:25">
      <c r="A343" s="42" t="s">
        <v>21</v>
      </c>
      <c r="B343" s="84" t="s">
        <v>164</v>
      </c>
      <c r="C343" s="21">
        <v>17</v>
      </c>
      <c r="D343" s="34">
        <v>2</v>
      </c>
      <c r="E343" s="12">
        <v>2</v>
      </c>
      <c r="F343" s="47">
        <v>5</v>
      </c>
      <c r="G343" s="21">
        <v>1</v>
      </c>
      <c r="H343" s="21">
        <v>3</v>
      </c>
      <c r="I343" s="96">
        <v>1</v>
      </c>
      <c r="J343" s="98">
        <v>1040</v>
      </c>
      <c r="K343" s="125">
        <f t="shared" si="10"/>
        <v>0</v>
      </c>
      <c r="L343" s="125">
        <f t="shared" si="11"/>
        <v>3.0170333392987803</v>
      </c>
      <c r="M343" s="42">
        <v>99.949000000000012</v>
      </c>
      <c r="N343" s="127">
        <v>422.43900000000002</v>
      </c>
      <c r="O343" s="140">
        <v>36.179600000000001</v>
      </c>
      <c r="P343" s="43">
        <v>13.823766666666666</v>
      </c>
      <c r="Q343" s="43">
        <v>9.8888444444444445</v>
      </c>
      <c r="R343" s="43">
        <v>26.173333333333336</v>
      </c>
      <c r="S343" s="56">
        <v>2.2153</v>
      </c>
      <c r="T343" s="56">
        <v>0.30281111111111131</v>
      </c>
      <c r="U343" s="43">
        <v>-3.6654200000000001</v>
      </c>
      <c r="V343" s="47">
        <v>7.2</v>
      </c>
      <c r="W343" s="47">
        <v>73.2</v>
      </c>
      <c r="X343" s="47">
        <v>12.5</v>
      </c>
      <c r="Y343" s="47">
        <v>14.3</v>
      </c>
    </row>
    <row r="344" spans="1:25">
      <c r="A344" s="42" t="s">
        <v>22</v>
      </c>
      <c r="B344" s="84" t="s">
        <v>164</v>
      </c>
      <c r="C344" s="21">
        <v>17</v>
      </c>
      <c r="D344" s="34">
        <v>3</v>
      </c>
      <c r="E344" s="12">
        <v>2</v>
      </c>
      <c r="F344" s="47">
        <v>5</v>
      </c>
      <c r="G344" s="21">
        <v>1</v>
      </c>
      <c r="H344" s="21">
        <v>1</v>
      </c>
      <c r="I344" s="96">
        <v>1</v>
      </c>
      <c r="J344" s="96">
        <v>1</v>
      </c>
      <c r="K344" s="125">
        <f t="shared" si="10"/>
        <v>0</v>
      </c>
      <c r="L344" s="125">
        <f t="shared" si="11"/>
        <v>0</v>
      </c>
      <c r="M344" s="42">
        <v>99.465999999999994</v>
      </c>
      <c r="N344" s="127">
        <v>420.80700000000002</v>
      </c>
      <c r="O344" s="140">
        <v>35.870899999999999</v>
      </c>
      <c r="P344" s="43">
        <v>13.8224</v>
      </c>
      <c r="Q344" s="43">
        <v>9.878744444444445</v>
      </c>
      <c r="R344" s="43">
        <v>26.167000000000002</v>
      </c>
      <c r="S344" s="56">
        <v>2.1519333333333335</v>
      </c>
      <c r="T344" s="56">
        <v>0.23464444444444432</v>
      </c>
      <c r="U344" s="43">
        <v>-3.7281599999999999</v>
      </c>
      <c r="V344" s="47">
        <v>7.2</v>
      </c>
      <c r="W344" s="47">
        <v>73.2</v>
      </c>
      <c r="X344" s="47">
        <v>12.5</v>
      </c>
      <c r="Y344" s="47">
        <v>14.3</v>
      </c>
    </row>
    <row r="345" spans="1:25">
      <c r="A345" s="42" t="s">
        <v>22</v>
      </c>
      <c r="B345" s="84" t="s">
        <v>164</v>
      </c>
      <c r="C345" s="21">
        <v>17</v>
      </c>
      <c r="D345" s="34">
        <v>3</v>
      </c>
      <c r="E345" s="12">
        <v>2</v>
      </c>
      <c r="F345" s="47">
        <v>5</v>
      </c>
      <c r="G345" s="21">
        <v>1</v>
      </c>
      <c r="H345" s="21">
        <v>2</v>
      </c>
      <c r="I345" s="119">
        <v>101</v>
      </c>
      <c r="J345" s="120">
        <v>101</v>
      </c>
      <c r="K345" s="125">
        <f t="shared" si="10"/>
        <v>2.0043213737826426</v>
      </c>
      <c r="L345" s="125">
        <f t="shared" si="11"/>
        <v>2.0043213737826426</v>
      </c>
      <c r="M345" s="42">
        <v>99.465999999999994</v>
      </c>
      <c r="N345" s="127">
        <v>420.80700000000002</v>
      </c>
      <c r="O345" s="140">
        <v>35.870899999999999</v>
      </c>
      <c r="P345" s="43">
        <v>13.8224</v>
      </c>
      <c r="Q345" s="43">
        <v>9.878744444444445</v>
      </c>
      <c r="R345" s="43">
        <v>26.167000000000002</v>
      </c>
      <c r="S345" s="56">
        <v>2.1519333333333335</v>
      </c>
      <c r="T345" s="56">
        <v>0.23464444444444432</v>
      </c>
      <c r="U345" s="43">
        <v>-3.7281599999999999</v>
      </c>
      <c r="V345" s="47">
        <v>7.2</v>
      </c>
      <c r="W345" s="47">
        <v>73.2</v>
      </c>
      <c r="X345" s="47">
        <v>12.5</v>
      </c>
      <c r="Y345" s="47">
        <v>14.3</v>
      </c>
    </row>
    <row r="346" spans="1:25">
      <c r="A346" s="42" t="s">
        <v>22</v>
      </c>
      <c r="B346" s="84" t="s">
        <v>164</v>
      </c>
      <c r="C346" s="21">
        <v>17</v>
      </c>
      <c r="D346" s="34">
        <v>3</v>
      </c>
      <c r="E346" s="12">
        <v>2</v>
      </c>
      <c r="F346" s="47">
        <v>5</v>
      </c>
      <c r="G346" s="21">
        <v>1</v>
      </c>
      <c r="H346" s="21">
        <v>3</v>
      </c>
      <c r="I346" s="119">
        <v>101</v>
      </c>
      <c r="J346" s="120">
        <v>101</v>
      </c>
      <c r="K346" s="125">
        <f t="shared" si="10"/>
        <v>2.0043213737826426</v>
      </c>
      <c r="L346" s="125">
        <f t="shared" si="11"/>
        <v>2.0043213737826426</v>
      </c>
      <c r="M346" s="42">
        <v>99.465999999999994</v>
      </c>
      <c r="N346" s="127">
        <v>420.80700000000002</v>
      </c>
      <c r="O346" s="140">
        <v>35.870899999999999</v>
      </c>
      <c r="P346" s="43">
        <v>13.8224</v>
      </c>
      <c r="Q346" s="43">
        <v>9.878744444444445</v>
      </c>
      <c r="R346" s="43">
        <v>26.167000000000002</v>
      </c>
      <c r="S346" s="56">
        <v>2.1519333333333335</v>
      </c>
      <c r="T346" s="56">
        <v>0.23464444444444432</v>
      </c>
      <c r="U346" s="43">
        <v>-3.7281599999999999</v>
      </c>
      <c r="V346" s="47">
        <v>7.2</v>
      </c>
      <c r="W346" s="47">
        <v>73.2</v>
      </c>
      <c r="X346" s="47">
        <v>12.5</v>
      </c>
      <c r="Y346" s="47">
        <v>14.3</v>
      </c>
    </row>
    <row r="347" spans="1:25">
      <c r="A347" s="42" t="s">
        <v>23</v>
      </c>
      <c r="B347" s="84" t="s">
        <v>164</v>
      </c>
      <c r="C347" s="21">
        <v>17</v>
      </c>
      <c r="D347" s="21">
        <v>4</v>
      </c>
      <c r="E347" s="12">
        <v>2</v>
      </c>
      <c r="F347" s="47">
        <v>5</v>
      </c>
      <c r="G347" s="21">
        <v>1</v>
      </c>
      <c r="H347" s="21">
        <v>1</v>
      </c>
      <c r="I347" s="96">
        <v>1</v>
      </c>
      <c r="J347" s="96">
        <v>1</v>
      </c>
      <c r="K347" s="125">
        <f t="shared" si="10"/>
        <v>0</v>
      </c>
      <c r="L347" s="125">
        <f t="shared" si="11"/>
        <v>0</v>
      </c>
      <c r="M347" s="42">
        <v>99.246000000000009</v>
      </c>
      <c r="N347" s="127">
        <v>420.05900000000003</v>
      </c>
      <c r="O347" s="140">
        <v>35.7303</v>
      </c>
      <c r="P347" s="43">
        <v>13.821466666666666</v>
      </c>
      <c r="Q347" s="43">
        <v>9.8740111111111108</v>
      </c>
      <c r="R347" s="43">
        <v>26.163666666666668</v>
      </c>
      <c r="S347" s="56">
        <v>2.1229999999999998</v>
      </c>
      <c r="T347" s="56">
        <v>0.20353333333333326</v>
      </c>
      <c r="U347" s="43">
        <v>-3.7568200000000003</v>
      </c>
      <c r="V347" s="47">
        <v>7.2</v>
      </c>
      <c r="W347" s="47">
        <v>73.2</v>
      </c>
      <c r="X347" s="47">
        <v>14</v>
      </c>
      <c r="Y347" s="47">
        <v>14.3</v>
      </c>
    </row>
    <row r="348" spans="1:25">
      <c r="A348" s="42" t="s">
        <v>23</v>
      </c>
      <c r="B348" s="84" t="s">
        <v>164</v>
      </c>
      <c r="C348" s="21">
        <v>17</v>
      </c>
      <c r="D348" s="21">
        <v>4</v>
      </c>
      <c r="E348" s="12">
        <v>2</v>
      </c>
      <c r="F348" s="47">
        <v>5</v>
      </c>
      <c r="G348" s="21">
        <v>1</v>
      </c>
      <c r="H348" s="21">
        <v>2</v>
      </c>
      <c r="I348" s="117">
        <v>311.87931175836206</v>
      </c>
      <c r="J348" s="96">
        <v>1</v>
      </c>
      <c r="K348" s="125">
        <f t="shared" si="10"/>
        <v>2.4939865671676085</v>
      </c>
      <c r="L348" s="125">
        <f t="shared" si="11"/>
        <v>0</v>
      </c>
      <c r="M348" s="42">
        <v>99.246000000000009</v>
      </c>
      <c r="N348" s="127">
        <v>420.05900000000003</v>
      </c>
      <c r="O348" s="140">
        <v>35.7303</v>
      </c>
      <c r="P348" s="43">
        <v>13.821466666666666</v>
      </c>
      <c r="Q348" s="43">
        <v>9.8740111111111108</v>
      </c>
      <c r="R348" s="43">
        <v>26.163666666666668</v>
      </c>
      <c r="S348" s="56">
        <v>2.1229999999999998</v>
      </c>
      <c r="T348" s="56">
        <v>0.20353333333333326</v>
      </c>
      <c r="U348" s="43">
        <v>-3.7568200000000003</v>
      </c>
      <c r="V348" s="47">
        <v>7.2</v>
      </c>
      <c r="W348" s="47">
        <v>73.2</v>
      </c>
      <c r="X348" s="47">
        <v>14</v>
      </c>
      <c r="Y348" s="47">
        <v>14.3</v>
      </c>
    </row>
    <row r="349" spans="1:25">
      <c r="A349" s="42" t="s">
        <v>23</v>
      </c>
      <c r="B349" s="84" t="s">
        <v>164</v>
      </c>
      <c r="C349" s="21">
        <v>17</v>
      </c>
      <c r="D349" s="21">
        <v>4</v>
      </c>
      <c r="E349" s="12">
        <v>2</v>
      </c>
      <c r="F349" s="47">
        <v>5</v>
      </c>
      <c r="G349" s="21">
        <v>1</v>
      </c>
      <c r="H349" s="21">
        <v>3</v>
      </c>
      <c r="I349" s="96">
        <v>1</v>
      </c>
      <c r="J349" s="120">
        <v>101</v>
      </c>
      <c r="K349" s="125">
        <f t="shared" si="10"/>
        <v>0</v>
      </c>
      <c r="L349" s="125">
        <f t="shared" si="11"/>
        <v>2.0043213737826426</v>
      </c>
      <c r="M349" s="42">
        <v>99.246000000000009</v>
      </c>
      <c r="N349" s="127">
        <v>420.05900000000003</v>
      </c>
      <c r="O349" s="140">
        <v>35.7303</v>
      </c>
      <c r="P349" s="43">
        <v>13.821466666666666</v>
      </c>
      <c r="Q349" s="43">
        <v>9.8740111111111108</v>
      </c>
      <c r="R349" s="43">
        <v>26.163666666666668</v>
      </c>
      <c r="S349" s="56">
        <v>2.1229999999999998</v>
      </c>
      <c r="T349" s="56">
        <v>0.20353333333333326</v>
      </c>
      <c r="U349" s="43">
        <v>-3.7568200000000003</v>
      </c>
      <c r="V349" s="47">
        <v>7.2</v>
      </c>
      <c r="W349" s="47">
        <v>73.2</v>
      </c>
      <c r="X349" s="47">
        <v>14</v>
      </c>
      <c r="Y349" s="47">
        <v>14.3</v>
      </c>
    </row>
    <row r="350" spans="1:25">
      <c r="A350" s="42" t="s">
        <v>24</v>
      </c>
      <c r="B350" s="84" t="s">
        <v>165</v>
      </c>
      <c r="C350" s="21">
        <v>18</v>
      </c>
      <c r="D350" s="21">
        <v>1</v>
      </c>
      <c r="E350" s="12">
        <v>2</v>
      </c>
      <c r="F350" s="47">
        <v>2</v>
      </c>
      <c r="G350" s="21">
        <v>1</v>
      </c>
      <c r="H350" s="21">
        <v>1</v>
      </c>
      <c r="I350" s="117">
        <v>192.36728810081257</v>
      </c>
      <c r="J350" s="118">
        <v>8626.1542585298321</v>
      </c>
      <c r="K350" s="125">
        <f t="shared" si="10"/>
        <v>2.2841312225606751</v>
      </c>
      <c r="L350" s="125">
        <f t="shared" si="11"/>
        <v>3.9358172202172219</v>
      </c>
      <c r="M350" s="42">
        <v>131.90099999999998</v>
      </c>
      <c r="N350" s="127">
        <v>514.851</v>
      </c>
      <c r="O350" s="140">
        <v>36.855199999999996</v>
      </c>
      <c r="P350" s="43">
        <v>14.431266666666668</v>
      </c>
      <c r="Q350" s="43">
        <v>11.094475555555555</v>
      </c>
      <c r="R350" s="43">
        <v>26.470333333333333</v>
      </c>
      <c r="S350" s="56">
        <v>2.0610833333333334</v>
      </c>
      <c r="T350" s="56">
        <v>0.59197444444444436</v>
      </c>
      <c r="U350" s="43">
        <v>-2.8732259999999998</v>
      </c>
      <c r="V350" s="47">
        <v>6.5</v>
      </c>
      <c r="W350" s="47">
        <v>67.7</v>
      </c>
      <c r="X350" s="47">
        <v>21</v>
      </c>
      <c r="Y350" s="47">
        <v>11.3</v>
      </c>
    </row>
    <row r="351" spans="1:25">
      <c r="A351" s="42" t="s">
        <v>24</v>
      </c>
      <c r="B351" s="84" t="s">
        <v>165</v>
      </c>
      <c r="C351" s="21">
        <v>18</v>
      </c>
      <c r="D351" s="21">
        <v>1</v>
      </c>
      <c r="E351" s="12">
        <v>2</v>
      </c>
      <c r="F351" s="47">
        <v>2</v>
      </c>
      <c r="G351" s="21">
        <v>1</v>
      </c>
      <c r="H351" s="21">
        <v>2</v>
      </c>
      <c r="I351" s="96">
        <v>1</v>
      </c>
      <c r="J351" s="118">
        <v>964.23329711102565</v>
      </c>
      <c r="K351" s="125">
        <f t="shared" si="10"/>
        <v>0</v>
      </c>
      <c r="L351" s="125">
        <f t="shared" si="11"/>
        <v>2.9841821245561335</v>
      </c>
      <c r="M351" s="42">
        <v>131.90099999999998</v>
      </c>
      <c r="N351" s="127">
        <v>514.851</v>
      </c>
      <c r="O351" s="140">
        <v>36.855199999999996</v>
      </c>
      <c r="P351" s="43">
        <v>14.431266666666668</v>
      </c>
      <c r="Q351" s="43">
        <v>11.094475555555555</v>
      </c>
      <c r="R351" s="43">
        <v>26.470333333333333</v>
      </c>
      <c r="S351" s="56">
        <v>2.0610833333333334</v>
      </c>
      <c r="T351" s="56">
        <v>0.59197444444444436</v>
      </c>
      <c r="U351" s="43">
        <v>-2.8732259999999998</v>
      </c>
      <c r="V351" s="47">
        <v>6.5</v>
      </c>
      <c r="W351" s="47">
        <v>67.7</v>
      </c>
      <c r="X351" s="47">
        <v>21</v>
      </c>
      <c r="Y351" s="47">
        <v>11.3</v>
      </c>
    </row>
    <row r="352" spans="1:25">
      <c r="A352" s="42" t="s">
        <v>24</v>
      </c>
      <c r="B352" s="84" t="s">
        <v>165</v>
      </c>
      <c r="C352" s="21">
        <v>18</v>
      </c>
      <c r="D352" s="21">
        <v>1</v>
      </c>
      <c r="E352" s="12">
        <v>2</v>
      </c>
      <c r="F352" s="47">
        <v>2</v>
      </c>
      <c r="G352" s="21">
        <v>1</v>
      </c>
      <c r="H352" s="21">
        <v>3</v>
      </c>
      <c r="I352" s="96">
        <v>1</v>
      </c>
      <c r="J352" s="121">
        <v>597</v>
      </c>
      <c r="K352" s="125">
        <f t="shared" si="10"/>
        <v>0</v>
      </c>
      <c r="L352" s="125">
        <f t="shared" si="11"/>
        <v>2.775974331129369</v>
      </c>
      <c r="M352" s="42">
        <v>131.90099999999998</v>
      </c>
      <c r="N352" s="127">
        <v>514.851</v>
      </c>
      <c r="O352" s="140">
        <v>36.855199999999996</v>
      </c>
      <c r="P352" s="43">
        <v>14.431266666666668</v>
      </c>
      <c r="Q352" s="43">
        <v>11.094475555555555</v>
      </c>
      <c r="R352" s="43">
        <v>26.470333333333333</v>
      </c>
      <c r="S352" s="56">
        <v>2.0610833333333334</v>
      </c>
      <c r="T352" s="56">
        <v>0.59197444444444436</v>
      </c>
      <c r="U352" s="43">
        <v>-2.8732259999999998</v>
      </c>
      <c r="V352" s="47">
        <v>6.5</v>
      </c>
      <c r="W352" s="47">
        <v>67.7</v>
      </c>
      <c r="X352" s="47">
        <v>21</v>
      </c>
      <c r="Y352" s="47">
        <v>11.3</v>
      </c>
    </row>
    <row r="353" spans="1:25">
      <c r="A353" s="42" t="s">
        <v>25</v>
      </c>
      <c r="B353" s="84" t="s">
        <v>165</v>
      </c>
      <c r="C353" s="21">
        <v>18</v>
      </c>
      <c r="D353" s="34">
        <v>2</v>
      </c>
      <c r="E353" s="12">
        <v>2</v>
      </c>
      <c r="F353" s="47">
        <v>2</v>
      </c>
      <c r="G353" s="21">
        <v>1</v>
      </c>
      <c r="H353" s="21">
        <v>1</v>
      </c>
      <c r="I353" s="96">
        <v>1</v>
      </c>
      <c r="J353" s="96">
        <v>1</v>
      </c>
      <c r="K353" s="125">
        <f t="shared" si="10"/>
        <v>0</v>
      </c>
      <c r="L353" s="125">
        <f t="shared" si="11"/>
        <v>0</v>
      </c>
      <c r="M353" s="42">
        <v>131.88900000000001</v>
      </c>
      <c r="N353" s="127">
        <v>514.90899999999999</v>
      </c>
      <c r="O353" s="140">
        <v>36.881500000000003</v>
      </c>
      <c r="P353" s="43">
        <v>14.436599999999999</v>
      </c>
      <c r="Q353" s="43">
        <v>11.099449999999999</v>
      </c>
      <c r="R353" s="43">
        <v>26.476333333333333</v>
      </c>
      <c r="S353" s="56">
        <v>2.0636399999999999</v>
      </c>
      <c r="T353" s="56">
        <v>0.59534555555555535</v>
      </c>
      <c r="U353" s="43">
        <v>-2.8690180000000001</v>
      </c>
      <c r="V353" s="47">
        <v>6.5</v>
      </c>
      <c r="W353" s="47">
        <v>67.7</v>
      </c>
      <c r="X353" s="47">
        <v>21</v>
      </c>
      <c r="Y353" s="47">
        <v>11.3</v>
      </c>
    </row>
    <row r="354" spans="1:25">
      <c r="A354" s="42" t="s">
        <v>25</v>
      </c>
      <c r="B354" s="84" t="s">
        <v>165</v>
      </c>
      <c r="C354" s="21">
        <v>18</v>
      </c>
      <c r="D354" s="34">
        <v>2</v>
      </c>
      <c r="E354" s="12">
        <v>2</v>
      </c>
      <c r="F354" s="47">
        <v>2</v>
      </c>
      <c r="G354" s="21">
        <v>1</v>
      </c>
      <c r="H354" s="21">
        <v>2</v>
      </c>
      <c r="I354" s="117">
        <v>1021.1848282458878</v>
      </c>
      <c r="J354" s="121">
        <v>7603</v>
      </c>
      <c r="K354" s="125">
        <f t="shared" si="10"/>
        <v>3.009104353862297</v>
      </c>
      <c r="L354" s="125">
        <f t="shared" si="11"/>
        <v>3.8809849904867533</v>
      </c>
      <c r="M354" s="42">
        <v>131.88900000000001</v>
      </c>
      <c r="N354" s="127">
        <v>514.90899999999999</v>
      </c>
      <c r="O354" s="140">
        <v>36.881500000000003</v>
      </c>
      <c r="P354" s="43">
        <v>14.436599999999999</v>
      </c>
      <c r="Q354" s="43">
        <v>11.099449999999999</v>
      </c>
      <c r="R354" s="43">
        <v>26.476333333333333</v>
      </c>
      <c r="S354" s="56">
        <v>2.0636399999999999</v>
      </c>
      <c r="T354" s="56">
        <v>0.59534555555555535</v>
      </c>
      <c r="U354" s="43">
        <v>-2.8690180000000001</v>
      </c>
      <c r="V354" s="47">
        <v>6.5</v>
      </c>
      <c r="W354" s="47">
        <v>67.7</v>
      </c>
      <c r="X354" s="47">
        <v>21</v>
      </c>
      <c r="Y354" s="47">
        <v>11.3</v>
      </c>
    </row>
    <row r="355" spans="1:25">
      <c r="A355" s="42" t="s">
        <v>25</v>
      </c>
      <c r="B355" s="84" t="s">
        <v>165</v>
      </c>
      <c r="C355" s="21">
        <v>18</v>
      </c>
      <c r="D355" s="34">
        <v>2</v>
      </c>
      <c r="E355" s="12">
        <v>2</v>
      </c>
      <c r="F355" s="47">
        <v>2</v>
      </c>
      <c r="G355" s="21">
        <v>1</v>
      </c>
      <c r="H355" s="21">
        <v>3</v>
      </c>
      <c r="I355" s="96">
        <v>1</v>
      </c>
      <c r="J355" s="96">
        <v>1</v>
      </c>
      <c r="K355" s="125">
        <f t="shared" si="10"/>
        <v>0</v>
      </c>
      <c r="L355" s="125">
        <f t="shared" si="11"/>
        <v>0</v>
      </c>
      <c r="M355" s="42">
        <v>131.88900000000001</v>
      </c>
      <c r="N355" s="127">
        <v>514.90899999999999</v>
      </c>
      <c r="O355" s="140">
        <v>36.881500000000003</v>
      </c>
      <c r="P355" s="43">
        <v>14.436599999999999</v>
      </c>
      <c r="Q355" s="43">
        <v>11.099449999999999</v>
      </c>
      <c r="R355" s="43">
        <v>26.476333333333333</v>
      </c>
      <c r="S355" s="56">
        <v>2.0636399999999999</v>
      </c>
      <c r="T355" s="56">
        <v>0.59534555555555535</v>
      </c>
      <c r="U355" s="43">
        <v>-2.8690180000000001</v>
      </c>
      <c r="V355" s="47">
        <v>6.5</v>
      </c>
      <c r="W355" s="47">
        <v>67.7</v>
      </c>
      <c r="X355" s="47">
        <v>21</v>
      </c>
      <c r="Y355" s="47">
        <v>11.3</v>
      </c>
    </row>
    <row r="356" spans="1:25">
      <c r="A356" s="42" t="s">
        <v>26</v>
      </c>
      <c r="B356" s="84" t="s">
        <v>165</v>
      </c>
      <c r="C356" s="21">
        <v>18</v>
      </c>
      <c r="D356" s="34">
        <v>3</v>
      </c>
      <c r="E356" s="12">
        <v>2</v>
      </c>
      <c r="F356" s="47">
        <v>2</v>
      </c>
      <c r="G356" s="21">
        <v>1</v>
      </c>
      <c r="H356" s="21">
        <v>1</v>
      </c>
      <c r="I356" s="96">
        <v>1</v>
      </c>
      <c r="J356" s="96">
        <v>1</v>
      </c>
      <c r="K356" s="125">
        <f t="shared" si="10"/>
        <v>0</v>
      </c>
      <c r="L356" s="125">
        <f t="shared" si="11"/>
        <v>0</v>
      </c>
      <c r="M356" s="42">
        <v>131.91800000000001</v>
      </c>
      <c r="N356" s="127">
        <v>515.04600000000005</v>
      </c>
      <c r="O356" s="140">
        <v>36.985600000000005</v>
      </c>
      <c r="P356" s="43">
        <v>14.422966666666667</v>
      </c>
      <c r="Q356" s="43">
        <v>11.085109999999998</v>
      </c>
      <c r="R356" s="43">
        <v>26.459999999999997</v>
      </c>
      <c r="S356" s="56">
        <v>2.0558533333333333</v>
      </c>
      <c r="T356" s="56">
        <v>0.58507444444444456</v>
      </c>
      <c r="U356" s="43">
        <v>-2.882406</v>
      </c>
      <c r="V356" s="47">
        <v>6.5</v>
      </c>
      <c r="W356" s="47">
        <v>67.7</v>
      </c>
      <c r="X356" s="47">
        <v>21</v>
      </c>
      <c r="Y356" s="47">
        <v>11.3</v>
      </c>
    </row>
    <row r="357" spans="1:25">
      <c r="A357" s="42" t="s">
        <v>26</v>
      </c>
      <c r="B357" s="84" t="s">
        <v>165</v>
      </c>
      <c r="C357" s="21">
        <v>18</v>
      </c>
      <c r="D357" s="34">
        <v>3</v>
      </c>
      <c r="E357" s="12">
        <v>2</v>
      </c>
      <c r="F357" s="47">
        <v>2</v>
      </c>
      <c r="G357" s="21">
        <v>1</v>
      </c>
      <c r="H357" s="21">
        <v>2</v>
      </c>
      <c r="I357" s="96">
        <v>1</v>
      </c>
      <c r="J357" s="96">
        <v>1</v>
      </c>
      <c r="K357" s="125">
        <f t="shared" si="10"/>
        <v>0</v>
      </c>
      <c r="L357" s="125">
        <f t="shared" si="11"/>
        <v>0</v>
      </c>
      <c r="M357" s="42">
        <v>131.91800000000001</v>
      </c>
      <c r="N357" s="127">
        <v>515.04600000000005</v>
      </c>
      <c r="O357" s="140">
        <v>36.985600000000005</v>
      </c>
      <c r="P357" s="43">
        <v>14.422966666666667</v>
      </c>
      <c r="Q357" s="43">
        <v>11.085109999999998</v>
      </c>
      <c r="R357" s="43">
        <v>26.459999999999997</v>
      </c>
      <c r="S357" s="56">
        <v>2.0558533333333333</v>
      </c>
      <c r="T357" s="56">
        <v>0.58507444444444456</v>
      </c>
      <c r="U357" s="43">
        <v>-2.882406</v>
      </c>
      <c r="V357" s="47">
        <v>6.5</v>
      </c>
      <c r="W357" s="47">
        <v>67.7</v>
      </c>
      <c r="X357" s="47">
        <v>21</v>
      </c>
      <c r="Y357" s="47">
        <v>11.3</v>
      </c>
    </row>
    <row r="358" spans="1:25">
      <c r="A358" s="42" t="s">
        <v>26</v>
      </c>
      <c r="B358" s="84" t="s">
        <v>165</v>
      </c>
      <c r="C358" s="21">
        <v>18</v>
      </c>
      <c r="D358" s="34">
        <v>3</v>
      </c>
      <c r="E358" s="12">
        <v>2</v>
      </c>
      <c r="F358" s="47">
        <v>2</v>
      </c>
      <c r="G358" s="21">
        <v>1</v>
      </c>
      <c r="H358" s="21">
        <v>3</v>
      </c>
      <c r="I358" s="96">
        <v>1</v>
      </c>
      <c r="J358" s="96">
        <v>1</v>
      </c>
      <c r="K358" s="125">
        <f t="shared" si="10"/>
        <v>0</v>
      </c>
      <c r="L358" s="125">
        <f t="shared" si="11"/>
        <v>0</v>
      </c>
      <c r="M358" s="42">
        <v>131.91800000000001</v>
      </c>
      <c r="N358" s="127">
        <v>515.04600000000005</v>
      </c>
      <c r="O358" s="140">
        <v>36.985600000000005</v>
      </c>
      <c r="P358" s="43">
        <v>14.422966666666667</v>
      </c>
      <c r="Q358" s="43">
        <v>11.085109999999998</v>
      </c>
      <c r="R358" s="43">
        <v>26.459999999999997</v>
      </c>
      <c r="S358" s="56">
        <v>2.0558533333333333</v>
      </c>
      <c r="T358" s="56">
        <v>0.58507444444444456</v>
      </c>
      <c r="U358" s="43">
        <v>-2.882406</v>
      </c>
      <c r="V358" s="47">
        <v>6.5</v>
      </c>
      <c r="W358" s="47">
        <v>67.7</v>
      </c>
      <c r="X358" s="47">
        <v>21</v>
      </c>
      <c r="Y358" s="47">
        <v>11.3</v>
      </c>
    </row>
    <row r="359" spans="1:25">
      <c r="A359" s="42" t="s">
        <v>27</v>
      </c>
      <c r="B359" s="84" t="s">
        <v>127</v>
      </c>
      <c r="C359" s="21">
        <v>19</v>
      </c>
      <c r="D359" s="21">
        <v>1</v>
      </c>
      <c r="E359" s="12">
        <v>3</v>
      </c>
      <c r="F359" s="47">
        <v>2</v>
      </c>
      <c r="G359" s="21">
        <v>1</v>
      </c>
      <c r="H359" s="21">
        <v>1</v>
      </c>
      <c r="I359" s="118">
        <v>1</v>
      </c>
      <c r="J359" s="96">
        <v>1</v>
      </c>
      <c r="K359" s="125">
        <f t="shared" si="10"/>
        <v>0</v>
      </c>
      <c r="L359" s="125">
        <f t="shared" si="11"/>
        <v>0</v>
      </c>
      <c r="M359" s="42">
        <v>151.846</v>
      </c>
      <c r="N359" s="127">
        <v>595.22100000000012</v>
      </c>
      <c r="O359" s="140">
        <v>45.063099999999999</v>
      </c>
      <c r="P359" s="43">
        <v>13.992933333333333</v>
      </c>
      <c r="Q359" s="43">
        <v>10.651514444444443</v>
      </c>
      <c r="R359" s="43">
        <v>26.26733333333333</v>
      </c>
      <c r="S359" s="56">
        <v>1.5993999999999999</v>
      </c>
      <c r="T359" s="56">
        <v>0.12977111111111109</v>
      </c>
      <c r="U359" s="43">
        <v>-3.3090319999999998</v>
      </c>
      <c r="V359" s="47">
        <v>6.5</v>
      </c>
      <c r="W359" s="47">
        <v>71</v>
      </c>
      <c r="X359" s="47">
        <v>15</v>
      </c>
      <c r="Y359" s="47">
        <v>14</v>
      </c>
    </row>
    <row r="360" spans="1:25">
      <c r="A360" s="42" t="s">
        <v>27</v>
      </c>
      <c r="B360" s="84" t="s">
        <v>127</v>
      </c>
      <c r="C360" s="21">
        <v>19</v>
      </c>
      <c r="D360" s="21">
        <v>1</v>
      </c>
      <c r="E360" s="12">
        <v>3</v>
      </c>
      <c r="F360" s="47">
        <v>2</v>
      </c>
      <c r="G360" s="21">
        <v>1</v>
      </c>
      <c r="H360" s="21">
        <v>2</v>
      </c>
      <c r="I360" s="118">
        <v>101</v>
      </c>
      <c r="J360" s="96">
        <v>1</v>
      </c>
      <c r="K360" s="125">
        <f t="shared" si="10"/>
        <v>2.0043213737826426</v>
      </c>
      <c r="L360" s="125">
        <f t="shared" si="11"/>
        <v>0</v>
      </c>
      <c r="M360" s="42">
        <v>151.846</v>
      </c>
      <c r="N360" s="127">
        <v>595.22100000000012</v>
      </c>
      <c r="O360" s="140">
        <v>45.063099999999999</v>
      </c>
      <c r="P360" s="43">
        <v>13.992933333333333</v>
      </c>
      <c r="Q360" s="43">
        <v>10.651514444444443</v>
      </c>
      <c r="R360" s="43">
        <v>26.26733333333333</v>
      </c>
      <c r="S360" s="56">
        <v>1.5993999999999999</v>
      </c>
      <c r="T360" s="56">
        <v>0.12977111111111109</v>
      </c>
      <c r="U360" s="43">
        <v>-3.3090319999999998</v>
      </c>
      <c r="V360" s="47">
        <v>6.5</v>
      </c>
      <c r="W360" s="47">
        <v>71</v>
      </c>
      <c r="X360" s="47">
        <v>15</v>
      </c>
      <c r="Y360" s="47">
        <v>14</v>
      </c>
    </row>
    <row r="361" spans="1:25">
      <c r="A361" s="42" t="s">
        <v>27</v>
      </c>
      <c r="B361" s="84" t="s">
        <v>127</v>
      </c>
      <c r="C361" s="21">
        <v>19</v>
      </c>
      <c r="D361" s="21">
        <v>1</v>
      </c>
      <c r="E361" s="12">
        <v>3</v>
      </c>
      <c r="F361" s="47">
        <v>2</v>
      </c>
      <c r="G361" s="21">
        <v>1</v>
      </c>
      <c r="H361" s="21">
        <v>3</v>
      </c>
      <c r="I361" s="118">
        <v>101</v>
      </c>
      <c r="J361" s="96">
        <v>1</v>
      </c>
      <c r="K361" s="125">
        <f t="shared" si="10"/>
        <v>2.0043213737826426</v>
      </c>
      <c r="L361" s="125">
        <f t="shared" si="11"/>
        <v>0</v>
      </c>
      <c r="M361" s="42">
        <v>151.846</v>
      </c>
      <c r="N361" s="127">
        <v>595.22100000000012</v>
      </c>
      <c r="O361" s="140">
        <v>45.063099999999999</v>
      </c>
      <c r="P361" s="43">
        <v>13.992933333333333</v>
      </c>
      <c r="Q361" s="43">
        <v>10.651514444444443</v>
      </c>
      <c r="R361" s="43">
        <v>26.26733333333333</v>
      </c>
      <c r="S361" s="56">
        <v>1.5993999999999999</v>
      </c>
      <c r="T361" s="56">
        <v>0.12977111111111109</v>
      </c>
      <c r="U361" s="43">
        <v>-3.3090319999999998</v>
      </c>
      <c r="V361" s="47">
        <v>6.5</v>
      </c>
      <c r="W361" s="47">
        <v>71</v>
      </c>
      <c r="X361" s="47">
        <v>15</v>
      </c>
      <c r="Y361" s="47">
        <v>14</v>
      </c>
    </row>
    <row r="362" spans="1:25">
      <c r="A362" s="42" t="s">
        <v>28</v>
      </c>
      <c r="B362" s="84" t="s">
        <v>127</v>
      </c>
      <c r="C362" s="21">
        <v>19</v>
      </c>
      <c r="D362" s="34">
        <v>2</v>
      </c>
      <c r="E362" s="12">
        <v>3</v>
      </c>
      <c r="F362" s="47">
        <v>2</v>
      </c>
      <c r="G362" s="21">
        <v>1</v>
      </c>
      <c r="H362" s="21">
        <v>1</v>
      </c>
      <c r="I362" s="118">
        <v>1</v>
      </c>
      <c r="J362" s="96">
        <v>1</v>
      </c>
      <c r="K362" s="125">
        <f t="shared" si="10"/>
        <v>0</v>
      </c>
      <c r="L362" s="125">
        <f t="shared" si="11"/>
        <v>0</v>
      </c>
      <c r="M362" s="42">
        <v>150.88999999999999</v>
      </c>
      <c r="N362" s="127">
        <v>591.62199999999996</v>
      </c>
      <c r="O362" s="140">
        <v>44.754999999999995</v>
      </c>
      <c r="P362" s="43">
        <v>14.021533333333332</v>
      </c>
      <c r="Q362" s="43">
        <v>10.680185555555557</v>
      </c>
      <c r="R362" s="43">
        <v>26.295333333333332</v>
      </c>
      <c r="S362" s="56">
        <v>1.6294000000000002</v>
      </c>
      <c r="T362" s="56">
        <v>0.15949888888888886</v>
      </c>
      <c r="U362" s="43">
        <v>-3.2815820000000002</v>
      </c>
      <c r="V362" s="47">
        <v>6.5</v>
      </c>
      <c r="W362" s="47">
        <v>71</v>
      </c>
      <c r="X362" s="47">
        <v>15</v>
      </c>
      <c r="Y362" s="47">
        <v>14</v>
      </c>
    </row>
    <row r="363" spans="1:25">
      <c r="A363" s="42" t="s">
        <v>28</v>
      </c>
      <c r="B363" s="84" t="s">
        <v>127</v>
      </c>
      <c r="C363" s="21">
        <v>19</v>
      </c>
      <c r="D363" s="34">
        <v>2</v>
      </c>
      <c r="E363" s="12">
        <v>3</v>
      </c>
      <c r="F363" s="47">
        <v>2</v>
      </c>
      <c r="G363" s="21">
        <v>1</v>
      </c>
      <c r="H363" s="21">
        <v>2</v>
      </c>
      <c r="I363" s="118">
        <v>101</v>
      </c>
      <c r="J363" s="96">
        <v>1</v>
      </c>
      <c r="K363" s="125">
        <f t="shared" si="10"/>
        <v>2.0043213737826426</v>
      </c>
      <c r="L363" s="125">
        <f t="shared" si="11"/>
        <v>0</v>
      </c>
      <c r="M363" s="42">
        <v>150.88999999999999</v>
      </c>
      <c r="N363" s="127">
        <v>591.62199999999996</v>
      </c>
      <c r="O363" s="140">
        <v>44.754999999999995</v>
      </c>
      <c r="P363" s="43">
        <v>14.021533333333332</v>
      </c>
      <c r="Q363" s="43">
        <v>10.680185555555557</v>
      </c>
      <c r="R363" s="43">
        <v>26.295333333333332</v>
      </c>
      <c r="S363" s="56">
        <v>1.6294000000000002</v>
      </c>
      <c r="T363" s="56">
        <v>0.15949888888888886</v>
      </c>
      <c r="U363" s="43">
        <v>-3.2815820000000002</v>
      </c>
      <c r="V363" s="47">
        <v>6.5</v>
      </c>
      <c r="W363" s="47">
        <v>71</v>
      </c>
      <c r="X363" s="47">
        <v>15</v>
      </c>
      <c r="Y363" s="47">
        <v>14</v>
      </c>
    </row>
    <row r="364" spans="1:25">
      <c r="A364" s="11" t="s">
        <v>28</v>
      </c>
      <c r="B364" s="84" t="s">
        <v>127</v>
      </c>
      <c r="C364" s="21">
        <v>19</v>
      </c>
      <c r="D364" s="34">
        <v>2</v>
      </c>
      <c r="E364" s="12">
        <v>3</v>
      </c>
      <c r="F364" s="47">
        <v>2</v>
      </c>
      <c r="G364" s="12">
        <v>1</v>
      </c>
      <c r="H364" s="12">
        <v>3</v>
      </c>
      <c r="I364" s="118">
        <v>178.00632529171304</v>
      </c>
      <c r="J364" s="122">
        <v>1</v>
      </c>
      <c r="K364" s="125">
        <f t="shared" si="10"/>
        <v>2.2504354348396807</v>
      </c>
      <c r="L364" s="125">
        <f t="shared" si="11"/>
        <v>0</v>
      </c>
      <c r="M364" s="42">
        <v>150.88999999999999</v>
      </c>
      <c r="N364" s="127">
        <v>591.62199999999996</v>
      </c>
      <c r="O364" s="140">
        <v>44.754999999999995</v>
      </c>
      <c r="P364" s="43">
        <v>14.021533333333332</v>
      </c>
      <c r="Q364" s="43">
        <v>10.680185555555557</v>
      </c>
      <c r="R364" s="43">
        <v>26.295333333333332</v>
      </c>
      <c r="S364" s="56">
        <v>1.6294000000000002</v>
      </c>
      <c r="T364" s="56">
        <v>0.15949888888888886</v>
      </c>
      <c r="U364" s="43">
        <v>-3.2815820000000002</v>
      </c>
      <c r="V364" s="47">
        <v>6.5</v>
      </c>
      <c r="W364" s="47">
        <v>71</v>
      </c>
      <c r="X364" s="47">
        <v>15</v>
      </c>
      <c r="Y364" s="47">
        <v>14</v>
      </c>
    </row>
    <row r="365" spans="1:25">
      <c r="A365" s="11" t="s">
        <v>29</v>
      </c>
      <c r="B365" s="84" t="s">
        <v>127</v>
      </c>
      <c r="C365" s="21">
        <v>19</v>
      </c>
      <c r="D365" s="34">
        <v>3</v>
      </c>
      <c r="E365" s="12">
        <v>3</v>
      </c>
      <c r="F365" s="47">
        <v>2</v>
      </c>
      <c r="G365" s="12">
        <v>1</v>
      </c>
      <c r="H365" s="12">
        <v>1</v>
      </c>
      <c r="I365" s="118">
        <v>1</v>
      </c>
      <c r="J365" s="122">
        <v>1</v>
      </c>
      <c r="K365" s="125">
        <f t="shared" si="10"/>
        <v>0</v>
      </c>
      <c r="L365" s="125">
        <f t="shared" si="11"/>
        <v>0</v>
      </c>
      <c r="M365" s="42">
        <v>148.31299999999999</v>
      </c>
      <c r="N365" s="127">
        <v>582.20500000000004</v>
      </c>
      <c r="O365" s="140">
        <v>44.059899999999999</v>
      </c>
      <c r="P365" s="43">
        <v>14.080733333333333</v>
      </c>
      <c r="Q365" s="43">
        <v>10.73689888888889</v>
      </c>
      <c r="R365" s="43">
        <v>26.340333333333334</v>
      </c>
      <c r="S365" s="56">
        <v>1.6832</v>
      </c>
      <c r="T365" s="56">
        <v>0.210357777777778</v>
      </c>
      <c r="U365" s="43">
        <v>-3.2363759999999999</v>
      </c>
      <c r="V365" s="47">
        <v>6.5</v>
      </c>
      <c r="W365" s="47">
        <v>67.7</v>
      </c>
      <c r="X365" s="47">
        <v>21</v>
      </c>
      <c r="Y365" s="47">
        <v>11.3</v>
      </c>
    </row>
    <row r="366" spans="1:25">
      <c r="A366" s="11" t="s">
        <v>29</v>
      </c>
      <c r="B366" s="84" t="s">
        <v>127</v>
      </c>
      <c r="C366" s="21">
        <v>19</v>
      </c>
      <c r="D366" s="34">
        <v>3</v>
      </c>
      <c r="E366" s="12">
        <v>3</v>
      </c>
      <c r="F366" s="47">
        <v>2</v>
      </c>
      <c r="G366" s="12">
        <v>1</v>
      </c>
      <c r="H366" s="12">
        <v>2</v>
      </c>
      <c r="I366" s="118">
        <v>1</v>
      </c>
      <c r="J366" s="122">
        <v>1</v>
      </c>
      <c r="K366" s="125">
        <f t="shared" si="10"/>
        <v>0</v>
      </c>
      <c r="L366" s="125">
        <f t="shared" si="11"/>
        <v>0</v>
      </c>
      <c r="M366" s="42">
        <v>148.31299999999999</v>
      </c>
      <c r="N366" s="127">
        <v>582.20500000000004</v>
      </c>
      <c r="O366" s="140">
        <v>44.059899999999999</v>
      </c>
      <c r="P366" s="43">
        <v>14.080733333333333</v>
      </c>
      <c r="Q366" s="43">
        <v>10.73689888888889</v>
      </c>
      <c r="R366" s="43">
        <v>26.340333333333334</v>
      </c>
      <c r="S366" s="56">
        <v>1.6832</v>
      </c>
      <c r="T366" s="56">
        <v>0.210357777777778</v>
      </c>
      <c r="U366" s="43">
        <v>-3.2363759999999999</v>
      </c>
      <c r="V366" s="47">
        <v>6.5</v>
      </c>
      <c r="W366" s="47">
        <v>67.7</v>
      </c>
      <c r="X366" s="47">
        <v>21</v>
      </c>
      <c r="Y366" s="47">
        <v>11.3</v>
      </c>
    </row>
    <row r="367" spans="1:25">
      <c r="A367" s="11" t="s">
        <v>29</v>
      </c>
      <c r="B367" s="84" t="s">
        <v>127</v>
      </c>
      <c r="C367" s="21">
        <v>19</v>
      </c>
      <c r="D367" s="34">
        <v>3</v>
      </c>
      <c r="E367" s="12">
        <v>3</v>
      </c>
      <c r="F367" s="47">
        <v>2</v>
      </c>
      <c r="G367" s="12">
        <v>1</v>
      </c>
      <c r="H367" s="12">
        <v>3</v>
      </c>
      <c r="I367" s="118">
        <v>177.56798658308995</v>
      </c>
      <c r="J367" s="122">
        <v>1</v>
      </c>
      <c r="K367" s="125">
        <f t="shared" si="10"/>
        <v>2.2493646703190926</v>
      </c>
      <c r="L367" s="125">
        <f t="shared" si="11"/>
        <v>0</v>
      </c>
      <c r="M367" s="42">
        <v>148.31299999999999</v>
      </c>
      <c r="N367" s="127">
        <v>582.20500000000004</v>
      </c>
      <c r="O367" s="140">
        <v>44.059899999999999</v>
      </c>
      <c r="P367" s="43">
        <v>14.080733333333333</v>
      </c>
      <c r="Q367" s="43">
        <v>10.73689888888889</v>
      </c>
      <c r="R367" s="43">
        <v>26.340333333333334</v>
      </c>
      <c r="S367" s="56">
        <v>1.6832</v>
      </c>
      <c r="T367" s="56">
        <v>0.210357777777778</v>
      </c>
      <c r="U367" s="43">
        <v>-3.2363759999999999</v>
      </c>
      <c r="V367" s="47">
        <v>6.5</v>
      </c>
      <c r="W367" s="47">
        <v>67.7</v>
      </c>
      <c r="X367" s="47">
        <v>21</v>
      </c>
      <c r="Y367" s="47">
        <v>11.3</v>
      </c>
    </row>
    <row r="368" spans="1:25">
      <c r="A368" s="42" t="s">
        <v>30</v>
      </c>
      <c r="B368" s="84" t="s">
        <v>166</v>
      </c>
      <c r="C368" s="21">
        <v>20</v>
      </c>
      <c r="D368" s="21">
        <v>1</v>
      </c>
      <c r="E368" s="12">
        <v>3</v>
      </c>
      <c r="F368" s="47">
        <v>2</v>
      </c>
      <c r="G368" s="21">
        <v>1</v>
      </c>
      <c r="H368" s="21">
        <v>1</v>
      </c>
      <c r="I368" s="119">
        <v>101</v>
      </c>
      <c r="J368" s="121">
        <v>5969</v>
      </c>
      <c r="K368" s="125">
        <f t="shared" si="10"/>
        <v>2.0043213737826426</v>
      </c>
      <c r="L368" s="125">
        <f t="shared" si="11"/>
        <v>3.7759015788916743</v>
      </c>
      <c r="M368" s="42">
        <v>132.68599999999998</v>
      </c>
      <c r="N368" s="127">
        <v>522.27300000000002</v>
      </c>
      <c r="O368" s="140">
        <v>38.068200000000004</v>
      </c>
      <c r="P368" s="43">
        <v>14.408833333333334</v>
      </c>
      <c r="Q368" s="43">
        <v>11.053165555555555</v>
      </c>
      <c r="R368" s="43">
        <v>26.569333333333333</v>
      </c>
      <c r="S368" s="56">
        <v>2.0955633333333332</v>
      </c>
      <c r="T368" s="56">
        <v>0.58795000000000008</v>
      </c>
      <c r="U368" s="43">
        <v>-2.9111500000000001</v>
      </c>
      <c r="V368" s="47">
        <v>6.5</v>
      </c>
      <c r="W368" s="47">
        <v>67.7</v>
      </c>
      <c r="X368" s="47">
        <v>21</v>
      </c>
      <c r="Y368" s="47">
        <v>11.3</v>
      </c>
    </row>
    <row r="369" spans="1:25">
      <c r="A369" s="42" t="s">
        <v>30</v>
      </c>
      <c r="B369" s="84" t="s">
        <v>166</v>
      </c>
      <c r="C369" s="21">
        <v>20</v>
      </c>
      <c r="D369" s="21">
        <v>1</v>
      </c>
      <c r="E369" s="12">
        <v>3</v>
      </c>
      <c r="F369" s="47">
        <v>2</v>
      </c>
      <c r="G369" s="21">
        <v>1</v>
      </c>
      <c r="H369" s="21">
        <v>2</v>
      </c>
      <c r="I369" s="96">
        <v>1</v>
      </c>
      <c r="J369" s="121">
        <v>2378</v>
      </c>
      <c r="K369" s="125">
        <f t="shared" si="10"/>
        <v>0</v>
      </c>
      <c r="L369" s="125">
        <f t="shared" si="11"/>
        <v>3.3762118502826728</v>
      </c>
      <c r="M369" s="42">
        <v>132.68599999999998</v>
      </c>
      <c r="N369" s="127">
        <v>522.27300000000002</v>
      </c>
      <c r="O369" s="140">
        <v>38.068200000000004</v>
      </c>
      <c r="P369" s="43">
        <v>14.408833333333334</v>
      </c>
      <c r="Q369" s="43">
        <v>11.053165555555555</v>
      </c>
      <c r="R369" s="43">
        <v>26.569333333333333</v>
      </c>
      <c r="S369" s="56">
        <v>2.0955633333333332</v>
      </c>
      <c r="T369" s="56">
        <v>0.58795000000000008</v>
      </c>
      <c r="U369" s="43">
        <v>-2.9111500000000001</v>
      </c>
      <c r="V369" s="47">
        <v>6.5</v>
      </c>
      <c r="W369" s="47">
        <v>67.7</v>
      </c>
      <c r="X369" s="47">
        <v>21</v>
      </c>
      <c r="Y369" s="47">
        <v>11.3</v>
      </c>
    </row>
    <row r="370" spans="1:25">
      <c r="A370" s="42" t="s">
        <v>30</v>
      </c>
      <c r="B370" s="84" t="s">
        <v>166</v>
      </c>
      <c r="C370" s="21">
        <v>20</v>
      </c>
      <c r="D370" s="21">
        <v>1</v>
      </c>
      <c r="E370" s="12">
        <v>3</v>
      </c>
      <c r="F370" s="47">
        <v>2</v>
      </c>
      <c r="G370" s="21">
        <v>1</v>
      </c>
      <c r="H370" s="21">
        <v>3</v>
      </c>
      <c r="I370" s="119">
        <v>101</v>
      </c>
      <c r="J370" s="118">
        <v>101</v>
      </c>
      <c r="K370" s="125">
        <f t="shared" si="10"/>
        <v>2.0043213737826426</v>
      </c>
      <c r="L370" s="125">
        <f t="shared" si="11"/>
        <v>2.0043213737826426</v>
      </c>
      <c r="M370" s="42">
        <v>132.68599999999998</v>
      </c>
      <c r="N370" s="127">
        <v>522.27300000000002</v>
      </c>
      <c r="O370" s="140">
        <v>38.068200000000004</v>
      </c>
      <c r="P370" s="43">
        <v>14.408833333333334</v>
      </c>
      <c r="Q370" s="43">
        <v>11.053165555555555</v>
      </c>
      <c r="R370" s="43">
        <v>26.569333333333333</v>
      </c>
      <c r="S370" s="56">
        <v>2.0955633333333332</v>
      </c>
      <c r="T370" s="56">
        <v>0.58795000000000008</v>
      </c>
      <c r="U370" s="43">
        <v>-2.9111500000000001</v>
      </c>
      <c r="V370" s="47">
        <v>6.5</v>
      </c>
      <c r="W370" s="47">
        <v>67.7</v>
      </c>
      <c r="X370" s="47">
        <v>21</v>
      </c>
      <c r="Y370" s="47">
        <v>11.3</v>
      </c>
    </row>
    <row r="371" spans="1:25">
      <c r="A371" s="42" t="s">
        <v>31</v>
      </c>
      <c r="B371" s="84" t="s">
        <v>166</v>
      </c>
      <c r="C371" s="21">
        <v>20</v>
      </c>
      <c r="D371" s="34">
        <v>2</v>
      </c>
      <c r="E371" s="12">
        <v>3</v>
      </c>
      <c r="F371" s="47">
        <v>2</v>
      </c>
      <c r="G371" s="21">
        <v>1</v>
      </c>
      <c r="H371" s="21">
        <v>1</v>
      </c>
      <c r="I371" s="96">
        <v>1</v>
      </c>
      <c r="J371" s="96">
        <v>1</v>
      </c>
      <c r="K371" s="125">
        <f t="shared" si="10"/>
        <v>0</v>
      </c>
      <c r="L371" s="125">
        <f t="shared" si="11"/>
        <v>0</v>
      </c>
      <c r="M371" s="42">
        <v>132.672</v>
      </c>
      <c r="N371" s="127">
        <v>521.67899999999997</v>
      </c>
      <c r="O371" s="140">
        <v>37.662499999999994</v>
      </c>
      <c r="P371" s="43">
        <v>14.466866666666668</v>
      </c>
      <c r="Q371" s="43">
        <v>11.113196666666665</v>
      </c>
      <c r="R371" s="43">
        <v>26.61633333333333</v>
      </c>
      <c r="S371" s="56">
        <v>2.1221233333333331</v>
      </c>
      <c r="T371" s="56">
        <v>0.62792222222222216</v>
      </c>
      <c r="U371" s="43">
        <v>-2.8580800000000002</v>
      </c>
      <c r="V371" s="47">
        <v>7</v>
      </c>
      <c r="W371" s="47">
        <v>73.2</v>
      </c>
      <c r="X371" s="47">
        <v>22.5</v>
      </c>
      <c r="Y371" s="47">
        <v>9.5</v>
      </c>
    </row>
    <row r="372" spans="1:25">
      <c r="A372" s="42" t="s">
        <v>31</v>
      </c>
      <c r="B372" s="84" t="s">
        <v>166</v>
      </c>
      <c r="C372" s="21">
        <v>20</v>
      </c>
      <c r="D372" s="34">
        <v>2</v>
      </c>
      <c r="E372" s="12">
        <v>3</v>
      </c>
      <c r="F372" s="47">
        <v>2</v>
      </c>
      <c r="G372" s="21">
        <v>1</v>
      </c>
      <c r="H372" s="21">
        <v>2</v>
      </c>
      <c r="I372" s="117">
        <v>147.49982619787178</v>
      </c>
      <c r="J372" s="96">
        <v>1</v>
      </c>
      <c r="K372" s="125">
        <f t="shared" si="10"/>
        <v>2.1687915085762177</v>
      </c>
      <c r="L372" s="125">
        <f t="shared" si="11"/>
        <v>0</v>
      </c>
      <c r="M372" s="42">
        <v>132.672</v>
      </c>
      <c r="N372" s="127">
        <v>521.67899999999997</v>
      </c>
      <c r="O372" s="140">
        <v>37.662499999999994</v>
      </c>
      <c r="P372" s="43">
        <v>14.466866666666668</v>
      </c>
      <c r="Q372" s="43">
        <v>11.113196666666665</v>
      </c>
      <c r="R372" s="43">
        <v>26.61633333333333</v>
      </c>
      <c r="S372" s="56">
        <v>2.1221233333333331</v>
      </c>
      <c r="T372" s="56">
        <v>0.62792222222222216</v>
      </c>
      <c r="U372" s="43">
        <v>-2.8580800000000002</v>
      </c>
      <c r="V372" s="47">
        <v>7</v>
      </c>
      <c r="W372" s="47">
        <v>73.2</v>
      </c>
      <c r="X372" s="47">
        <v>22.5</v>
      </c>
      <c r="Y372" s="47">
        <v>9.5</v>
      </c>
    </row>
    <row r="373" spans="1:25">
      <c r="A373" s="42" t="s">
        <v>31</v>
      </c>
      <c r="B373" s="84" t="s">
        <v>166</v>
      </c>
      <c r="C373" s="21">
        <v>20</v>
      </c>
      <c r="D373" s="34">
        <v>2</v>
      </c>
      <c r="E373" s="12">
        <v>3</v>
      </c>
      <c r="F373" s="47">
        <v>2</v>
      </c>
      <c r="G373" s="21">
        <v>1</v>
      </c>
      <c r="H373" s="21">
        <v>3</v>
      </c>
      <c r="I373" s="96">
        <v>1</v>
      </c>
      <c r="J373" s="96">
        <v>1</v>
      </c>
      <c r="K373" s="125">
        <f t="shared" si="10"/>
        <v>0</v>
      </c>
      <c r="L373" s="125">
        <f t="shared" si="11"/>
        <v>0</v>
      </c>
      <c r="M373" s="42">
        <v>132.672</v>
      </c>
      <c r="N373" s="127">
        <v>521.67899999999997</v>
      </c>
      <c r="O373" s="140">
        <v>37.662499999999994</v>
      </c>
      <c r="P373" s="43">
        <v>14.466866666666668</v>
      </c>
      <c r="Q373" s="43">
        <v>11.113196666666665</v>
      </c>
      <c r="R373" s="43">
        <v>26.61633333333333</v>
      </c>
      <c r="S373" s="56">
        <v>2.1221233333333331</v>
      </c>
      <c r="T373" s="56">
        <v>0.62792222222222216</v>
      </c>
      <c r="U373" s="43">
        <v>-2.8580800000000002</v>
      </c>
      <c r="V373" s="47">
        <v>7</v>
      </c>
      <c r="W373" s="47">
        <v>73.2</v>
      </c>
      <c r="X373" s="47">
        <v>22.5</v>
      </c>
      <c r="Y373" s="47">
        <v>9.5</v>
      </c>
    </row>
    <row r="374" spans="1:25">
      <c r="A374" s="42" t="s">
        <v>32</v>
      </c>
      <c r="B374" s="84" t="s">
        <v>166</v>
      </c>
      <c r="C374" s="21">
        <v>20</v>
      </c>
      <c r="D374" s="34">
        <v>3</v>
      </c>
      <c r="E374" s="12">
        <v>3</v>
      </c>
      <c r="F374" s="47">
        <v>2</v>
      </c>
      <c r="G374" s="21">
        <v>1</v>
      </c>
      <c r="H374" s="21">
        <v>1</v>
      </c>
      <c r="I374" s="117">
        <v>432.83996022333685</v>
      </c>
      <c r="J374" s="118">
        <v>101</v>
      </c>
      <c r="K374" s="125">
        <f t="shared" si="10"/>
        <v>2.6363273484556604</v>
      </c>
      <c r="L374" s="125">
        <f t="shared" si="11"/>
        <v>2.0043213737826426</v>
      </c>
      <c r="M374" s="42">
        <v>132.99299999999999</v>
      </c>
      <c r="N374" s="127">
        <v>523.29999999999995</v>
      </c>
      <c r="O374" s="140">
        <v>37.854999999999997</v>
      </c>
      <c r="P374" s="43">
        <v>14.395033333333332</v>
      </c>
      <c r="Q374" s="43">
        <v>11.044517777777779</v>
      </c>
      <c r="R374" s="43">
        <v>26.573333333333334</v>
      </c>
      <c r="S374" s="56">
        <v>2.0756433333333333</v>
      </c>
      <c r="T374" s="56">
        <v>0.56847555555555562</v>
      </c>
      <c r="U374" s="43">
        <v>-2.9232239999999998</v>
      </c>
      <c r="V374" s="47">
        <v>7.2</v>
      </c>
      <c r="W374" s="47">
        <v>73.2</v>
      </c>
      <c r="X374" s="47">
        <v>21</v>
      </c>
      <c r="Y374" s="47">
        <v>24.5</v>
      </c>
    </row>
    <row r="375" spans="1:25">
      <c r="A375" s="42" t="s">
        <v>32</v>
      </c>
      <c r="B375" s="84" t="s">
        <v>166</v>
      </c>
      <c r="C375" s="21">
        <v>20</v>
      </c>
      <c r="D375" s="34">
        <v>3</v>
      </c>
      <c r="E375" s="12">
        <v>3</v>
      </c>
      <c r="F375" s="47">
        <v>2</v>
      </c>
      <c r="G375" s="21">
        <v>1</v>
      </c>
      <c r="H375" s="21">
        <v>2</v>
      </c>
      <c r="I375" s="117">
        <v>2509.2409812635715</v>
      </c>
      <c r="J375" s="118">
        <v>13284.408213043891</v>
      </c>
      <c r="K375" s="125">
        <f t="shared" si="10"/>
        <v>3.3995423718795204</v>
      </c>
      <c r="L375" s="125">
        <f t="shared" si="11"/>
        <v>4.1233422124509262</v>
      </c>
      <c r="M375" s="42">
        <v>132.99299999999999</v>
      </c>
      <c r="N375" s="127">
        <v>523.29999999999995</v>
      </c>
      <c r="O375" s="140">
        <v>37.854999999999997</v>
      </c>
      <c r="P375" s="43">
        <v>14.395033333333332</v>
      </c>
      <c r="Q375" s="43">
        <v>11.044517777777779</v>
      </c>
      <c r="R375" s="43">
        <v>26.573333333333334</v>
      </c>
      <c r="S375" s="56">
        <v>2.0756433333333333</v>
      </c>
      <c r="T375" s="56">
        <v>0.56847555555555562</v>
      </c>
      <c r="U375" s="43">
        <v>-2.9232239999999998</v>
      </c>
      <c r="V375" s="47">
        <v>7.2</v>
      </c>
      <c r="W375" s="47">
        <v>73.2</v>
      </c>
      <c r="X375" s="47">
        <v>21</v>
      </c>
      <c r="Y375" s="47">
        <v>24.5</v>
      </c>
    </row>
    <row r="376" spans="1:25">
      <c r="A376" s="42" t="s">
        <v>32</v>
      </c>
      <c r="B376" s="84" t="s">
        <v>166</v>
      </c>
      <c r="C376" s="21">
        <v>20</v>
      </c>
      <c r="D376" s="34">
        <v>3</v>
      </c>
      <c r="E376" s="12">
        <v>3</v>
      </c>
      <c r="F376" s="47">
        <v>2</v>
      </c>
      <c r="G376" s="21">
        <v>1</v>
      </c>
      <c r="H376" s="21">
        <v>3</v>
      </c>
      <c r="I376" s="112">
        <v>943.00799959745211</v>
      </c>
      <c r="J376" s="118">
        <v>10517.230041840668</v>
      </c>
      <c r="K376" s="125">
        <f t="shared" si="10"/>
        <v>2.9745153769009498</v>
      </c>
      <c r="L376" s="125">
        <f t="shared" si="11"/>
        <v>4.0219013732829376</v>
      </c>
      <c r="M376" s="42">
        <v>132.99299999999999</v>
      </c>
      <c r="N376" s="127">
        <v>523.29999999999995</v>
      </c>
      <c r="O376" s="140">
        <v>37.854999999999997</v>
      </c>
      <c r="P376" s="43">
        <v>14.395033333333332</v>
      </c>
      <c r="Q376" s="43">
        <v>11.044517777777779</v>
      </c>
      <c r="R376" s="43">
        <v>26.573333333333334</v>
      </c>
      <c r="S376" s="56">
        <v>2.0756433333333333</v>
      </c>
      <c r="T376" s="56">
        <v>0.56847555555555562</v>
      </c>
      <c r="U376" s="43">
        <v>-2.9232239999999998</v>
      </c>
      <c r="V376" s="47">
        <v>7.2</v>
      </c>
      <c r="W376" s="47">
        <v>73.2</v>
      </c>
      <c r="X376" s="47">
        <v>21</v>
      </c>
      <c r="Y376" s="47">
        <v>24.5</v>
      </c>
    </row>
    <row r="377" spans="1:25">
      <c r="A377" s="28" t="s">
        <v>33</v>
      </c>
      <c r="B377" s="84" t="s">
        <v>166</v>
      </c>
      <c r="C377" s="21">
        <v>20</v>
      </c>
      <c r="D377" s="21">
        <v>4</v>
      </c>
      <c r="E377" s="12">
        <v>3</v>
      </c>
      <c r="F377" s="47">
        <v>2</v>
      </c>
      <c r="G377" s="21">
        <v>1</v>
      </c>
      <c r="H377" s="21">
        <v>1</v>
      </c>
      <c r="I377" s="117">
        <v>2635.0370353641451</v>
      </c>
      <c r="J377" s="121">
        <v>5579</v>
      </c>
      <c r="K377" s="125">
        <f t="shared" si="10"/>
        <v>3.4207867235869909</v>
      </c>
      <c r="L377" s="125">
        <f t="shared" si="11"/>
        <v>3.7465563614103692</v>
      </c>
      <c r="M377" s="42">
        <v>141.291</v>
      </c>
      <c r="N377" s="127">
        <v>551.87400000000002</v>
      </c>
      <c r="O377" s="140">
        <v>39.887700000000002</v>
      </c>
      <c r="P377" s="43">
        <v>14.129466666666668</v>
      </c>
      <c r="Q377" s="43">
        <v>10.810797777777777</v>
      </c>
      <c r="R377" s="43">
        <v>26.411000000000001</v>
      </c>
      <c r="S377" s="56">
        <v>1.8267666666666666</v>
      </c>
      <c r="T377" s="56">
        <v>0.34903222222222219</v>
      </c>
      <c r="U377" s="43">
        <v>-3.1128819999999999</v>
      </c>
      <c r="V377" s="47">
        <v>7</v>
      </c>
      <c r="W377" s="47">
        <v>68</v>
      </c>
      <c r="X377" s="47">
        <v>10.3</v>
      </c>
      <c r="Y377" s="47">
        <v>9.5</v>
      </c>
    </row>
    <row r="378" spans="1:25">
      <c r="A378" s="28" t="s">
        <v>33</v>
      </c>
      <c r="B378" s="84" t="s">
        <v>166</v>
      </c>
      <c r="C378" s="21">
        <v>20</v>
      </c>
      <c r="D378" s="21">
        <v>4</v>
      </c>
      <c r="E378" s="12">
        <v>3</v>
      </c>
      <c r="F378" s="47">
        <v>2</v>
      </c>
      <c r="G378" s="21">
        <v>1</v>
      </c>
      <c r="H378" s="21">
        <v>2</v>
      </c>
      <c r="I378" s="117">
        <v>2144.7538323715148</v>
      </c>
      <c r="J378" s="121">
        <v>5981</v>
      </c>
      <c r="K378" s="125">
        <f t="shared" si="10"/>
        <v>3.3313774525217776</v>
      </c>
      <c r="L378" s="125">
        <f t="shared" si="11"/>
        <v>3.7767738024121069</v>
      </c>
      <c r="M378" s="42">
        <v>141.291</v>
      </c>
      <c r="N378" s="127">
        <v>551.87400000000002</v>
      </c>
      <c r="O378" s="140">
        <v>39.887700000000002</v>
      </c>
      <c r="P378" s="43">
        <v>14.129466666666668</v>
      </c>
      <c r="Q378" s="43">
        <v>10.810797777777777</v>
      </c>
      <c r="R378" s="43">
        <v>26.411000000000001</v>
      </c>
      <c r="S378" s="56">
        <v>1.8267666666666666</v>
      </c>
      <c r="T378" s="56">
        <v>0.34903222222222219</v>
      </c>
      <c r="U378" s="43">
        <v>-3.1128819999999999</v>
      </c>
      <c r="V378" s="47">
        <v>7</v>
      </c>
      <c r="W378" s="47">
        <v>68</v>
      </c>
      <c r="X378" s="47">
        <v>10.3</v>
      </c>
      <c r="Y378" s="47">
        <v>9.5</v>
      </c>
    </row>
    <row r="379" spans="1:25">
      <c r="A379" s="28" t="s">
        <v>33</v>
      </c>
      <c r="B379" s="84" t="s">
        <v>166</v>
      </c>
      <c r="C379" s="21">
        <v>20</v>
      </c>
      <c r="D379" s="21">
        <v>4</v>
      </c>
      <c r="E379" s="12">
        <v>3</v>
      </c>
      <c r="F379" s="47">
        <v>2</v>
      </c>
      <c r="G379" s="21">
        <v>1</v>
      </c>
      <c r="H379" s="21">
        <v>3</v>
      </c>
      <c r="I379" s="117">
        <v>51.085474102278447</v>
      </c>
      <c r="J379" s="96">
        <v>1</v>
      </c>
      <c r="K379" s="125">
        <f t="shared" si="10"/>
        <v>1.7082974282357355</v>
      </c>
      <c r="L379" s="125">
        <f t="shared" si="11"/>
        <v>0</v>
      </c>
      <c r="M379" s="42">
        <v>141.291</v>
      </c>
      <c r="N379" s="127">
        <v>551.87400000000002</v>
      </c>
      <c r="O379" s="140">
        <v>39.887700000000002</v>
      </c>
      <c r="P379" s="43">
        <v>14.129466666666668</v>
      </c>
      <c r="Q379" s="43">
        <v>10.810797777777777</v>
      </c>
      <c r="R379" s="43">
        <v>26.411000000000001</v>
      </c>
      <c r="S379" s="56">
        <v>1.8267666666666666</v>
      </c>
      <c r="T379" s="56">
        <v>0.34903222222222219</v>
      </c>
      <c r="U379" s="43">
        <v>-3.1128819999999999</v>
      </c>
      <c r="V379" s="47">
        <v>7</v>
      </c>
      <c r="W379" s="47">
        <v>68</v>
      </c>
      <c r="X379" s="47">
        <v>10.3</v>
      </c>
      <c r="Y379" s="47">
        <v>9.5</v>
      </c>
    </row>
    <row r="380" spans="1:25">
      <c r="A380" s="42" t="s">
        <v>34</v>
      </c>
      <c r="B380" s="84" t="s">
        <v>149</v>
      </c>
      <c r="C380" s="21">
        <v>21</v>
      </c>
      <c r="D380" s="21">
        <v>1</v>
      </c>
      <c r="E380" s="12">
        <v>1</v>
      </c>
      <c r="F380" s="47">
        <v>4</v>
      </c>
      <c r="G380" s="21">
        <v>1</v>
      </c>
      <c r="H380" s="21">
        <v>1</v>
      </c>
      <c r="I380" s="96">
        <v>1</v>
      </c>
      <c r="J380" s="99">
        <v>2796</v>
      </c>
      <c r="K380" s="125">
        <f t="shared" si="10"/>
        <v>0</v>
      </c>
      <c r="L380" s="125">
        <f t="shared" si="11"/>
        <v>3.446537167073644</v>
      </c>
      <c r="M380" s="17">
        <v>106.041</v>
      </c>
      <c r="N380" s="127">
        <v>531.55700000000002</v>
      </c>
      <c r="O380" s="140">
        <v>10.841799999999999</v>
      </c>
      <c r="P380" s="17">
        <v>18.240333333333332</v>
      </c>
      <c r="Q380" s="43">
        <v>9.8998392222222229</v>
      </c>
      <c r="R380" s="43">
        <v>26.530999999999995</v>
      </c>
      <c r="S380" s="57">
        <v>5.0727000000000002</v>
      </c>
      <c r="T380" s="56">
        <v>-4.5033333333333481E-2</v>
      </c>
      <c r="U380" s="43">
        <v>-3.6073200000000001</v>
      </c>
      <c r="V380" s="47">
        <v>6.7</v>
      </c>
      <c r="W380" s="47">
        <v>71.8</v>
      </c>
      <c r="X380" s="47">
        <v>14</v>
      </c>
      <c r="Y380" s="47">
        <v>14.2</v>
      </c>
    </row>
    <row r="381" spans="1:25">
      <c r="A381" s="42" t="s">
        <v>34</v>
      </c>
      <c r="B381" s="84" t="s">
        <v>149</v>
      </c>
      <c r="C381" s="21">
        <v>21</v>
      </c>
      <c r="D381" s="21">
        <v>1</v>
      </c>
      <c r="E381" s="12">
        <v>1</v>
      </c>
      <c r="F381" s="47">
        <v>4</v>
      </c>
      <c r="G381" s="21">
        <v>1</v>
      </c>
      <c r="H381" s="21">
        <v>2</v>
      </c>
      <c r="I381" s="96">
        <v>1</v>
      </c>
      <c r="J381" s="96">
        <v>1</v>
      </c>
      <c r="K381" s="125">
        <f t="shared" si="10"/>
        <v>0</v>
      </c>
      <c r="L381" s="125">
        <f t="shared" si="11"/>
        <v>0</v>
      </c>
      <c r="M381" s="17">
        <v>106.041</v>
      </c>
      <c r="N381" s="127">
        <v>531.55700000000002</v>
      </c>
      <c r="O381" s="140">
        <v>10.841799999999999</v>
      </c>
      <c r="P381" s="17">
        <v>18.240333333333332</v>
      </c>
      <c r="Q381" s="43">
        <v>9.8998392222222229</v>
      </c>
      <c r="R381" s="43">
        <v>26.530999999999995</v>
      </c>
      <c r="S381" s="57">
        <v>5.0727000000000002</v>
      </c>
      <c r="T381" s="56">
        <v>-4.5033333333333481E-2</v>
      </c>
      <c r="U381" s="43">
        <v>-3.6073200000000001</v>
      </c>
      <c r="V381" s="47">
        <v>6.7</v>
      </c>
      <c r="W381" s="47">
        <v>71.8</v>
      </c>
      <c r="X381" s="47">
        <v>14</v>
      </c>
      <c r="Y381" s="47">
        <v>14.2</v>
      </c>
    </row>
    <row r="382" spans="1:25">
      <c r="A382" s="42" t="s">
        <v>34</v>
      </c>
      <c r="B382" s="84" t="s">
        <v>149</v>
      </c>
      <c r="C382" s="21">
        <v>21</v>
      </c>
      <c r="D382" s="21">
        <v>1</v>
      </c>
      <c r="E382" s="12">
        <v>1</v>
      </c>
      <c r="F382" s="47">
        <v>4</v>
      </c>
      <c r="G382" s="21">
        <v>1</v>
      </c>
      <c r="H382" s="21">
        <v>3</v>
      </c>
      <c r="I382" s="117">
        <v>1095.5635147701903</v>
      </c>
      <c r="J382" s="96">
        <v>1</v>
      </c>
      <c r="K382" s="125">
        <f t="shared" si="10"/>
        <v>3.0396375606412334</v>
      </c>
      <c r="L382" s="125">
        <f t="shared" si="11"/>
        <v>0</v>
      </c>
      <c r="M382" s="17">
        <v>106.041</v>
      </c>
      <c r="N382" s="127">
        <v>531.55700000000002</v>
      </c>
      <c r="O382" s="140">
        <v>10.841799999999999</v>
      </c>
      <c r="P382" s="17">
        <v>18.240333333333332</v>
      </c>
      <c r="Q382" s="43">
        <v>9.8998392222222229</v>
      </c>
      <c r="R382" s="43">
        <v>26.530999999999995</v>
      </c>
      <c r="S382" s="57">
        <v>5.0727000000000002</v>
      </c>
      <c r="T382" s="56">
        <v>-4.5033333333333481E-2</v>
      </c>
      <c r="U382" s="43">
        <v>-3.6073200000000001</v>
      </c>
      <c r="V382" s="47">
        <v>6.7</v>
      </c>
      <c r="W382" s="47">
        <v>71.8</v>
      </c>
      <c r="X382" s="47">
        <v>14</v>
      </c>
      <c r="Y382" s="47">
        <v>14.2</v>
      </c>
    </row>
    <row r="383" spans="1:25">
      <c r="A383" s="42" t="s">
        <v>35</v>
      </c>
      <c r="B383" s="84" t="s">
        <v>149</v>
      </c>
      <c r="C383" s="21">
        <v>21</v>
      </c>
      <c r="D383" s="34">
        <v>2</v>
      </c>
      <c r="E383" s="12">
        <v>1</v>
      </c>
      <c r="F383" s="47">
        <v>4</v>
      </c>
      <c r="G383" s="21">
        <v>1</v>
      </c>
      <c r="H383" s="21">
        <v>1</v>
      </c>
      <c r="I383" s="96">
        <v>1</v>
      </c>
      <c r="J383" s="96">
        <v>1</v>
      </c>
      <c r="K383" s="125">
        <f t="shared" si="10"/>
        <v>0</v>
      </c>
      <c r="L383" s="125">
        <f t="shared" si="11"/>
        <v>0</v>
      </c>
      <c r="M383" s="17">
        <v>103.85300000000001</v>
      </c>
      <c r="N383" s="127">
        <v>523.41499999999996</v>
      </c>
      <c r="O383" s="140">
        <v>10.382400000000001</v>
      </c>
      <c r="P383" s="17">
        <v>18.431333333333331</v>
      </c>
      <c r="Q383" s="43">
        <v>10.074854666666665</v>
      </c>
      <c r="R383" s="43">
        <v>26.721333333333334</v>
      </c>
      <c r="S383" s="57">
        <v>5.1894666666666671</v>
      </c>
      <c r="T383" s="56">
        <v>6.5122222222222331E-2</v>
      </c>
      <c r="U383" s="43">
        <v>-3.4897399999999998</v>
      </c>
      <c r="V383" s="47">
        <v>6.7</v>
      </c>
      <c r="W383" s="47">
        <v>71.8</v>
      </c>
      <c r="X383" s="47">
        <v>14</v>
      </c>
      <c r="Y383" s="47">
        <v>14.2</v>
      </c>
    </row>
    <row r="384" spans="1:25">
      <c r="A384" s="42" t="s">
        <v>35</v>
      </c>
      <c r="B384" s="84" t="s">
        <v>149</v>
      </c>
      <c r="C384" s="21">
        <v>21</v>
      </c>
      <c r="D384" s="34">
        <v>2</v>
      </c>
      <c r="E384" s="12">
        <v>1</v>
      </c>
      <c r="F384" s="47">
        <v>4</v>
      </c>
      <c r="G384" s="21">
        <v>1</v>
      </c>
      <c r="H384" s="21">
        <v>2</v>
      </c>
      <c r="I384" s="96">
        <v>1</v>
      </c>
      <c r="J384" s="96">
        <v>1</v>
      </c>
      <c r="K384" s="125">
        <f t="shared" si="10"/>
        <v>0</v>
      </c>
      <c r="L384" s="125">
        <f t="shared" si="11"/>
        <v>0</v>
      </c>
      <c r="M384" s="17">
        <v>103.85300000000001</v>
      </c>
      <c r="N384" s="127">
        <v>523.41499999999996</v>
      </c>
      <c r="O384" s="140">
        <v>10.382400000000001</v>
      </c>
      <c r="P384" s="17">
        <v>18.431333333333331</v>
      </c>
      <c r="Q384" s="43">
        <v>10.074854666666665</v>
      </c>
      <c r="R384" s="43">
        <v>26.721333333333334</v>
      </c>
      <c r="S384" s="57">
        <v>5.1894666666666671</v>
      </c>
      <c r="T384" s="56">
        <v>6.5122222222222331E-2</v>
      </c>
      <c r="U384" s="43">
        <v>-3.4897399999999998</v>
      </c>
      <c r="V384" s="47">
        <v>6.7</v>
      </c>
      <c r="W384" s="47">
        <v>71.8</v>
      </c>
      <c r="X384" s="47">
        <v>14</v>
      </c>
      <c r="Y384" s="47">
        <v>14.2</v>
      </c>
    </row>
    <row r="385" spans="1:25">
      <c r="A385" s="42" t="s">
        <v>35</v>
      </c>
      <c r="B385" s="84" t="s">
        <v>149</v>
      </c>
      <c r="C385" s="21">
        <v>21</v>
      </c>
      <c r="D385" s="34">
        <v>2</v>
      </c>
      <c r="E385" s="12">
        <v>1</v>
      </c>
      <c r="F385" s="47">
        <v>4</v>
      </c>
      <c r="G385" s="21">
        <v>1</v>
      </c>
      <c r="H385" s="21">
        <v>3</v>
      </c>
      <c r="I385" s="119">
        <v>101</v>
      </c>
      <c r="J385" s="96">
        <v>1</v>
      </c>
      <c r="K385" s="125">
        <f t="shared" si="10"/>
        <v>2.0043213737826426</v>
      </c>
      <c r="L385" s="125">
        <f t="shared" si="11"/>
        <v>0</v>
      </c>
      <c r="M385" s="17">
        <v>103.85300000000001</v>
      </c>
      <c r="N385" s="127">
        <v>523.41499999999996</v>
      </c>
      <c r="O385" s="140">
        <v>10.382400000000001</v>
      </c>
      <c r="P385" s="17">
        <v>18.431333333333331</v>
      </c>
      <c r="Q385" s="43">
        <v>10.074854666666665</v>
      </c>
      <c r="R385" s="43">
        <v>26.721333333333334</v>
      </c>
      <c r="S385" s="57">
        <v>5.1894666666666671</v>
      </c>
      <c r="T385" s="56">
        <v>6.5122222222222331E-2</v>
      </c>
      <c r="U385" s="43">
        <v>-3.4897399999999998</v>
      </c>
      <c r="V385" s="47">
        <v>6.7</v>
      </c>
      <c r="W385" s="47">
        <v>71.8</v>
      </c>
      <c r="X385" s="47">
        <v>14</v>
      </c>
      <c r="Y385" s="47">
        <v>14.2</v>
      </c>
    </row>
    <row r="386" spans="1:25">
      <c r="A386" s="42" t="s">
        <v>8</v>
      </c>
      <c r="B386" s="80" t="s">
        <v>162</v>
      </c>
      <c r="C386" s="21">
        <v>13</v>
      </c>
      <c r="D386" s="21">
        <v>1</v>
      </c>
      <c r="E386" s="12">
        <v>2</v>
      </c>
      <c r="F386" s="47">
        <v>3</v>
      </c>
      <c r="G386" s="21">
        <v>2</v>
      </c>
      <c r="H386" s="21">
        <v>1</v>
      </c>
      <c r="I386" s="96">
        <v>1</v>
      </c>
      <c r="J386" s="76">
        <v>101</v>
      </c>
      <c r="K386" s="125">
        <f t="shared" si="10"/>
        <v>0</v>
      </c>
      <c r="L386" s="125">
        <f t="shared" si="11"/>
        <v>2.0043213737826426</v>
      </c>
      <c r="M386" s="42">
        <v>95.828000000000003</v>
      </c>
      <c r="N386" s="127">
        <v>414.76</v>
      </c>
      <c r="O386" s="140">
        <v>20.448900000000002</v>
      </c>
      <c r="P386" s="43">
        <v>16.096999999999998</v>
      </c>
      <c r="Q386" s="43">
        <v>12.030666666666667</v>
      </c>
      <c r="R386" s="43">
        <v>28.647333333333336</v>
      </c>
      <c r="S386" s="56">
        <v>3.5343666666666671</v>
      </c>
      <c r="T386" s="56">
        <v>1.259822777777778</v>
      </c>
      <c r="U386" s="43">
        <v>-1.754699</v>
      </c>
      <c r="V386" s="47">
        <v>6.5</v>
      </c>
      <c r="W386" s="47">
        <v>67.7</v>
      </c>
      <c r="X386" s="47">
        <v>21</v>
      </c>
      <c r="Y386" s="47">
        <v>11.3</v>
      </c>
    </row>
    <row r="387" spans="1:25">
      <c r="A387" s="42" t="s">
        <v>8</v>
      </c>
      <c r="B387" s="80" t="s">
        <v>162</v>
      </c>
      <c r="C387" s="21">
        <v>13</v>
      </c>
      <c r="D387" s="21">
        <v>1</v>
      </c>
      <c r="E387" s="12">
        <v>2</v>
      </c>
      <c r="F387" s="47">
        <v>3</v>
      </c>
      <c r="G387" s="21">
        <v>2</v>
      </c>
      <c r="H387" s="21">
        <v>2</v>
      </c>
      <c r="I387" s="96">
        <v>1</v>
      </c>
      <c r="J387" s="96">
        <v>1</v>
      </c>
      <c r="K387" s="125">
        <f t="shared" ref="K387:K450" si="12">LOG10(I387)</f>
        <v>0</v>
      </c>
      <c r="L387" s="125">
        <f t="shared" ref="L387:L450" si="13">LOG10(J387)</f>
        <v>0</v>
      </c>
      <c r="M387" s="42">
        <v>95.828000000000003</v>
      </c>
      <c r="N387" s="127">
        <v>414.76</v>
      </c>
      <c r="O387" s="140">
        <v>20.448900000000002</v>
      </c>
      <c r="P387" s="43">
        <v>16.096999999999998</v>
      </c>
      <c r="Q387" s="43">
        <v>12.030666666666667</v>
      </c>
      <c r="R387" s="43">
        <v>28.647333333333336</v>
      </c>
      <c r="S387" s="56">
        <v>3.5343666666666671</v>
      </c>
      <c r="T387" s="56">
        <v>1.259822777777778</v>
      </c>
      <c r="U387" s="43">
        <v>-1.754699</v>
      </c>
      <c r="V387" s="47">
        <v>6.5</v>
      </c>
      <c r="W387" s="47">
        <v>67.7</v>
      </c>
      <c r="X387" s="47">
        <v>21</v>
      </c>
      <c r="Y387" s="47">
        <v>11.3</v>
      </c>
    </row>
    <row r="388" spans="1:25">
      <c r="A388" s="42" t="s">
        <v>8</v>
      </c>
      <c r="B388" s="80" t="s">
        <v>162</v>
      </c>
      <c r="C388" s="21">
        <v>13</v>
      </c>
      <c r="D388" s="21">
        <v>1</v>
      </c>
      <c r="E388" s="12">
        <v>2</v>
      </c>
      <c r="F388" s="47">
        <v>3</v>
      </c>
      <c r="G388" s="21">
        <v>2</v>
      </c>
      <c r="H388" s="21">
        <v>3</v>
      </c>
      <c r="I388" s="96">
        <v>1</v>
      </c>
      <c r="J388" s="76">
        <v>101</v>
      </c>
      <c r="K388" s="125">
        <f t="shared" si="12"/>
        <v>0</v>
      </c>
      <c r="L388" s="125">
        <f t="shared" si="13"/>
        <v>2.0043213737826426</v>
      </c>
      <c r="M388" s="42">
        <v>95.828000000000003</v>
      </c>
      <c r="N388" s="127">
        <v>414.76</v>
      </c>
      <c r="O388" s="140">
        <v>20.448900000000002</v>
      </c>
      <c r="P388" s="43">
        <v>16.096999999999998</v>
      </c>
      <c r="Q388" s="43">
        <v>12.030666666666667</v>
      </c>
      <c r="R388" s="43">
        <v>28.647333333333336</v>
      </c>
      <c r="S388" s="56">
        <v>3.5343666666666671</v>
      </c>
      <c r="T388" s="56">
        <v>1.259822777777778</v>
      </c>
      <c r="U388" s="43">
        <v>-1.754699</v>
      </c>
      <c r="V388" s="47">
        <v>6.5</v>
      </c>
      <c r="W388" s="47">
        <v>67.7</v>
      </c>
      <c r="X388" s="47">
        <v>21</v>
      </c>
      <c r="Y388" s="47">
        <v>11.3</v>
      </c>
    </row>
    <row r="389" spans="1:25">
      <c r="A389" s="42" t="s">
        <v>9</v>
      </c>
      <c r="B389" s="80" t="s">
        <v>162</v>
      </c>
      <c r="C389" s="21">
        <v>13</v>
      </c>
      <c r="D389" s="34">
        <v>2</v>
      </c>
      <c r="E389" s="12">
        <v>2</v>
      </c>
      <c r="F389" s="47">
        <v>3</v>
      </c>
      <c r="G389" s="21">
        <v>2</v>
      </c>
      <c r="H389" s="21">
        <v>1</v>
      </c>
      <c r="I389" s="96">
        <v>1</v>
      </c>
      <c r="J389" s="96">
        <v>1</v>
      </c>
      <c r="K389" s="125">
        <f t="shared" si="12"/>
        <v>0</v>
      </c>
      <c r="L389" s="125">
        <f t="shared" si="13"/>
        <v>0</v>
      </c>
      <c r="M389" s="42">
        <v>95.813000000000002</v>
      </c>
      <c r="N389" s="127">
        <v>414.52</v>
      </c>
      <c r="O389" s="140">
        <v>20.3797</v>
      </c>
      <c r="P389" s="43">
        <v>16.114999999999998</v>
      </c>
      <c r="Q389" s="43">
        <v>12.032477777777778</v>
      </c>
      <c r="R389" s="43">
        <v>28.662333333333333</v>
      </c>
      <c r="S389" s="56">
        <v>3.4585666666666666</v>
      </c>
      <c r="T389" s="56">
        <v>1.207397888888889</v>
      </c>
      <c r="U389" s="43">
        <v>-1.7879237999999997</v>
      </c>
      <c r="V389" s="47">
        <v>6.5</v>
      </c>
      <c r="W389" s="47">
        <v>67.7</v>
      </c>
      <c r="X389" s="47">
        <v>21</v>
      </c>
      <c r="Y389" s="47">
        <v>11.3</v>
      </c>
    </row>
    <row r="390" spans="1:25">
      <c r="A390" s="42" t="s">
        <v>9</v>
      </c>
      <c r="B390" s="80" t="s">
        <v>162</v>
      </c>
      <c r="C390" s="21">
        <v>13</v>
      </c>
      <c r="D390" s="34">
        <v>2</v>
      </c>
      <c r="E390" s="12">
        <v>2</v>
      </c>
      <c r="F390" s="47">
        <v>3</v>
      </c>
      <c r="G390" s="21">
        <v>2</v>
      </c>
      <c r="H390" s="21">
        <v>2</v>
      </c>
      <c r="I390" s="96">
        <v>1</v>
      </c>
      <c r="J390" s="96">
        <v>1</v>
      </c>
      <c r="K390" s="125">
        <f t="shared" si="12"/>
        <v>0</v>
      </c>
      <c r="L390" s="125">
        <f t="shared" si="13"/>
        <v>0</v>
      </c>
      <c r="M390" s="42">
        <v>95.813000000000002</v>
      </c>
      <c r="N390" s="127">
        <v>414.52</v>
      </c>
      <c r="O390" s="140">
        <v>20.3797</v>
      </c>
      <c r="P390" s="43">
        <v>16.114999999999998</v>
      </c>
      <c r="Q390" s="43">
        <v>12.032477777777778</v>
      </c>
      <c r="R390" s="43">
        <v>28.662333333333333</v>
      </c>
      <c r="S390" s="56">
        <v>3.4585666666666666</v>
      </c>
      <c r="T390" s="56">
        <v>1.207397888888889</v>
      </c>
      <c r="U390" s="43">
        <v>-1.7879237999999997</v>
      </c>
      <c r="V390" s="47">
        <v>6.5</v>
      </c>
      <c r="W390" s="47">
        <v>67.7</v>
      </c>
      <c r="X390" s="47">
        <v>21</v>
      </c>
      <c r="Y390" s="47">
        <v>11.3</v>
      </c>
    </row>
    <row r="391" spans="1:25">
      <c r="A391" s="42" t="s">
        <v>9</v>
      </c>
      <c r="B391" s="80" t="s">
        <v>162</v>
      </c>
      <c r="C391" s="21">
        <v>13</v>
      </c>
      <c r="D391" s="34">
        <v>2</v>
      </c>
      <c r="E391" s="12">
        <v>2</v>
      </c>
      <c r="F391" s="47">
        <v>3</v>
      </c>
      <c r="G391" s="21">
        <v>2</v>
      </c>
      <c r="H391" s="21">
        <v>3</v>
      </c>
      <c r="I391" s="96">
        <v>1</v>
      </c>
      <c r="J391" s="96">
        <v>1</v>
      </c>
      <c r="K391" s="125">
        <f t="shared" si="12"/>
        <v>0</v>
      </c>
      <c r="L391" s="125">
        <f t="shared" si="13"/>
        <v>0</v>
      </c>
      <c r="M391" s="42">
        <v>95.813000000000002</v>
      </c>
      <c r="N391" s="127">
        <v>414.52</v>
      </c>
      <c r="O391" s="140">
        <v>20.3797</v>
      </c>
      <c r="P391" s="43">
        <v>16.114999999999998</v>
      </c>
      <c r="Q391" s="43">
        <v>12.032477777777778</v>
      </c>
      <c r="R391" s="43">
        <v>28.662333333333333</v>
      </c>
      <c r="S391" s="56">
        <v>3.4585666666666666</v>
      </c>
      <c r="T391" s="56">
        <v>1.207397888888889</v>
      </c>
      <c r="U391" s="43">
        <v>-1.7879237999999997</v>
      </c>
      <c r="V391" s="47">
        <v>6.5</v>
      </c>
      <c r="W391" s="47">
        <v>67.7</v>
      </c>
      <c r="X391" s="47">
        <v>21</v>
      </c>
      <c r="Y391" s="47">
        <v>11.3</v>
      </c>
    </row>
    <row r="392" spans="1:25">
      <c r="A392" s="42" t="s">
        <v>10</v>
      </c>
      <c r="B392" s="80" t="s">
        <v>162</v>
      </c>
      <c r="C392" s="21">
        <v>13</v>
      </c>
      <c r="D392" s="34">
        <v>3</v>
      </c>
      <c r="E392" s="12">
        <v>2</v>
      </c>
      <c r="F392" s="47">
        <v>3</v>
      </c>
      <c r="G392" s="21">
        <v>2</v>
      </c>
      <c r="H392" s="21">
        <v>1</v>
      </c>
      <c r="I392" s="96">
        <v>1</v>
      </c>
      <c r="J392" s="96">
        <v>1</v>
      </c>
      <c r="K392" s="125">
        <f t="shared" si="12"/>
        <v>0</v>
      </c>
      <c r="L392" s="125">
        <f t="shared" si="13"/>
        <v>0</v>
      </c>
      <c r="M392" s="42">
        <v>94.230999999999995</v>
      </c>
      <c r="N392" s="127">
        <v>409.79899999999998</v>
      </c>
      <c r="O392" s="140">
        <v>19.613800000000001</v>
      </c>
      <c r="P392" s="43">
        <v>16.245000000000001</v>
      </c>
      <c r="Q392" s="43">
        <v>12.148155555555554</v>
      </c>
      <c r="R392" s="43">
        <v>28.806333333333338</v>
      </c>
      <c r="S392" s="56">
        <v>3.7503333333333337</v>
      </c>
      <c r="T392" s="56">
        <v>1.4141999999999999</v>
      </c>
      <c r="U392" s="43">
        <v>-1.669</v>
      </c>
      <c r="V392" s="47">
        <v>6.7</v>
      </c>
      <c r="W392" s="47">
        <v>68.900000000000006</v>
      </c>
      <c r="X392" s="47">
        <v>17.5</v>
      </c>
      <c r="Y392" s="47">
        <v>13.6</v>
      </c>
    </row>
    <row r="393" spans="1:25">
      <c r="A393" s="42" t="s">
        <v>10</v>
      </c>
      <c r="B393" s="80" t="s">
        <v>162</v>
      </c>
      <c r="C393" s="21">
        <v>13</v>
      </c>
      <c r="D393" s="34">
        <v>3</v>
      </c>
      <c r="E393" s="12">
        <v>2</v>
      </c>
      <c r="F393" s="47">
        <v>3</v>
      </c>
      <c r="G393" s="21">
        <v>2</v>
      </c>
      <c r="H393" s="21">
        <v>2</v>
      </c>
      <c r="I393" s="96">
        <v>1</v>
      </c>
      <c r="J393" s="96">
        <v>1</v>
      </c>
      <c r="K393" s="125">
        <f t="shared" si="12"/>
        <v>0</v>
      </c>
      <c r="L393" s="125">
        <f t="shared" si="13"/>
        <v>0</v>
      </c>
      <c r="M393" s="42">
        <v>94.230999999999995</v>
      </c>
      <c r="N393" s="127">
        <v>409.79899999999998</v>
      </c>
      <c r="O393" s="140">
        <v>19.613800000000001</v>
      </c>
      <c r="P393" s="43">
        <v>16.245000000000001</v>
      </c>
      <c r="Q393" s="43">
        <v>12.148155555555554</v>
      </c>
      <c r="R393" s="43">
        <v>28.806333333333338</v>
      </c>
      <c r="S393" s="56">
        <v>3.7503333333333337</v>
      </c>
      <c r="T393" s="56">
        <v>1.4141999999999999</v>
      </c>
      <c r="U393" s="43">
        <v>-1.669</v>
      </c>
      <c r="V393" s="47">
        <v>6.7</v>
      </c>
      <c r="W393" s="47">
        <v>68.900000000000006</v>
      </c>
      <c r="X393" s="47">
        <v>17.5</v>
      </c>
      <c r="Y393" s="47">
        <v>13.6</v>
      </c>
    </row>
    <row r="394" spans="1:25">
      <c r="A394" s="42" t="s">
        <v>10</v>
      </c>
      <c r="B394" s="80" t="s">
        <v>162</v>
      </c>
      <c r="C394" s="21">
        <v>13</v>
      </c>
      <c r="D394" s="34">
        <v>3</v>
      </c>
      <c r="E394" s="12">
        <v>2</v>
      </c>
      <c r="F394" s="47">
        <v>3</v>
      </c>
      <c r="G394" s="21">
        <v>2</v>
      </c>
      <c r="H394" s="21">
        <v>3</v>
      </c>
      <c r="I394" s="96">
        <v>1</v>
      </c>
      <c r="J394" s="119">
        <v>349.28263499345189</v>
      </c>
      <c r="K394" s="125">
        <f t="shared" si="12"/>
        <v>0</v>
      </c>
      <c r="L394" s="125">
        <f t="shared" si="13"/>
        <v>2.5431769947015259</v>
      </c>
      <c r="M394" s="42">
        <v>94.230999999999995</v>
      </c>
      <c r="N394" s="127">
        <v>409.79899999999998</v>
      </c>
      <c r="O394" s="140">
        <v>19.613800000000001</v>
      </c>
      <c r="P394" s="43">
        <v>16.245000000000001</v>
      </c>
      <c r="Q394" s="43">
        <v>12.148155555555554</v>
      </c>
      <c r="R394" s="43">
        <v>28.806333333333338</v>
      </c>
      <c r="S394" s="56">
        <v>3.7503333333333337</v>
      </c>
      <c r="T394" s="56">
        <v>1.4141999999999999</v>
      </c>
      <c r="U394" s="43">
        <v>-1.669</v>
      </c>
      <c r="V394" s="47">
        <v>6.7</v>
      </c>
      <c r="W394" s="47">
        <v>68.900000000000006</v>
      </c>
      <c r="X394" s="47">
        <v>17.5</v>
      </c>
      <c r="Y394" s="47">
        <v>13.6</v>
      </c>
    </row>
    <row r="395" spans="1:25">
      <c r="A395" s="42" t="s">
        <v>11</v>
      </c>
      <c r="B395" s="84" t="s">
        <v>135</v>
      </c>
      <c r="C395" s="67">
        <v>14</v>
      </c>
      <c r="D395" s="21">
        <v>1</v>
      </c>
      <c r="E395" s="12">
        <v>3</v>
      </c>
      <c r="F395" s="47">
        <v>2</v>
      </c>
      <c r="G395" s="21">
        <v>2</v>
      </c>
      <c r="H395" s="21">
        <v>1</v>
      </c>
      <c r="I395" s="96">
        <v>1</v>
      </c>
      <c r="J395" s="96">
        <v>1</v>
      </c>
      <c r="K395" s="125">
        <f t="shared" si="12"/>
        <v>0</v>
      </c>
      <c r="L395" s="125">
        <f t="shared" si="13"/>
        <v>0</v>
      </c>
      <c r="M395" s="42">
        <v>102.86499999999999</v>
      </c>
      <c r="N395" s="127">
        <v>437.637</v>
      </c>
      <c r="O395" s="140">
        <v>24.8249</v>
      </c>
      <c r="P395" s="43">
        <v>14.945333333333332</v>
      </c>
      <c r="Q395" s="43">
        <v>11.067010000000002</v>
      </c>
      <c r="R395" s="43">
        <v>27.741</v>
      </c>
      <c r="S395" s="56">
        <v>2.81</v>
      </c>
      <c r="T395" s="56">
        <v>0.69792999999999994</v>
      </c>
      <c r="U395" s="43">
        <v>-2.1169660000000001</v>
      </c>
      <c r="V395" s="47">
        <v>6.5</v>
      </c>
      <c r="W395" s="47">
        <v>67.7</v>
      </c>
      <c r="X395" s="47">
        <v>21</v>
      </c>
      <c r="Y395" s="47">
        <v>11.3</v>
      </c>
    </row>
    <row r="396" spans="1:25">
      <c r="A396" s="42" t="s">
        <v>11</v>
      </c>
      <c r="B396" s="84" t="s">
        <v>135</v>
      </c>
      <c r="C396" s="67">
        <v>14</v>
      </c>
      <c r="D396" s="21">
        <v>1</v>
      </c>
      <c r="E396" s="12">
        <v>3</v>
      </c>
      <c r="F396" s="47">
        <v>2</v>
      </c>
      <c r="G396" s="21">
        <v>2</v>
      </c>
      <c r="H396" s="21">
        <v>2</v>
      </c>
      <c r="I396" s="96">
        <v>1</v>
      </c>
      <c r="J396" s="96">
        <v>1</v>
      </c>
      <c r="K396" s="125">
        <f t="shared" si="12"/>
        <v>0</v>
      </c>
      <c r="L396" s="125">
        <f t="shared" si="13"/>
        <v>0</v>
      </c>
      <c r="M396" s="42">
        <v>102.86499999999999</v>
      </c>
      <c r="N396" s="127">
        <v>437.637</v>
      </c>
      <c r="O396" s="140">
        <v>24.8249</v>
      </c>
      <c r="P396" s="43">
        <v>14.945333333333332</v>
      </c>
      <c r="Q396" s="43">
        <v>11.148093333333332</v>
      </c>
      <c r="R396" s="43">
        <v>27.85466666666667</v>
      </c>
      <c r="S396" s="56">
        <v>2.81</v>
      </c>
      <c r="T396" s="56">
        <v>0.69792999999999994</v>
      </c>
      <c r="U396" s="43">
        <v>-2.1169660000000001</v>
      </c>
      <c r="V396" s="47">
        <v>6.5</v>
      </c>
      <c r="W396" s="47">
        <v>67.7</v>
      </c>
      <c r="X396" s="47">
        <v>21</v>
      </c>
      <c r="Y396" s="47">
        <v>11.3</v>
      </c>
    </row>
    <row r="397" spans="1:25">
      <c r="A397" s="42" t="s">
        <v>11</v>
      </c>
      <c r="B397" s="84" t="s">
        <v>135</v>
      </c>
      <c r="C397" s="67">
        <v>14</v>
      </c>
      <c r="D397" s="21">
        <v>1</v>
      </c>
      <c r="E397" s="12">
        <v>3</v>
      </c>
      <c r="F397" s="47">
        <v>2</v>
      </c>
      <c r="G397" s="21">
        <v>2</v>
      </c>
      <c r="H397" s="21">
        <v>3</v>
      </c>
      <c r="I397" s="96">
        <v>1</v>
      </c>
      <c r="J397" s="96">
        <v>1</v>
      </c>
      <c r="K397" s="125">
        <f t="shared" si="12"/>
        <v>0</v>
      </c>
      <c r="L397" s="125">
        <f t="shared" si="13"/>
        <v>0</v>
      </c>
      <c r="M397" s="42">
        <v>102.86499999999999</v>
      </c>
      <c r="N397" s="127">
        <v>437.637</v>
      </c>
      <c r="O397" s="140">
        <v>24.8249</v>
      </c>
      <c r="P397" s="43">
        <v>14.945333333333332</v>
      </c>
      <c r="Q397" s="43">
        <v>11.142878888888889</v>
      </c>
      <c r="R397" s="43">
        <v>27.840666666666664</v>
      </c>
      <c r="S397" s="56">
        <v>2.81</v>
      </c>
      <c r="T397" s="56">
        <v>0.69792999999999994</v>
      </c>
      <c r="U397" s="43">
        <v>-2.1169660000000001</v>
      </c>
      <c r="V397" s="47">
        <v>6.5</v>
      </c>
      <c r="W397" s="47">
        <v>67.7</v>
      </c>
      <c r="X397" s="47">
        <v>21</v>
      </c>
      <c r="Y397" s="47">
        <v>11.3</v>
      </c>
    </row>
    <row r="398" spans="1:25">
      <c r="A398" s="42" t="s">
        <v>12</v>
      </c>
      <c r="B398" s="84" t="s">
        <v>135</v>
      </c>
      <c r="C398" s="67">
        <v>14</v>
      </c>
      <c r="D398" s="34">
        <v>2</v>
      </c>
      <c r="E398" s="12">
        <v>3</v>
      </c>
      <c r="F398" s="47">
        <v>2</v>
      </c>
      <c r="G398" s="21">
        <v>2</v>
      </c>
      <c r="H398" s="21">
        <v>1</v>
      </c>
      <c r="I398" s="118">
        <v>101</v>
      </c>
      <c r="J398" s="96">
        <v>1</v>
      </c>
      <c r="K398" s="125">
        <f t="shared" si="12"/>
        <v>2.0043213737826426</v>
      </c>
      <c r="L398" s="125">
        <f t="shared" si="13"/>
        <v>0</v>
      </c>
      <c r="M398" s="42">
        <v>102.02</v>
      </c>
      <c r="N398" s="127">
        <v>435.15499999999997</v>
      </c>
      <c r="O398" s="140">
        <v>23.069099999999999</v>
      </c>
      <c r="P398" s="43">
        <v>15.037333333333331</v>
      </c>
      <c r="Q398" s="43">
        <v>11.148093333333332</v>
      </c>
      <c r="R398" s="43">
        <v>27.85466666666667</v>
      </c>
      <c r="S398" s="56">
        <v>2.7954333333333334</v>
      </c>
      <c r="T398" s="56">
        <v>0.72255222222222226</v>
      </c>
      <c r="U398" s="43">
        <v>-2.0952659999999996</v>
      </c>
      <c r="V398" s="47">
        <v>6.5</v>
      </c>
      <c r="W398" s="47">
        <v>67.7</v>
      </c>
      <c r="X398" s="47">
        <v>21</v>
      </c>
      <c r="Y398" s="47">
        <v>11.3</v>
      </c>
    </row>
    <row r="399" spans="1:25">
      <c r="A399" s="42" t="s">
        <v>12</v>
      </c>
      <c r="B399" s="84" t="s">
        <v>135</v>
      </c>
      <c r="C399" s="67">
        <v>14</v>
      </c>
      <c r="D399" s="34">
        <v>2</v>
      </c>
      <c r="E399" s="12">
        <v>3</v>
      </c>
      <c r="F399" s="47">
        <v>2</v>
      </c>
      <c r="G399" s="21">
        <v>2</v>
      </c>
      <c r="H399" s="21">
        <v>2</v>
      </c>
      <c r="I399" s="118">
        <v>101</v>
      </c>
      <c r="J399" s="96">
        <v>1</v>
      </c>
      <c r="K399" s="125">
        <f t="shared" si="12"/>
        <v>2.0043213737826426</v>
      </c>
      <c r="L399" s="125">
        <f t="shared" si="13"/>
        <v>0</v>
      </c>
      <c r="M399" s="42">
        <v>102.02</v>
      </c>
      <c r="N399" s="127">
        <v>435.15499999999997</v>
      </c>
      <c r="O399" s="140">
        <v>23.069099999999999</v>
      </c>
      <c r="P399" s="43">
        <v>15.037333333333331</v>
      </c>
      <c r="Q399" s="43">
        <v>11.148093333333332</v>
      </c>
      <c r="R399" s="43">
        <v>27.85466666666667</v>
      </c>
      <c r="S399" s="56">
        <v>2.7954333333333334</v>
      </c>
      <c r="T399" s="56">
        <v>0.72255222222222226</v>
      </c>
      <c r="U399" s="43">
        <v>-2.0952659999999996</v>
      </c>
      <c r="V399" s="47">
        <v>6.5</v>
      </c>
      <c r="W399" s="47">
        <v>67.7</v>
      </c>
      <c r="X399" s="47">
        <v>21</v>
      </c>
      <c r="Y399" s="47">
        <v>11.3</v>
      </c>
    </row>
    <row r="400" spans="1:25">
      <c r="A400" s="42" t="s">
        <v>12</v>
      </c>
      <c r="B400" s="84" t="s">
        <v>135</v>
      </c>
      <c r="C400" s="67">
        <v>14</v>
      </c>
      <c r="D400" s="34">
        <v>2</v>
      </c>
      <c r="E400" s="12">
        <v>3</v>
      </c>
      <c r="F400" s="47">
        <v>2</v>
      </c>
      <c r="G400" s="21">
        <v>2</v>
      </c>
      <c r="H400" s="21">
        <v>3</v>
      </c>
      <c r="I400" s="118">
        <v>101</v>
      </c>
      <c r="J400" s="96">
        <v>1</v>
      </c>
      <c r="K400" s="125">
        <f t="shared" si="12"/>
        <v>2.0043213737826426</v>
      </c>
      <c r="L400" s="125">
        <f t="shared" si="13"/>
        <v>0</v>
      </c>
      <c r="M400" s="42">
        <v>102.02</v>
      </c>
      <c r="N400" s="127">
        <v>435.15499999999997</v>
      </c>
      <c r="O400" s="140">
        <v>23.069099999999999</v>
      </c>
      <c r="P400" s="43">
        <v>15.037333333333331</v>
      </c>
      <c r="Q400" s="43">
        <v>11.148093333333332</v>
      </c>
      <c r="R400" s="43">
        <v>27.85466666666667</v>
      </c>
      <c r="S400" s="56">
        <v>2.7954333333333334</v>
      </c>
      <c r="T400" s="56">
        <v>0.72255222222222226</v>
      </c>
      <c r="U400" s="43">
        <v>-2.0952659999999996</v>
      </c>
      <c r="V400" s="47">
        <v>6.5</v>
      </c>
      <c r="W400" s="47">
        <v>67.7</v>
      </c>
      <c r="X400" s="47">
        <v>21</v>
      </c>
      <c r="Y400" s="47">
        <v>11.3</v>
      </c>
    </row>
    <row r="401" spans="1:25">
      <c r="A401" s="42" t="s">
        <v>13</v>
      </c>
      <c r="B401" s="84" t="s">
        <v>135</v>
      </c>
      <c r="C401" s="67">
        <v>14</v>
      </c>
      <c r="D401" s="34">
        <v>3</v>
      </c>
      <c r="E401" s="12">
        <v>3</v>
      </c>
      <c r="F401" s="47">
        <v>2</v>
      </c>
      <c r="G401" s="21">
        <v>2</v>
      </c>
      <c r="H401" s="21">
        <v>1</v>
      </c>
      <c r="I401" s="96">
        <v>1</v>
      </c>
      <c r="J401" s="96">
        <v>1</v>
      </c>
      <c r="K401" s="125">
        <f t="shared" si="12"/>
        <v>0</v>
      </c>
      <c r="L401" s="125">
        <f t="shared" si="13"/>
        <v>0</v>
      </c>
      <c r="M401" s="42">
        <v>102.089</v>
      </c>
      <c r="N401" s="127">
        <v>435.54300000000001</v>
      </c>
      <c r="O401" s="140">
        <v>23.241</v>
      </c>
      <c r="P401" s="43">
        <v>15.030000000000001</v>
      </c>
      <c r="Q401" s="43">
        <v>11.142878888888889</v>
      </c>
      <c r="R401" s="43">
        <v>27.840666666666664</v>
      </c>
      <c r="S401" s="56">
        <v>2.7936999999999999</v>
      </c>
      <c r="T401" s="56">
        <v>0.71554555555555555</v>
      </c>
      <c r="U401" s="43">
        <v>-2.1046179999999999</v>
      </c>
      <c r="V401" s="47">
        <v>6.5</v>
      </c>
      <c r="W401" s="47">
        <v>67.7</v>
      </c>
      <c r="X401" s="47">
        <v>21</v>
      </c>
      <c r="Y401" s="47">
        <v>11.3</v>
      </c>
    </row>
    <row r="402" spans="1:25">
      <c r="A402" s="42" t="s">
        <v>13</v>
      </c>
      <c r="B402" s="84" t="s">
        <v>135</v>
      </c>
      <c r="C402" s="67">
        <v>14</v>
      </c>
      <c r="D402" s="34">
        <v>3</v>
      </c>
      <c r="E402" s="12">
        <v>3</v>
      </c>
      <c r="F402" s="47">
        <v>2</v>
      </c>
      <c r="G402" s="21">
        <v>2</v>
      </c>
      <c r="H402" s="21">
        <v>2</v>
      </c>
      <c r="I402" s="96">
        <v>1</v>
      </c>
      <c r="J402" s="96">
        <v>1</v>
      </c>
      <c r="K402" s="125">
        <f t="shared" si="12"/>
        <v>0</v>
      </c>
      <c r="L402" s="125">
        <f t="shared" si="13"/>
        <v>0</v>
      </c>
      <c r="M402" s="42">
        <v>102.089</v>
      </c>
      <c r="N402" s="127">
        <v>435.54300000000001</v>
      </c>
      <c r="O402" s="140">
        <v>23.241</v>
      </c>
      <c r="P402" s="43">
        <v>15.030000000000001</v>
      </c>
      <c r="Q402" s="43">
        <v>11.142878888888889</v>
      </c>
      <c r="R402" s="43">
        <v>27.840666666666664</v>
      </c>
      <c r="S402" s="56">
        <v>2.7936999999999999</v>
      </c>
      <c r="T402" s="56">
        <v>0.71554555555555555</v>
      </c>
      <c r="U402" s="43">
        <v>-2.1046179999999999</v>
      </c>
      <c r="V402" s="47">
        <v>6.5</v>
      </c>
      <c r="W402" s="47">
        <v>67.7</v>
      </c>
      <c r="X402" s="47">
        <v>21</v>
      </c>
      <c r="Y402" s="47">
        <v>11.3</v>
      </c>
    </row>
    <row r="403" spans="1:25">
      <c r="A403" s="42" t="s">
        <v>13</v>
      </c>
      <c r="B403" s="84" t="s">
        <v>135</v>
      </c>
      <c r="C403" s="67">
        <v>14</v>
      </c>
      <c r="D403" s="34">
        <v>3</v>
      </c>
      <c r="E403" s="12">
        <v>3</v>
      </c>
      <c r="F403" s="47">
        <v>2</v>
      </c>
      <c r="G403" s="21">
        <v>2</v>
      </c>
      <c r="H403" s="21">
        <v>3</v>
      </c>
      <c r="I403" s="96">
        <v>1</v>
      </c>
      <c r="J403" s="96">
        <v>1</v>
      </c>
      <c r="K403" s="125">
        <f t="shared" si="12"/>
        <v>0</v>
      </c>
      <c r="L403" s="125">
        <f t="shared" si="13"/>
        <v>0</v>
      </c>
      <c r="M403" s="42">
        <v>102.089</v>
      </c>
      <c r="N403" s="127">
        <v>435.54300000000001</v>
      </c>
      <c r="O403" s="140">
        <v>23.241</v>
      </c>
      <c r="P403" s="43">
        <v>15.030000000000001</v>
      </c>
      <c r="Q403" s="43">
        <v>11.142878888888889</v>
      </c>
      <c r="R403" s="43">
        <v>27.840666666666664</v>
      </c>
      <c r="S403" s="56">
        <v>2.7936999999999999</v>
      </c>
      <c r="T403" s="56">
        <v>0.71554555555555555</v>
      </c>
      <c r="U403" s="43">
        <v>-2.1046179999999999</v>
      </c>
      <c r="V403" s="47">
        <v>6.5</v>
      </c>
      <c r="W403" s="47">
        <v>67.7</v>
      </c>
      <c r="X403" s="47">
        <v>21</v>
      </c>
      <c r="Y403" s="47">
        <v>11.3</v>
      </c>
    </row>
    <row r="404" spans="1:25">
      <c r="A404" s="42" t="s">
        <v>14</v>
      </c>
      <c r="B404" s="84" t="s">
        <v>163</v>
      </c>
      <c r="C404" s="21">
        <v>15</v>
      </c>
      <c r="D404" s="21">
        <v>1</v>
      </c>
      <c r="E404" s="12">
        <v>1</v>
      </c>
      <c r="F404" s="47">
        <v>4</v>
      </c>
      <c r="G404" s="21">
        <v>2</v>
      </c>
      <c r="H404" s="21">
        <v>1</v>
      </c>
      <c r="I404" s="118">
        <v>644.80562269161373</v>
      </c>
      <c r="J404" s="119">
        <v>513.94232498811732</v>
      </c>
      <c r="K404" s="125">
        <f t="shared" si="12"/>
        <v>2.8094288158523919</v>
      </c>
      <c r="L404" s="125">
        <f t="shared" si="13"/>
        <v>2.7109143848614208</v>
      </c>
      <c r="M404" s="42">
        <v>48.31</v>
      </c>
      <c r="N404" s="127">
        <v>233.613</v>
      </c>
      <c r="O404" s="140">
        <v>7.2502500000000003</v>
      </c>
      <c r="P404" s="43">
        <v>17.281333333333333</v>
      </c>
      <c r="Q404" s="43">
        <v>12.079806666666666</v>
      </c>
      <c r="R404" s="43">
        <v>29.873000000000001</v>
      </c>
      <c r="S404" s="56">
        <v>2.5211533333333334</v>
      </c>
      <c r="T404" s="56">
        <v>0.34050666666666707</v>
      </c>
      <c r="U404" s="43">
        <v>-2.833488</v>
      </c>
      <c r="V404" s="47">
        <v>7.2</v>
      </c>
      <c r="W404" s="47">
        <v>70.8</v>
      </c>
      <c r="X404" s="47">
        <v>7.5</v>
      </c>
      <c r="Y404" s="47">
        <v>21.7</v>
      </c>
    </row>
    <row r="405" spans="1:25">
      <c r="A405" s="42" t="s">
        <v>14</v>
      </c>
      <c r="B405" s="84" t="s">
        <v>163</v>
      </c>
      <c r="C405" s="21">
        <v>15</v>
      </c>
      <c r="D405" s="21">
        <v>1</v>
      </c>
      <c r="E405" s="12">
        <v>1</v>
      </c>
      <c r="F405" s="47">
        <v>4</v>
      </c>
      <c r="G405" s="21">
        <v>2</v>
      </c>
      <c r="H405" s="21">
        <v>2</v>
      </c>
      <c r="I405" s="118">
        <v>676.74016331853227</v>
      </c>
      <c r="J405" s="119">
        <v>9751.123159831468</v>
      </c>
      <c r="K405" s="125">
        <f t="shared" si="12"/>
        <v>2.8304219518492242</v>
      </c>
      <c r="L405" s="125">
        <f t="shared" si="13"/>
        <v>3.9890546417522819</v>
      </c>
      <c r="M405" s="42">
        <v>48.31</v>
      </c>
      <c r="N405" s="127">
        <v>233.613</v>
      </c>
      <c r="O405" s="140">
        <v>7.2502500000000003</v>
      </c>
      <c r="P405" s="43">
        <v>17.281333333333333</v>
      </c>
      <c r="Q405" s="43">
        <v>12.079806666666666</v>
      </c>
      <c r="R405" s="43">
        <v>29.873000000000001</v>
      </c>
      <c r="S405" s="56">
        <v>2.5211533333333334</v>
      </c>
      <c r="T405" s="56">
        <v>0.34050666666666707</v>
      </c>
      <c r="U405" s="43">
        <v>-2.833488</v>
      </c>
      <c r="V405" s="47">
        <v>7.2</v>
      </c>
      <c r="W405" s="47">
        <v>70.8</v>
      </c>
      <c r="X405" s="47">
        <v>7.5</v>
      </c>
      <c r="Y405" s="47">
        <v>21.7</v>
      </c>
    </row>
    <row r="406" spans="1:25">
      <c r="A406" s="42" t="s">
        <v>14</v>
      </c>
      <c r="B406" s="84" t="s">
        <v>163</v>
      </c>
      <c r="C406" s="21">
        <v>15</v>
      </c>
      <c r="D406" s="21">
        <v>1</v>
      </c>
      <c r="E406" s="12">
        <v>1</v>
      </c>
      <c r="F406" s="47">
        <v>4</v>
      </c>
      <c r="G406" s="21">
        <v>2</v>
      </c>
      <c r="H406" s="21">
        <v>3</v>
      </c>
      <c r="I406" s="118">
        <v>2819.488475112908</v>
      </c>
      <c r="J406" s="119">
        <v>4411.2951422168335</v>
      </c>
      <c r="K406" s="125">
        <f t="shared" si="12"/>
        <v>3.4501703237141936</v>
      </c>
      <c r="L406" s="125">
        <f t="shared" si="13"/>
        <v>3.6445661156673421</v>
      </c>
      <c r="M406" s="42">
        <v>48.31</v>
      </c>
      <c r="N406" s="127">
        <v>233.613</v>
      </c>
      <c r="O406" s="140">
        <v>7.2502500000000003</v>
      </c>
      <c r="P406" s="43">
        <v>17.281333333333333</v>
      </c>
      <c r="Q406" s="43">
        <v>12.079806666666666</v>
      </c>
      <c r="R406" s="43">
        <v>29.873000000000001</v>
      </c>
      <c r="S406" s="56">
        <v>2.5211533333333334</v>
      </c>
      <c r="T406" s="56">
        <v>0.34050666666666707</v>
      </c>
      <c r="U406" s="43">
        <v>-2.833488</v>
      </c>
      <c r="V406" s="47">
        <v>7.2</v>
      </c>
      <c r="W406" s="47">
        <v>70.8</v>
      </c>
      <c r="X406" s="47">
        <v>7.5</v>
      </c>
      <c r="Y406" s="47">
        <v>21.7</v>
      </c>
    </row>
    <row r="407" spans="1:25">
      <c r="A407" s="42" t="s">
        <v>15</v>
      </c>
      <c r="B407" s="84" t="s">
        <v>163</v>
      </c>
      <c r="C407" s="21">
        <v>15</v>
      </c>
      <c r="D407" s="34">
        <v>2</v>
      </c>
      <c r="E407" s="12">
        <v>1</v>
      </c>
      <c r="F407" s="47">
        <v>4</v>
      </c>
      <c r="G407" s="21">
        <v>2</v>
      </c>
      <c r="H407" s="21">
        <v>1</v>
      </c>
      <c r="I407" s="96">
        <v>1</v>
      </c>
      <c r="J407" s="119">
        <v>968.6147814057756</v>
      </c>
      <c r="K407" s="125">
        <f t="shared" si="12"/>
        <v>0</v>
      </c>
      <c r="L407" s="125">
        <f t="shared" si="13"/>
        <v>2.9861510922492167</v>
      </c>
      <c r="M407" s="42">
        <v>48.442999999999998</v>
      </c>
      <c r="N407" s="127">
        <v>234.65899999999999</v>
      </c>
      <c r="O407" s="140">
        <v>7.2468500000000002</v>
      </c>
      <c r="P407" s="43">
        <v>17.257666666666665</v>
      </c>
      <c r="Q407" s="43">
        <v>12.065187777777778</v>
      </c>
      <c r="R407" s="43">
        <v>29.860333333333333</v>
      </c>
      <c r="S407" s="56">
        <v>2.5060300000000004</v>
      </c>
      <c r="T407" s="56">
        <v>0.32796555555555545</v>
      </c>
      <c r="U407" s="43">
        <v>-2.8420620000000003</v>
      </c>
      <c r="V407" s="47">
        <v>7.2</v>
      </c>
      <c r="W407" s="47">
        <v>70.8</v>
      </c>
      <c r="X407" s="47">
        <v>7.5</v>
      </c>
      <c r="Y407" s="47">
        <v>21.7</v>
      </c>
    </row>
    <row r="408" spans="1:25">
      <c r="A408" s="42" t="s">
        <v>15</v>
      </c>
      <c r="B408" s="84" t="s">
        <v>163</v>
      </c>
      <c r="C408" s="21">
        <v>15</v>
      </c>
      <c r="D408" s="34">
        <v>2</v>
      </c>
      <c r="E408" s="12">
        <v>1</v>
      </c>
      <c r="F408" s="47">
        <v>4</v>
      </c>
      <c r="G408" s="21">
        <v>2</v>
      </c>
      <c r="H408" s="21">
        <v>2</v>
      </c>
      <c r="I408" s="118">
        <v>4602.4430962704573</v>
      </c>
      <c r="J408" s="119">
        <v>21831.577691053084</v>
      </c>
      <c r="K408" s="125">
        <f t="shared" si="12"/>
        <v>3.6629884276750175</v>
      </c>
      <c r="L408" s="125">
        <f t="shared" si="13"/>
        <v>4.3390851217723574</v>
      </c>
      <c r="M408" s="42">
        <v>48.442999999999998</v>
      </c>
      <c r="N408" s="127">
        <v>234.65899999999999</v>
      </c>
      <c r="O408" s="140">
        <v>7.2468500000000002</v>
      </c>
      <c r="P408" s="43">
        <v>17.257666666666665</v>
      </c>
      <c r="Q408" s="43">
        <v>12.065187777777778</v>
      </c>
      <c r="R408" s="43">
        <v>29.860333333333333</v>
      </c>
      <c r="S408" s="56">
        <v>2.5060300000000004</v>
      </c>
      <c r="T408" s="56">
        <v>0.32796555555555545</v>
      </c>
      <c r="U408" s="43">
        <v>-2.8420620000000003</v>
      </c>
      <c r="V408" s="47">
        <v>7.2</v>
      </c>
      <c r="W408" s="47">
        <v>70.8</v>
      </c>
      <c r="X408" s="47">
        <v>7.5</v>
      </c>
      <c r="Y408" s="47">
        <v>21.7</v>
      </c>
    </row>
    <row r="409" spans="1:25">
      <c r="A409" s="42" t="s">
        <v>15</v>
      </c>
      <c r="B409" s="84" t="s">
        <v>163</v>
      </c>
      <c r="C409" s="21">
        <v>15</v>
      </c>
      <c r="D409" s="34">
        <v>2</v>
      </c>
      <c r="E409" s="12">
        <v>1</v>
      </c>
      <c r="F409" s="47">
        <v>4</v>
      </c>
      <c r="G409" s="21">
        <v>2</v>
      </c>
      <c r="H409" s="21">
        <v>3</v>
      </c>
      <c r="I409" s="96">
        <v>1</v>
      </c>
      <c r="J409" s="97">
        <v>1</v>
      </c>
      <c r="K409" s="125">
        <f t="shared" si="12"/>
        <v>0</v>
      </c>
      <c r="L409" s="125">
        <f t="shared" si="13"/>
        <v>0</v>
      </c>
      <c r="M409" s="42">
        <v>48.442999999999998</v>
      </c>
      <c r="N409" s="127">
        <v>234.65899999999999</v>
      </c>
      <c r="O409" s="140">
        <v>7.2468500000000002</v>
      </c>
      <c r="P409" s="43">
        <v>17.257666666666665</v>
      </c>
      <c r="Q409" s="43">
        <v>12.065187777777778</v>
      </c>
      <c r="R409" s="43">
        <v>29.860333333333333</v>
      </c>
      <c r="S409" s="56">
        <v>2.5060300000000004</v>
      </c>
      <c r="T409" s="56">
        <v>0.32796555555555545</v>
      </c>
      <c r="U409" s="43">
        <v>-2.8420620000000003</v>
      </c>
      <c r="V409" s="47">
        <v>7.2</v>
      </c>
      <c r="W409" s="47">
        <v>70.8</v>
      </c>
      <c r="X409" s="47">
        <v>7.5</v>
      </c>
      <c r="Y409" s="47">
        <v>21.7</v>
      </c>
    </row>
    <row r="410" spans="1:25">
      <c r="A410" s="42" t="s">
        <v>16</v>
      </c>
      <c r="B410" s="84" t="s">
        <v>163</v>
      </c>
      <c r="C410" s="21">
        <v>15</v>
      </c>
      <c r="D410" s="34">
        <v>3</v>
      </c>
      <c r="E410" s="12">
        <v>1</v>
      </c>
      <c r="F410" s="47">
        <v>4</v>
      </c>
      <c r="G410" s="21">
        <v>2</v>
      </c>
      <c r="H410" s="21">
        <v>1</v>
      </c>
      <c r="I410" s="121">
        <v>1146</v>
      </c>
      <c r="J410" s="119">
        <v>11355.34932584853</v>
      </c>
      <c r="K410" s="125">
        <f t="shared" si="12"/>
        <v>3.0591846176313711</v>
      </c>
      <c r="L410" s="125">
        <f t="shared" si="13"/>
        <v>4.0552004990097252</v>
      </c>
      <c r="M410" s="42">
        <v>49.105999999999995</v>
      </c>
      <c r="N410" s="127">
        <v>238.56100000000001</v>
      </c>
      <c r="O410" s="140">
        <v>7.2745899999999999</v>
      </c>
      <c r="P410" s="43">
        <v>17.224</v>
      </c>
      <c r="Q410" s="43">
        <v>12.052522222222223</v>
      </c>
      <c r="R410" s="43">
        <v>29.837999999999997</v>
      </c>
      <c r="S410" s="56">
        <v>2.4965266666666666</v>
      </c>
      <c r="T410" s="56">
        <v>0.32455333333333347</v>
      </c>
      <c r="U410" s="43">
        <v>-2.8424839999999998</v>
      </c>
      <c r="V410" s="47">
        <v>7.2</v>
      </c>
      <c r="W410" s="47">
        <v>70.8</v>
      </c>
      <c r="X410" s="47">
        <v>7.5</v>
      </c>
      <c r="Y410" s="47">
        <v>21.7</v>
      </c>
    </row>
    <row r="411" spans="1:25">
      <c r="A411" s="42" t="s">
        <v>16</v>
      </c>
      <c r="B411" s="84" t="s">
        <v>163</v>
      </c>
      <c r="C411" s="21">
        <v>15</v>
      </c>
      <c r="D411" s="34">
        <v>3</v>
      </c>
      <c r="E411" s="12">
        <v>1</v>
      </c>
      <c r="F411" s="47">
        <v>4</v>
      </c>
      <c r="G411" s="21">
        <v>2</v>
      </c>
      <c r="H411" s="21">
        <v>2</v>
      </c>
      <c r="I411" s="121">
        <v>713</v>
      </c>
      <c r="J411" s="119">
        <v>16512.490796626495</v>
      </c>
      <c r="K411" s="125">
        <f t="shared" si="12"/>
        <v>2.8530895298518657</v>
      </c>
      <c r="L411" s="125">
        <f t="shared" si="13"/>
        <v>4.2178125885650246</v>
      </c>
      <c r="M411" s="42">
        <v>49.105999999999995</v>
      </c>
      <c r="N411" s="127">
        <v>238.56100000000001</v>
      </c>
      <c r="O411" s="140">
        <v>7.2745899999999999</v>
      </c>
      <c r="P411" s="43">
        <v>17.224</v>
      </c>
      <c r="Q411" s="43">
        <v>12.052522222222223</v>
      </c>
      <c r="R411" s="43">
        <v>29.837999999999997</v>
      </c>
      <c r="S411" s="56">
        <v>2.4965266666666666</v>
      </c>
      <c r="T411" s="56">
        <v>0.32455333333333347</v>
      </c>
      <c r="U411" s="43">
        <v>-2.8424839999999998</v>
      </c>
      <c r="V411" s="47">
        <v>7.2</v>
      </c>
      <c r="W411" s="47">
        <v>70.8</v>
      </c>
      <c r="X411" s="47">
        <v>7.5</v>
      </c>
      <c r="Y411" s="47">
        <v>21.7</v>
      </c>
    </row>
    <row r="412" spans="1:25">
      <c r="A412" s="42" t="s">
        <v>16</v>
      </c>
      <c r="B412" s="84" t="s">
        <v>163</v>
      </c>
      <c r="C412" s="21">
        <v>15</v>
      </c>
      <c r="D412" s="34">
        <v>3</v>
      </c>
      <c r="E412" s="12">
        <v>1</v>
      </c>
      <c r="F412" s="47">
        <v>4</v>
      </c>
      <c r="G412" s="21">
        <v>2</v>
      </c>
      <c r="H412" s="21">
        <v>3</v>
      </c>
      <c r="I412" s="96">
        <v>1</v>
      </c>
      <c r="J412" s="96">
        <v>1</v>
      </c>
      <c r="K412" s="125">
        <f t="shared" si="12"/>
        <v>0</v>
      </c>
      <c r="L412" s="125">
        <f t="shared" si="13"/>
        <v>0</v>
      </c>
      <c r="M412" s="42">
        <v>49.105999999999995</v>
      </c>
      <c r="N412" s="127">
        <v>238.56100000000001</v>
      </c>
      <c r="O412" s="140">
        <v>7.2745899999999999</v>
      </c>
      <c r="P412" s="43">
        <v>17.224</v>
      </c>
      <c r="Q412" s="43">
        <v>12.052522222222223</v>
      </c>
      <c r="R412" s="43">
        <v>29.837999999999997</v>
      </c>
      <c r="S412" s="56">
        <v>2.4965266666666666</v>
      </c>
      <c r="T412" s="56">
        <v>0.32455333333333347</v>
      </c>
      <c r="U412" s="43">
        <v>-2.8424839999999998</v>
      </c>
      <c r="V412" s="47">
        <v>7.2</v>
      </c>
      <c r="W412" s="47">
        <v>70.8</v>
      </c>
      <c r="X412" s="47">
        <v>7.5</v>
      </c>
      <c r="Y412" s="47">
        <v>21.7</v>
      </c>
    </row>
    <row r="413" spans="1:25">
      <c r="A413" s="42" t="s">
        <v>17</v>
      </c>
      <c r="B413" s="84" t="s">
        <v>138</v>
      </c>
      <c r="C413" s="21">
        <v>16</v>
      </c>
      <c r="D413" s="21">
        <v>1</v>
      </c>
      <c r="E413" s="12">
        <v>1</v>
      </c>
      <c r="F413" s="47">
        <v>5</v>
      </c>
      <c r="G413" s="21">
        <v>2</v>
      </c>
      <c r="H413" s="21">
        <v>1</v>
      </c>
      <c r="I413" s="118">
        <v>8030.3645806584982</v>
      </c>
      <c r="J413" s="96">
        <v>1</v>
      </c>
      <c r="K413" s="125">
        <f t="shared" si="12"/>
        <v>3.9047352628096781</v>
      </c>
      <c r="L413" s="125">
        <f t="shared" si="13"/>
        <v>0</v>
      </c>
      <c r="M413" s="42">
        <v>47.302</v>
      </c>
      <c r="N413" s="127">
        <v>244.47300000000001</v>
      </c>
      <c r="O413" s="140">
        <v>8.7947999999999986</v>
      </c>
      <c r="P413" s="43">
        <v>16.700999999999997</v>
      </c>
      <c r="Q413" s="43">
        <v>11.642654444444442</v>
      </c>
      <c r="R413" s="43">
        <v>29.544666666666668</v>
      </c>
      <c r="S413" s="56">
        <v>2.1054599999999999</v>
      </c>
      <c r="T413" s="56">
        <v>7.4553333333333346E-2</v>
      </c>
      <c r="U413" s="43">
        <v>-3.226858</v>
      </c>
      <c r="V413" s="47">
        <v>7.2</v>
      </c>
      <c r="W413" s="47">
        <v>70.8</v>
      </c>
      <c r="X413" s="47">
        <v>7.5</v>
      </c>
      <c r="Y413" s="47">
        <v>21.7</v>
      </c>
    </row>
    <row r="414" spans="1:25">
      <c r="A414" s="42" t="s">
        <v>17</v>
      </c>
      <c r="B414" s="84" t="s">
        <v>138</v>
      </c>
      <c r="C414" s="21">
        <v>16</v>
      </c>
      <c r="D414" s="21">
        <v>1</v>
      </c>
      <c r="E414" s="12">
        <v>1</v>
      </c>
      <c r="F414" s="47">
        <v>5</v>
      </c>
      <c r="G414" s="21">
        <v>2</v>
      </c>
      <c r="H414" s="21">
        <v>2</v>
      </c>
      <c r="I414" s="118">
        <v>6576.8695377735867</v>
      </c>
      <c r="J414" s="96">
        <v>1</v>
      </c>
      <c r="K414" s="125">
        <f t="shared" si="12"/>
        <v>3.8180192270520519</v>
      </c>
      <c r="L414" s="125">
        <f t="shared" si="13"/>
        <v>0</v>
      </c>
      <c r="M414" s="42">
        <v>47.302</v>
      </c>
      <c r="N414" s="127">
        <v>244.47300000000001</v>
      </c>
      <c r="O414" s="140">
        <v>8.7947999999999986</v>
      </c>
      <c r="P414" s="43">
        <v>16.700999999999997</v>
      </c>
      <c r="Q414" s="43">
        <v>11.642654444444442</v>
      </c>
      <c r="R414" s="43">
        <v>29.544666666666668</v>
      </c>
      <c r="S414" s="56">
        <v>2.1054599999999999</v>
      </c>
      <c r="T414" s="56">
        <v>7.4553333333333346E-2</v>
      </c>
      <c r="U414" s="43">
        <v>-3.226858</v>
      </c>
      <c r="V414" s="47">
        <v>7.2</v>
      </c>
      <c r="W414" s="47">
        <v>70.8</v>
      </c>
      <c r="X414" s="47">
        <v>7.5</v>
      </c>
      <c r="Y414" s="47">
        <v>21.7</v>
      </c>
    </row>
    <row r="415" spans="1:25">
      <c r="A415" s="42" t="s">
        <v>17</v>
      </c>
      <c r="B415" s="84" t="s">
        <v>138</v>
      </c>
      <c r="C415" s="21">
        <v>16</v>
      </c>
      <c r="D415" s="21">
        <v>1</v>
      </c>
      <c r="E415" s="12">
        <v>1</v>
      </c>
      <c r="F415" s="47">
        <v>5</v>
      </c>
      <c r="G415" s="21">
        <v>2</v>
      </c>
      <c r="H415" s="21">
        <v>3</v>
      </c>
      <c r="I415" s="96">
        <v>1</v>
      </c>
      <c r="J415" s="96">
        <v>1</v>
      </c>
      <c r="K415" s="125">
        <f t="shared" si="12"/>
        <v>0</v>
      </c>
      <c r="L415" s="125">
        <f t="shared" si="13"/>
        <v>0</v>
      </c>
      <c r="M415" s="42">
        <v>47.302</v>
      </c>
      <c r="N415" s="127">
        <v>244.47300000000001</v>
      </c>
      <c r="O415" s="140">
        <v>8.7947999999999986</v>
      </c>
      <c r="P415" s="43">
        <v>16.700999999999997</v>
      </c>
      <c r="Q415" s="43">
        <v>11.642654444444442</v>
      </c>
      <c r="R415" s="43">
        <v>29.544666666666668</v>
      </c>
      <c r="S415" s="56">
        <v>2.1054599999999999</v>
      </c>
      <c r="T415" s="56">
        <v>7.4553333333333346E-2</v>
      </c>
      <c r="U415" s="43">
        <v>-3.226858</v>
      </c>
      <c r="V415" s="47">
        <v>7.2</v>
      </c>
      <c r="W415" s="47">
        <v>70.8</v>
      </c>
      <c r="X415" s="47">
        <v>7.5</v>
      </c>
      <c r="Y415" s="47">
        <v>21.7</v>
      </c>
    </row>
    <row r="416" spans="1:25">
      <c r="A416" s="42" t="s">
        <v>18</v>
      </c>
      <c r="B416" s="84" t="s">
        <v>138</v>
      </c>
      <c r="C416" s="21">
        <v>16</v>
      </c>
      <c r="D416" s="34">
        <v>2</v>
      </c>
      <c r="E416" s="12">
        <v>1</v>
      </c>
      <c r="F416" s="47">
        <v>5</v>
      </c>
      <c r="G416" s="21">
        <v>2</v>
      </c>
      <c r="H416" s="21">
        <v>1</v>
      </c>
      <c r="I416" s="118">
        <v>2281.5102682562624</v>
      </c>
      <c r="J416" s="96">
        <v>1</v>
      </c>
      <c r="K416" s="125">
        <f t="shared" si="12"/>
        <v>3.3582224277161741</v>
      </c>
      <c r="L416" s="125">
        <f t="shared" si="13"/>
        <v>0</v>
      </c>
      <c r="M416" s="42">
        <v>47.263999999999996</v>
      </c>
      <c r="N416" s="127">
        <v>244.297</v>
      </c>
      <c r="O416" s="140">
        <v>8.7880000000000003</v>
      </c>
      <c r="P416" s="43">
        <v>16.704999999999998</v>
      </c>
      <c r="Q416" s="43">
        <v>11.645897777777778</v>
      </c>
      <c r="R416" s="43">
        <v>29.548666666666666</v>
      </c>
      <c r="S416" s="56">
        <v>2.1075266666666668</v>
      </c>
      <c r="T416" s="56">
        <v>7.6131111111111205E-2</v>
      </c>
      <c r="U416" s="43">
        <v>-3.2234579999999999</v>
      </c>
      <c r="V416" s="47">
        <v>7.2</v>
      </c>
      <c r="W416" s="47">
        <v>70.8</v>
      </c>
      <c r="X416" s="47">
        <v>7.5</v>
      </c>
      <c r="Y416" s="47">
        <v>21.7</v>
      </c>
    </row>
    <row r="417" spans="1:25">
      <c r="A417" s="42" t="s">
        <v>18</v>
      </c>
      <c r="B417" s="84" t="s">
        <v>138</v>
      </c>
      <c r="C417" s="21">
        <v>16</v>
      </c>
      <c r="D417" s="34">
        <v>2</v>
      </c>
      <c r="E417" s="12">
        <v>1</v>
      </c>
      <c r="F417" s="47">
        <v>5</v>
      </c>
      <c r="G417" s="21">
        <v>2</v>
      </c>
      <c r="H417" s="21">
        <v>2</v>
      </c>
      <c r="I417" s="118">
        <v>1961.3292032702116</v>
      </c>
      <c r="J417" s="119">
        <v>944.35930109885851</v>
      </c>
      <c r="K417" s="125">
        <f t="shared" si="12"/>
        <v>3.2925504948224824</v>
      </c>
      <c r="L417" s="125">
        <f t="shared" si="13"/>
        <v>2.9751372620904517</v>
      </c>
      <c r="M417" s="42">
        <v>47.263999999999996</v>
      </c>
      <c r="N417" s="127">
        <v>244.297</v>
      </c>
      <c r="O417" s="140">
        <v>8.7880000000000003</v>
      </c>
      <c r="P417" s="43">
        <v>16.704999999999998</v>
      </c>
      <c r="Q417" s="43">
        <v>11.645897777777778</v>
      </c>
      <c r="R417" s="43">
        <v>29.548666666666666</v>
      </c>
      <c r="S417" s="56">
        <v>2.1075266666666668</v>
      </c>
      <c r="T417" s="56">
        <v>7.6131111111111205E-2</v>
      </c>
      <c r="U417" s="43">
        <v>-3.2234579999999999</v>
      </c>
      <c r="V417" s="47">
        <v>7.2</v>
      </c>
      <c r="W417" s="47">
        <v>70.8</v>
      </c>
      <c r="X417" s="47">
        <v>7.5</v>
      </c>
      <c r="Y417" s="47">
        <v>21.7</v>
      </c>
    </row>
    <row r="418" spans="1:25">
      <c r="A418" s="42" t="s">
        <v>18</v>
      </c>
      <c r="B418" s="84" t="s">
        <v>138</v>
      </c>
      <c r="C418" s="21">
        <v>16</v>
      </c>
      <c r="D418" s="34">
        <v>2</v>
      </c>
      <c r="E418" s="12">
        <v>1</v>
      </c>
      <c r="F418" s="47">
        <v>5</v>
      </c>
      <c r="G418" s="21">
        <v>2</v>
      </c>
      <c r="H418" s="21">
        <v>3</v>
      </c>
      <c r="I418" s="96">
        <v>1</v>
      </c>
      <c r="J418" s="96">
        <v>1</v>
      </c>
      <c r="K418" s="125">
        <f t="shared" si="12"/>
        <v>0</v>
      </c>
      <c r="L418" s="125">
        <f t="shared" si="13"/>
        <v>0</v>
      </c>
      <c r="M418" s="42">
        <v>47.263999999999996</v>
      </c>
      <c r="N418" s="127">
        <v>244.297</v>
      </c>
      <c r="O418" s="140">
        <v>8.7880000000000003</v>
      </c>
      <c r="P418" s="43">
        <v>16.704999999999998</v>
      </c>
      <c r="Q418" s="43">
        <v>11.645897777777778</v>
      </c>
      <c r="R418" s="43">
        <v>29.548666666666666</v>
      </c>
      <c r="S418" s="56">
        <v>2.1075266666666668</v>
      </c>
      <c r="T418" s="56">
        <v>7.6131111111111205E-2</v>
      </c>
      <c r="U418" s="43">
        <v>-3.2234579999999999</v>
      </c>
      <c r="V418" s="47">
        <v>7.2</v>
      </c>
      <c r="W418" s="47">
        <v>70.8</v>
      </c>
      <c r="X418" s="47">
        <v>7.5</v>
      </c>
      <c r="Y418" s="47">
        <v>21.7</v>
      </c>
    </row>
    <row r="419" spans="1:25">
      <c r="A419" s="42" t="s">
        <v>19</v>
      </c>
      <c r="B419" s="84" t="s">
        <v>138</v>
      </c>
      <c r="C419" s="21">
        <v>16</v>
      </c>
      <c r="D419" s="34">
        <v>3</v>
      </c>
      <c r="E419" s="12">
        <v>1</v>
      </c>
      <c r="F419" s="47">
        <v>5</v>
      </c>
      <c r="G419" s="21">
        <v>2</v>
      </c>
      <c r="H419" s="21">
        <v>1</v>
      </c>
      <c r="I419" s="96">
        <v>1</v>
      </c>
      <c r="J419" s="96">
        <v>1</v>
      </c>
      <c r="K419" s="125">
        <f t="shared" si="12"/>
        <v>0</v>
      </c>
      <c r="L419" s="125">
        <f t="shared" si="13"/>
        <v>0</v>
      </c>
      <c r="M419" s="42">
        <v>47.377000000000002</v>
      </c>
      <c r="N419" s="127">
        <v>244.62100000000001</v>
      </c>
      <c r="O419" s="140">
        <v>8.7855999999999987</v>
      </c>
      <c r="P419" s="43">
        <v>16.686666666666667</v>
      </c>
      <c r="Q419" s="43">
        <v>11.629662222222223</v>
      </c>
      <c r="R419" s="43">
        <v>29.532</v>
      </c>
      <c r="S419" s="56">
        <v>2.0977399999999999</v>
      </c>
      <c r="T419" s="56">
        <v>6.484666666666665E-2</v>
      </c>
      <c r="U419" s="43">
        <v>-3.2394539999999998</v>
      </c>
      <c r="V419" s="47">
        <v>7.2</v>
      </c>
      <c r="W419" s="47">
        <v>70.8</v>
      </c>
      <c r="X419" s="47">
        <v>7.5</v>
      </c>
      <c r="Y419" s="47">
        <v>21.7</v>
      </c>
    </row>
    <row r="420" spans="1:25">
      <c r="A420" s="42" t="s">
        <v>19</v>
      </c>
      <c r="B420" s="84" t="s">
        <v>138</v>
      </c>
      <c r="C420" s="21">
        <v>16</v>
      </c>
      <c r="D420" s="34">
        <v>3</v>
      </c>
      <c r="E420" s="12">
        <v>1</v>
      </c>
      <c r="F420" s="47">
        <v>5</v>
      </c>
      <c r="G420" s="21">
        <v>2</v>
      </c>
      <c r="H420" s="21">
        <v>2</v>
      </c>
      <c r="I420" s="118">
        <v>390.60159943353517</v>
      </c>
      <c r="J420" s="119">
        <v>2445.1512236199023</v>
      </c>
      <c r="K420" s="125">
        <f t="shared" si="12"/>
        <v>2.5917340173024148</v>
      </c>
      <c r="L420" s="125">
        <f t="shared" si="13"/>
        <v>3.3883057238083993</v>
      </c>
      <c r="M420" s="42">
        <v>47.377000000000002</v>
      </c>
      <c r="N420" s="127">
        <v>244.62100000000001</v>
      </c>
      <c r="O420" s="140">
        <v>8.7855999999999987</v>
      </c>
      <c r="P420" s="43">
        <v>16.686666666666667</v>
      </c>
      <c r="Q420" s="43">
        <v>11.629662222222223</v>
      </c>
      <c r="R420" s="43">
        <v>29.532</v>
      </c>
      <c r="S420" s="56">
        <v>2.0977399999999999</v>
      </c>
      <c r="T420" s="56">
        <v>6.484666666666665E-2</v>
      </c>
      <c r="U420" s="43">
        <v>-3.2394539999999998</v>
      </c>
      <c r="V420" s="47">
        <v>7.2</v>
      </c>
      <c r="W420" s="47">
        <v>70.8</v>
      </c>
      <c r="X420" s="47">
        <v>7.5</v>
      </c>
      <c r="Y420" s="47">
        <v>21.7</v>
      </c>
    </row>
    <row r="421" spans="1:25">
      <c r="A421" s="42" t="s">
        <v>19</v>
      </c>
      <c r="B421" s="84" t="s">
        <v>138</v>
      </c>
      <c r="C421" s="21">
        <v>16</v>
      </c>
      <c r="D421" s="34">
        <v>3</v>
      </c>
      <c r="E421" s="12">
        <v>1</v>
      </c>
      <c r="F421" s="47">
        <v>5</v>
      </c>
      <c r="G421" s="21">
        <v>2</v>
      </c>
      <c r="H421" s="21">
        <v>3</v>
      </c>
      <c r="I421" s="113">
        <v>1</v>
      </c>
      <c r="J421" s="97">
        <v>1</v>
      </c>
      <c r="K421" s="125">
        <f t="shared" si="12"/>
        <v>0</v>
      </c>
      <c r="L421" s="125">
        <f t="shared" si="13"/>
        <v>0</v>
      </c>
      <c r="M421" s="42">
        <v>47.377000000000002</v>
      </c>
      <c r="N421" s="127">
        <v>244.62100000000001</v>
      </c>
      <c r="O421" s="140">
        <v>8.7855999999999987</v>
      </c>
      <c r="P421" s="43">
        <v>16.686666666666667</v>
      </c>
      <c r="Q421" s="43">
        <v>11.629662222222223</v>
      </c>
      <c r="R421" s="43">
        <v>29.532</v>
      </c>
      <c r="S421" s="56">
        <v>2.0977399999999999</v>
      </c>
      <c r="T421" s="56">
        <v>6.484666666666665E-2</v>
      </c>
      <c r="U421" s="43">
        <v>-3.2394539999999998</v>
      </c>
      <c r="V421" s="47">
        <v>7.2</v>
      </c>
      <c r="W421" s="47">
        <v>70.8</v>
      </c>
      <c r="X421" s="47">
        <v>7.5</v>
      </c>
      <c r="Y421" s="47">
        <v>21.7</v>
      </c>
    </row>
    <row r="422" spans="1:25">
      <c r="A422" s="42" t="s">
        <v>20</v>
      </c>
      <c r="B422" s="84" t="s">
        <v>164</v>
      </c>
      <c r="C422" s="21">
        <v>17</v>
      </c>
      <c r="D422" s="21">
        <v>1</v>
      </c>
      <c r="E422" s="12">
        <v>2</v>
      </c>
      <c r="F422" s="47">
        <v>5</v>
      </c>
      <c r="G422" s="21">
        <v>2</v>
      </c>
      <c r="H422" s="21">
        <v>1</v>
      </c>
      <c r="I422" s="96">
        <v>1</v>
      </c>
      <c r="J422" s="96">
        <v>1</v>
      </c>
      <c r="K422" s="125">
        <f t="shared" si="12"/>
        <v>0</v>
      </c>
      <c r="L422" s="125">
        <f t="shared" si="13"/>
        <v>0</v>
      </c>
      <c r="M422" s="42">
        <v>60.418999999999997</v>
      </c>
      <c r="N422" s="127">
        <v>303.57600000000002</v>
      </c>
      <c r="O422" s="140">
        <v>14.208200000000001</v>
      </c>
      <c r="P422" s="43">
        <v>14.488999999999999</v>
      </c>
      <c r="Q422" s="43">
        <v>9.7813081888888878</v>
      </c>
      <c r="R422" s="43">
        <v>27.605333333333334</v>
      </c>
      <c r="S422" s="56">
        <v>1.7514399999999999</v>
      </c>
      <c r="T422" s="56">
        <v>-0.4291088888888886</v>
      </c>
      <c r="U422" s="43">
        <v>-3.8139479999999999</v>
      </c>
      <c r="V422" s="47">
        <v>7.2</v>
      </c>
      <c r="W422" s="47">
        <v>73.2</v>
      </c>
      <c r="X422" s="47">
        <v>12.5</v>
      </c>
      <c r="Y422" s="47">
        <v>14.3</v>
      </c>
    </row>
    <row r="423" spans="1:25">
      <c r="A423" s="42" t="s">
        <v>20</v>
      </c>
      <c r="B423" s="84" t="s">
        <v>164</v>
      </c>
      <c r="C423" s="21">
        <v>17</v>
      </c>
      <c r="D423" s="21">
        <v>1</v>
      </c>
      <c r="E423" s="12">
        <v>2</v>
      </c>
      <c r="F423" s="47">
        <v>5</v>
      </c>
      <c r="G423" s="21">
        <v>2</v>
      </c>
      <c r="H423" s="21">
        <v>2</v>
      </c>
      <c r="I423" s="96">
        <v>1</v>
      </c>
      <c r="J423" s="96">
        <v>1</v>
      </c>
      <c r="K423" s="125">
        <f t="shared" si="12"/>
        <v>0</v>
      </c>
      <c r="L423" s="125">
        <f t="shared" si="13"/>
        <v>0</v>
      </c>
      <c r="M423" s="42">
        <v>60.418999999999997</v>
      </c>
      <c r="N423" s="127">
        <v>303.57600000000002</v>
      </c>
      <c r="O423" s="140">
        <v>14.208200000000001</v>
      </c>
      <c r="P423" s="43">
        <v>14.488999999999999</v>
      </c>
      <c r="Q423" s="43">
        <v>9.7813081888888878</v>
      </c>
      <c r="R423" s="43">
        <v>27.605333333333334</v>
      </c>
      <c r="S423" s="56">
        <v>1.7514399999999999</v>
      </c>
      <c r="T423" s="56">
        <v>-0.4291088888888886</v>
      </c>
      <c r="U423" s="43">
        <v>-3.8139479999999999</v>
      </c>
      <c r="V423" s="47">
        <v>7.2</v>
      </c>
      <c r="W423" s="47">
        <v>73.2</v>
      </c>
      <c r="X423" s="47">
        <v>12.5</v>
      </c>
      <c r="Y423" s="47">
        <v>14.3</v>
      </c>
    </row>
    <row r="424" spans="1:25">
      <c r="A424" s="42" t="s">
        <v>20</v>
      </c>
      <c r="B424" s="84" t="s">
        <v>164</v>
      </c>
      <c r="C424" s="21">
        <v>17</v>
      </c>
      <c r="D424" s="21">
        <v>1</v>
      </c>
      <c r="E424" s="12">
        <v>2</v>
      </c>
      <c r="F424" s="47">
        <v>5</v>
      </c>
      <c r="G424" s="21">
        <v>2</v>
      </c>
      <c r="H424" s="21">
        <v>3</v>
      </c>
      <c r="I424" s="96">
        <v>1</v>
      </c>
      <c r="J424" s="96">
        <v>1</v>
      </c>
      <c r="K424" s="125">
        <f t="shared" si="12"/>
        <v>0</v>
      </c>
      <c r="L424" s="125">
        <f t="shared" si="13"/>
        <v>0</v>
      </c>
      <c r="M424" s="42">
        <v>60.418999999999997</v>
      </c>
      <c r="N424" s="127">
        <v>303.57600000000002</v>
      </c>
      <c r="O424" s="140">
        <v>14.208200000000001</v>
      </c>
      <c r="P424" s="43">
        <v>14.488999999999999</v>
      </c>
      <c r="Q424" s="43">
        <v>9.7813081888888878</v>
      </c>
      <c r="R424" s="43">
        <v>27.605333333333334</v>
      </c>
      <c r="S424" s="56">
        <v>1.7514399999999999</v>
      </c>
      <c r="T424" s="56">
        <v>-0.4291088888888886</v>
      </c>
      <c r="U424" s="43">
        <v>-3.8139479999999999</v>
      </c>
      <c r="V424" s="47">
        <v>7.2</v>
      </c>
      <c r="W424" s="47">
        <v>73.2</v>
      </c>
      <c r="X424" s="47">
        <v>12.5</v>
      </c>
      <c r="Y424" s="47">
        <v>14.3</v>
      </c>
    </row>
    <row r="425" spans="1:25">
      <c r="A425" s="42" t="s">
        <v>21</v>
      </c>
      <c r="B425" s="84" t="s">
        <v>164</v>
      </c>
      <c r="C425" s="21">
        <v>17</v>
      </c>
      <c r="D425" s="34">
        <v>2</v>
      </c>
      <c r="E425" s="12">
        <v>2</v>
      </c>
      <c r="F425" s="47">
        <v>5</v>
      </c>
      <c r="G425" s="21">
        <v>2</v>
      </c>
      <c r="H425" s="21">
        <v>1</v>
      </c>
      <c r="I425" s="96">
        <v>1</v>
      </c>
      <c r="J425" s="96">
        <v>1</v>
      </c>
      <c r="K425" s="125">
        <f t="shared" si="12"/>
        <v>0</v>
      </c>
      <c r="L425" s="125">
        <f t="shared" si="13"/>
        <v>0</v>
      </c>
      <c r="M425" s="42">
        <v>60.307000000000002</v>
      </c>
      <c r="N425" s="127">
        <v>302.92099999999999</v>
      </c>
      <c r="O425" s="140">
        <v>14.178599999999999</v>
      </c>
      <c r="P425" s="43">
        <v>14.489333333333335</v>
      </c>
      <c r="Q425" s="43">
        <v>9.7774766666666668</v>
      </c>
      <c r="R425" s="43">
        <v>27.602</v>
      </c>
      <c r="S425" s="56">
        <v>1.7115066666666667</v>
      </c>
      <c r="T425" s="56">
        <v>-0.46602111111111078</v>
      </c>
      <c r="U425" s="43">
        <v>-3.8456640000000002</v>
      </c>
      <c r="V425" s="47">
        <v>7.2</v>
      </c>
      <c r="W425" s="47">
        <v>73.2</v>
      </c>
      <c r="X425" s="47">
        <v>12.5</v>
      </c>
      <c r="Y425" s="47">
        <v>14.3</v>
      </c>
    </row>
    <row r="426" spans="1:25">
      <c r="A426" s="42" t="s">
        <v>21</v>
      </c>
      <c r="B426" s="84" t="s">
        <v>164</v>
      </c>
      <c r="C426" s="21">
        <v>17</v>
      </c>
      <c r="D426" s="34">
        <v>2</v>
      </c>
      <c r="E426" s="12">
        <v>2</v>
      </c>
      <c r="F426" s="47">
        <v>5</v>
      </c>
      <c r="G426" s="21">
        <v>2</v>
      </c>
      <c r="H426" s="21">
        <v>2</v>
      </c>
      <c r="I426" s="96">
        <v>1</v>
      </c>
      <c r="J426" s="96">
        <v>1</v>
      </c>
      <c r="K426" s="125">
        <f t="shared" si="12"/>
        <v>0</v>
      </c>
      <c r="L426" s="125">
        <f t="shared" si="13"/>
        <v>0</v>
      </c>
      <c r="M426" s="42">
        <v>60.307000000000002</v>
      </c>
      <c r="N426" s="127">
        <v>302.92099999999999</v>
      </c>
      <c r="O426" s="140">
        <v>14.178599999999999</v>
      </c>
      <c r="P426" s="43">
        <v>14.489333333333335</v>
      </c>
      <c r="Q426" s="43">
        <v>9.7774766666666668</v>
      </c>
      <c r="R426" s="43">
        <v>27.602</v>
      </c>
      <c r="S426" s="56">
        <v>1.7115066666666667</v>
      </c>
      <c r="T426" s="56">
        <v>-0.46602111111111078</v>
      </c>
      <c r="U426" s="43">
        <v>-3.8456640000000002</v>
      </c>
      <c r="V426" s="47">
        <v>7.2</v>
      </c>
      <c r="W426" s="47">
        <v>73.2</v>
      </c>
      <c r="X426" s="47">
        <v>12.5</v>
      </c>
      <c r="Y426" s="47">
        <v>14.3</v>
      </c>
    </row>
    <row r="427" spans="1:25">
      <c r="A427" s="42" t="s">
        <v>21</v>
      </c>
      <c r="B427" s="84" t="s">
        <v>164</v>
      </c>
      <c r="C427" s="21">
        <v>17</v>
      </c>
      <c r="D427" s="34">
        <v>2</v>
      </c>
      <c r="E427" s="12">
        <v>2</v>
      </c>
      <c r="F427" s="47">
        <v>5</v>
      </c>
      <c r="G427" s="21">
        <v>2</v>
      </c>
      <c r="H427" s="21">
        <v>3</v>
      </c>
      <c r="I427" s="121">
        <v>1533</v>
      </c>
      <c r="J427" s="97">
        <v>1</v>
      </c>
      <c r="K427" s="125">
        <f t="shared" si="12"/>
        <v>3.185542154854375</v>
      </c>
      <c r="L427" s="125">
        <f t="shared" si="13"/>
        <v>0</v>
      </c>
      <c r="M427" s="42">
        <v>60.307000000000002</v>
      </c>
      <c r="N427" s="127">
        <v>302.92099999999999</v>
      </c>
      <c r="O427" s="140">
        <v>14.178599999999999</v>
      </c>
      <c r="P427" s="43">
        <v>14.489333333333335</v>
      </c>
      <c r="Q427" s="43">
        <v>9.7774766666666668</v>
      </c>
      <c r="R427" s="43">
        <v>27.602</v>
      </c>
      <c r="S427" s="56">
        <v>1.7115066666666667</v>
      </c>
      <c r="T427" s="56">
        <v>-0.46602111111111078</v>
      </c>
      <c r="U427" s="43">
        <v>-3.8456640000000002</v>
      </c>
      <c r="V427" s="47">
        <v>7.2</v>
      </c>
      <c r="W427" s="47">
        <v>73.2</v>
      </c>
      <c r="X427" s="47">
        <v>12.5</v>
      </c>
      <c r="Y427" s="47">
        <v>14.3</v>
      </c>
    </row>
    <row r="428" spans="1:25">
      <c r="A428" s="42" t="s">
        <v>22</v>
      </c>
      <c r="B428" s="84" t="s">
        <v>164</v>
      </c>
      <c r="C428" s="21">
        <v>17</v>
      </c>
      <c r="D428" s="34">
        <v>3</v>
      </c>
      <c r="E428" s="12">
        <v>2</v>
      </c>
      <c r="F428" s="47">
        <v>5</v>
      </c>
      <c r="G428" s="21">
        <v>2</v>
      </c>
      <c r="H428" s="21">
        <v>1</v>
      </c>
      <c r="I428" s="118">
        <v>1937.7464469901679</v>
      </c>
      <c r="J428" s="119">
        <v>1156.7928469493213</v>
      </c>
      <c r="K428" s="125">
        <f t="shared" si="12"/>
        <v>3.2872969492487623</v>
      </c>
      <c r="L428" s="125">
        <f t="shared" si="13"/>
        <v>3.0632555944905291</v>
      </c>
      <c r="M428" s="42">
        <v>60.021999999999991</v>
      </c>
      <c r="N428" s="127">
        <v>301.25099999999998</v>
      </c>
      <c r="O428" s="140">
        <v>14.103299999999999</v>
      </c>
      <c r="P428" s="43">
        <v>14.489666666666666</v>
      </c>
      <c r="Q428" s="43">
        <v>9.7677509999999987</v>
      </c>
      <c r="R428" s="43">
        <v>27.593666666666664</v>
      </c>
      <c r="S428" s="56">
        <v>1.6101866666666667</v>
      </c>
      <c r="T428" s="56">
        <v>-0.55952666666666695</v>
      </c>
      <c r="U428" s="43">
        <v>-3.9260380000000006</v>
      </c>
      <c r="V428" s="47">
        <v>7.2</v>
      </c>
      <c r="W428" s="47">
        <v>73.2</v>
      </c>
      <c r="X428" s="47">
        <v>12.5</v>
      </c>
      <c r="Y428" s="47">
        <v>14.3</v>
      </c>
    </row>
    <row r="429" spans="1:25">
      <c r="A429" s="42" t="s">
        <v>22</v>
      </c>
      <c r="B429" s="84" t="s">
        <v>164</v>
      </c>
      <c r="C429" s="21">
        <v>17</v>
      </c>
      <c r="D429" s="34">
        <v>3</v>
      </c>
      <c r="E429" s="12">
        <v>2</v>
      </c>
      <c r="F429" s="47">
        <v>5</v>
      </c>
      <c r="G429" s="21">
        <v>2</v>
      </c>
      <c r="H429" s="21">
        <v>2</v>
      </c>
      <c r="I429" s="96">
        <v>1</v>
      </c>
      <c r="J429" s="123">
        <v>1021.9999999999999</v>
      </c>
      <c r="K429" s="125">
        <f t="shared" si="12"/>
        <v>0</v>
      </c>
      <c r="L429" s="125">
        <f t="shared" si="13"/>
        <v>3.0094508957986941</v>
      </c>
      <c r="M429" s="42">
        <v>60.021999999999991</v>
      </c>
      <c r="N429" s="127">
        <v>301.25099999999998</v>
      </c>
      <c r="O429" s="140">
        <v>14.103299999999999</v>
      </c>
      <c r="P429" s="43">
        <v>14.489666666666666</v>
      </c>
      <c r="Q429" s="43">
        <v>9.7677509999999987</v>
      </c>
      <c r="R429" s="43">
        <v>27.593666666666664</v>
      </c>
      <c r="S429" s="56">
        <v>1.6101866666666667</v>
      </c>
      <c r="T429" s="56">
        <v>-0.55952666666666695</v>
      </c>
      <c r="U429" s="43">
        <v>-3.9260380000000006</v>
      </c>
      <c r="V429" s="47">
        <v>7.2</v>
      </c>
      <c r="W429" s="47">
        <v>73.2</v>
      </c>
      <c r="X429" s="47">
        <v>12.5</v>
      </c>
      <c r="Y429" s="47">
        <v>14.3</v>
      </c>
    </row>
    <row r="430" spans="1:25">
      <c r="A430" s="42" t="s">
        <v>22</v>
      </c>
      <c r="B430" s="84" t="s">
        <v>164</v>
      </c>
      <c r="C430" s="21">
        <v>17</v>
      </c>
      <c r="D430" s="34">
        <v>3</v>
      </c>
      <c r="E430" s="12">
        <v>2</v>
      </c>
      <c r="F430" s="47">
        <v>5</v>
      </c>
      <c r="G430" s="21">
        <v>2</v>
      </c>
      <c r="H430" s="21">
        <v>3</v>
      </c>
      <c r="I430" s="118">
        <v>101</v>
      </c>
      <c r="J430" s="97">
        <v>1</v>
      </c>
      <c r="K430" s="125">
        <f t="shared" si="12"/>
        <v>2.0043213737826426</v>
      </c>
      <c r="L430" s="125">
        <f t="shared" si="13"/>
        <v>0</v>
      </c>
      <c r="M430" s="42">
        <v>60.021999999999991</v>
      </c>
      <c r="N430" s="127">
        <v>301.25099999999998</v>
      </c>
      <c r="O430" s="140">
        <v>14.103299999999999</v>
      </c>
      <c r="P430" s="43">
        <v>14.489666666666666</v>
      </c>
      <c r="Q430" s="43">
        <v>9.7677509999999987</v>
      </c>
      <c r="R430" s="43">
        <v>27.593666666666664</v>
      </c>
      <c r="S430" s="56">
        <v>1.6101866666666667</v>
      </c>
      <c r="T430" s="56">
        <v>-0.55952666666666695</v>
      </c>
      <c r="U430" s="43">
        <v>-3.9260380000000006</v>
      </c>
      <c r="V430" s="47">
        <v>7.2</v>
      </c>
      <c r="W430" s="47">
        <v>73.2</v>
      </c>
      <c r="X430" s="47">
        <v>12.5</v>
      </c>
      <c r="Y430" s="47">
        <v>14.3</v>
      </c>
    </row>
    <row r="431" spans="1:25">
      <c r="A431" s="42" t="s">
        <v>23</v>
      </c>
      <c r="B431" s="84" t="s">
        <v>164</v>
      </c>
      <c r="C431" s="21">
        <v>17</v>
      </c>
      <c r="D431" s="21">
        <v>4</v>
      </c>
      <c r="E431" s="12">
        <v>2</v>
      </c>
      <c r="F431" s="47">
        <v>5</v>
      </c>
      <c r="G431" s="21">
        <v>2</v>
      </c>
      <c r="H431" s="21">
        <v>1</v>
      </c>
      <c r="I431" s="96">
        <v>1</v>
      </c>
      <c r="J431" s="119">
        <v>464.41181547895883</v>
      </c>
      <c r="K431" s="125">
        <f t="shared" si="12"/>
        <v>0</v>
      </c>
      <c r="L431" s="125">
        <f t="shared" si="13"/>
        <v>2.6669032604464595</v>
      </c>
      <c r="M431" s="42">
        <v>59.892000000000003</v>
      </c>
      <c r="N431" s="127">
        <v>300.49400000000003</v>
      </c>
      <c r="O431" s="140">
        <v>14.068999999999999</v>
      </c>
      <c r="P431" s="43">
        <v>14.490333333333334</v>
      </c>
      <c r="Q431" s="43">
        <v>9.7633756666666667</v>
      </c>
      <c r="R431" s="43">
        <v>27.59</v>
      </c>
      <c r="S431" s="56">
        <v>1.5639533333333333</v>
      </c>
      <c r="T431" s="56">
        <v>-0.6022044444444441</v>
      </c>
      <c r="U431" s="43">
        <v>-3.9626980000000005</v>
      </c>
      <c r="V431" s="47">
        <v>7.2</v>
      </c>
      <c r="W431" s="47">
        <v>73.2</v>
      </c>
      <c r="X431" s="47">
        <v>14</v>
      </c>
      <c r="Y431" s="47">
        <v>14.3</v>
      </c>
    </row>
    <row r="432" spans="1:25">
      <c r="A432" s="42" t="s">
        <v>23</v>
      </c>
      <c r="B432" s="84" t="s">
        <v>164</v>
      </c>
      <c r="C432" s="21">
        <v>17</v>
      </c>
      <c r="D432" s="21">
        <v>4</v>
      </c>
      <c r="E432" s="12">
        <v>2</v>
      </c>
      <c r="F432" s="47">
        <v>5</v>
      </c>
      <c r="G432" s="21">
        <v>2</v>
      </c>
      <c r="H432" s="21">
        <v>2</v>
      </c>
      <c r="I432" s="96">
        <v>1</v>
      </c>
      <c r="J432" s="97">
        <v>1</v>
      </c>
      <c r="K432" s="125">
        <f t="shared" si="12"/>
        <v>0</v>
      </c>
      <c r="L432" s="125">
        <f t="shared" si="13"/>
        <v>0</v>
      </c>
      <c r="M432" s="42">
        <v>59.892000000000003</v>
      </c>
      <c r="N432" s="127">
        <v>300.49400000000003</v>
      </c>
      <c r="O432" s="140">
        <v>14.068999999999999</v>
      </c>
      <c r="P432" s="43">
        <v>14.490333333333334</v>
      </c>
      <c r="Q432" s="43">
        <v>9.7633756666666667</v>
      </c>
      <c r="R432" s="43">
        <v>27.59</v>
      </c>
      <c r="S432" s="56">
        <v>1.5639533333333333</v>
      </c>
      <c r="T432" s="56">
        <v>-0.6022044444444441</v>
      </c>
      <c r="U432" s="43">
        <v>-3.9626980000000005</v>
      </c>
      <c r="V432" s="47">
        <v>7.2</v>
      </c>
      <c r="W432" s="47">
        <v>73.2</v>
      </c>
      <c r="X432" s="47">
        <v>14</v>
      </c>
      <c r="Y432" s="47">
        <v>14.3</v>
      </c>
    </row>
    <row r="433" spans="1:25">
      <c r="A433" s="42" t="s">
        <v>23</v>
      </c>
      <c r="B433" s="84" t="s">
        <v>164</v>
      </c>
      <c r="C433" s="21">
        <v>17</v>
      </c>
      <c r="D433" s="21">
        <v>4</v>
      </c>
      <c r="E433" s="12">
        <v>2</v>
      </c>
      <c r="F433" s="47">
        <v>5</v>
      </c>
      <c r="G433" s="21">
        <v>2</v>
      </c>
      <c r="H433" s="21">
        <v>3</v>
      </c>
      <c r="I433" s="96">
        <v>1</v>
      </c>
      <c r="J433" s="119">
        <v>101</v>
      </c>
      <c r="K433" s="125">
        <f t="shared" si="12"/>
        <v>0</v>
      </c>
      <c r="L433" s="125">
        <f t="shared" si="13"/>
        <v>2.0043213737826426</v>
      </c>
      <c r="M433" s="42">
        <v>59.892000000000003</v>
      </c>
      <c r="N433" s="127">
        <v>300.49400000000003</v>
      </c>
      <c r="O433" s="140">
        <v>14.068999999999999</v>
      </c>
      <c r="P433" s="43">
        <v>14.490333333333334</v>
      </c>
      <c r="Q433" s="43">
        <v>9.7633756666666667</v>
      </c>
      <c r="R433" s="43">
        <v>27.59</v>
      </c>
      <c r="S433" s="56">
        <v>1.5639533333333333</v>
      </c>
      <c r="T433" s="56">
        <v>-0.6022044444444441</v>
      </c>
      <c r="U433" s="43">
        <v>-3.9626980000000005</v>
      </c>
      <c r="V433" s="47">
        <v>7.2</v>
      </c>
      <c r="W433" s="47">
        <v>73.2</v>
      </c>
      <c r="X433" s="47">
        <v>14</v>
      </c>
      <c r="Y433" s="47">
        <v>14.3</v>
      </c>
    </row>
    <row r="434" spans="1:25">
      <c r="A434" s="42" t="s">
        <v>24</v>
      </c>
      <c r="B434" s="84" t="s">
        <v>165</v>
      </c>
      <c r="C434" s="21">
        <v>18</v>
      </c>
      <c r="D434" s="21">
        <v>1</v>
      </c>
      <c r="E434" s="12">
        <v>2</v>
      </c>
      <c r="F434" s="47">
        <v>2</v>
      </c>
      <c r="G434" s="21">
        <v>2</v>
      </c>
      <c r="H434" s="21">
        <v>1</v>
      </c>
      <c r="I434" s="117">
        <v>88860.784428346742</v>
      </c>
      <c r="J434" s="96">
        <v>1</v>
      </c>
      <c r="K434" s="125">
        <f t="shared" si="12"/>
        <v>4.9487101427040727</v>
      </c>
      <c r="L434" s="125">
        <f t="shared" si="13"/>
        <v>0</v>
      </c>
      <c r="M434" s="42">
        <v>102.919</v>
      </c>
      <c r="N434" s="127">
        <v>439.62700000000001</v>
      </c>
      <c r="O434" s="140">
        <v>23.8445</v>
      </c>
      <c r="P434" s="43">
        <v>15.148666666666665</v>
      </c>
      <c r="Q434" s="43">
        <v>10.983671888888887</v>
      </c>
      <c r="R434" s="43">
        <v>27.878666666666664</v>
      </c>
      <c r="S434" s="56">
        <v>1.8588866666666668</v>
      </c>
      <c r="T434" s="56">
        <v>-0.17615777777777758</v>
      </c>
      <c r="U434" s="43">
        <v>-2.9687039999999998</v>
      </c>
      <c r="V434" s="47">
        <v>6.5</v>
      </c>
      <c r="W434" s="47">
        <v>67.7</v>
      </c>
      <c r="X434" s="47">
        <v>21</v>
      </c>
      <c r="Y434" s="47">
        <v>11.3</v>
      </c>
    </row>
    <row r="435" spans="1:25">
      <c r="A435" s="42" t="s">
        <v>24</v>
      </c>
      <c r="B435" s="84" t="s">
        <v>165</v>
      </c>
      <c r="C435" s="21">
        <v>18</v>
      </c>
      <c r="D435" s="21">
        <v>1</v>
      </c>
      <c r="E435" s="12">
        <v>2</v>
      </c>
      <c r="F435" s="47">
        <v>2</v>
      </c>
      <c r="G435" s="21">
        <v>2</v>
      </c>
      <c r="H435" s="21">
        <v>2</v>
      </c>
      <c r="I435" s="117">
        <v>101</v>
      </c>
      <c r="J435" s="96">
        <v>1</v>
      </c>
      <c r="K435" s="125">
        <f t="shared" si="12"/>
        <v>2.0043213737826426</v>
      </c>
      <c r="L435" s="125">
        <f t="shared" si="13"/>
        <v>0</v>
      </c>
      <c r="M435" s="42">
        <v>102.919</v>
      </c>
      <c r="N435" s="127">
        <v>439.62700000000001</v>
      </c>
      <c r="O435" s="140">
        <v>23.8445</v>
      </c>
      <c r="P435" s="43">
        <v>15.148666666666665</v>
      </c>
      <c r="Q435" s="43">
        <v>10.983671888888887</v>
      </c>
      <c r="R435" s="43">
        <v>27.878666666666664</v>
      </c>
      <c r="S435" s="56">
        <v>1.8588866666666668</v>
      </c>
      <c r="T435" s="56">
        <v>-0.17615777777777758</v>
      </c>
      <c r="U435" s="43">
        <v>-2.9687039999999998</v>
      </c>
      <c r="V435" s="47">
        <v>6.5</v>
      </c>
      <c r="W435" s="47">
        <v>67.7</v>
      </c>
      <c r="X435" s="47">
        <v>21</v>
      </c>
      <c r="Y435" s="47">
        <v>11.3</v>
      </c>
    </row>
    <row r="436" spans="1:25">
      <c r="A436" s="42" t="s">
        <v>24</v>
      </c>
      <c r="B436" s="84" t="s">
        <v>165</v>
      </c>
      <c r="C436" s="21">
        <v>18</v>
      </c>
      <c r="D436" s="21">
        <v>1</v>
      </c>
      <c r="E436" s="12">
        <v>2</v>
      </c>
      <c r="F436" s="47">
        <v>2</v>
      </c>
      <c r="G436" s="21">
        <v>2</v>
      </c>
      <c r="H436" s="21">
        <v>3</v>
      </c>
      <c r="I436" s="96">
        <v>1</v>
      </c>
      <c r="J436" s="96">
        <v>1</v>
      </c>
      <c r="K436" s="125">
        <f t="shared" si="12"/>
        <v>0</v>
      </c>
      <c r="L436" s="125">
        <f t="shared" si="13"/>
        <v>0</v>
      </c>
      <c r="M436" s="42">
        <v>102.919</v>
      </c>
      <c r="N436" s="127">
        <v>439.62700000000001</v>
      </c>
      <c r="O436" s="140">
        <v>23.8445</v>
      </c>
      <c r="P436" s="43">
        <v>15.148666666666665</v>
      </c>
      <c r="Q436" s="43">
        <v>10.983671888888887</v>
      </c>
      <c r="R436" s="43">
        <v>27.878666666666664</v>
      </c>
      <c r="S436" s="56">
        <v>1.8588866666666668</v>
      </c>
      <c r="T436" s="56">
        <v>-0.17615777777777758</v>
      </c>
      <c r="U436" s="43">
        <v>-2.9687039999999998</v>
      </c>
      <c r="V436" s="47">
        <v>6.5</v>
      </c>
      <c r="W436" s="47">
        <v>67.7</v>
      </c>
      <c r="X436" s="47">
        <v>21</v>
      </c>
      <c r="Y436" s="47">
        <v>11.3</v>
      </c>
    </row>
    <row r="437" spans="1:25">
      <c r="A437" s="42" t="s">
        <v>25</v>
      </c>
      <c r="B437" s="84" t="s">
        <v>165</v>
      </c>
      <c r="C437" s="21">
        <v>18</v>
      </c>
      <c r="D437" s="34">
        <v>2</v>
      </c>
      <c r="E437" s="12">
        <v>2</v>
      </c>
      <c r="F437" s="47">
        <v>2</v>
      </c>
      <c r="G437" s="21">
        <v>2</v>
      </c>
      <c r="H437" s="21">
        <v>1</v>
      </c>
      <c r="I437" s="96">
        <v>1</v>
      </c>
      <c r="J437" s="119">
        <v>649.71374586316335</v>
      </c>
      <c r="K437" s="125">
        <f t="shared" si="12"/>
        <v>0</v>
      </c>
      <c r="L437" s="125">
        <f t="shared" si="13"/>
        <v>2.8127220551436509</v>
      </c>
      <c r="M437" s="42">
        <v>102.91</v>
      </c>
      <c r="N437" s="127">
        <v>439.61799999999999</v>
      </c>
      <c r="O437" s="140">
        <v>23.883900000000001</v>
      </c>
      <c r="P437" s="43">
        <v>15.156000000000001</v>
      </c>
      <c r="Q437" s="43">
        <v>10.990757888888888</v>
      </c>
      <c r="R437" s="43">
        <v>27.885666666666665</v>
      </c>
      <c r="S437" s="56">
        <v>1.86294</v>
      </c>
      <c r="T437" s="56">
        <v>-0.17150444444444457</v>
      </c>
      <c r="U437" s="43">
        <v>-2.9625499999999998</v>
      </c>
      <c r="V437" s="47">
        <v>6.5</v>
      </c>
      <c r="W437" s="47">
        <v>67.7</v>
      </c>
      <c r="X437" s="47">
        <v>21</v>
      </c>
      <c r="Y437" s="47">
        <v>11.3</v>
      </c>
    </row>
    <row r="438" spans="1:25">
      <c r="A438" s="42" t="s">
        <v>25</v>
      </c>
      <c r="B438" s="84" t="s">
        <v>165</v>
      </c>
      <c r="C438" s="21">
        <v>18</v>
      </c>
      <c r="D438" s="34">
        <v>2</v>
      </c>
      <c r="E438" s="12">
        <v>2</v>
      </c>
      <c r="F438" s="47">
        <v>2</v>
      </c>
      <c r="G438" s="21">
        <v>2</v>
      </c>
      <c r="H438" s="21">
        <v>2</v>
      </c>
      <c r="I438" s="96">
        <v>1</v>
      </c>
      <c r="J438" s="96">
        <v>1</v>
      </c>
      <c r="K438" s="125">
        <f t="shared" si="12"/>
        <v>0</v>
      </c>
      <c r="L438" s="125">
        <f t="shared" si="13"/>
        <v>0</v>
      </c>
      <c r="M438" s="42">
        <v>102.91</v>
      </c>
      <c r="N438" s="127">
        <v>439.61799999999999</v>
      </c>
      <c r="O438" s="140">
        <v>23.883900000000001</v>
      </c>
      <c r="P438" s="43">
        <v>15.156000000000001</v>
      </c>
      <c r="Q438" s="43">
        <v>10.990757888888888</v>
      </c>
      <c r="R438" s="43">
        <v>27.885666666666665</v>
      </c>
      <c r="S438" s="56">
        <v>1.86294</v>
      </c>
      <c r="T438" s="56">
        <v>-0.17150444444444457</v>
      </c>
      <c r="U438" s="43">
        <v>-2.9625499999999998</v>
      </c>
      <c r="V438" s="47">
        <v>6.5</v>
      </c>
      <c r="W438" s="47">
        <v>67.7</v>
      </c>
      <c r="X438" s="47">
        <v>21</v>
      </c>
      <c r="Y438" s="47">
        <v>11.3</v>
      </c>
    </row>
    <row r="439" spans="1:25">
      <c r="A439" s="42" t="s">
        <v>25</v>
      </c>
      <c r="B439" s="84" t="s">
        <v>165</v>
      </c>
      <c r="C439" s="21">
        <v>18</v>
      </c>
      <c r="D439" s="34">
        <v>2</v>
      </c>
      <c r="E439" s="12">
        <v>2</v>
      </c>
      <c r="F439" s="47">
        <v>2</v>
      </c>
      <c r="G439" s="21">
        <v>2</v>
      </c>
      <c r="H439" s="21">
        <v>3</v>
      </c>
      <c r="I439" s="113">
        <v>101</v>
      </c>
      <c r="J439" s="96">
        <v>1</v>
      </c>
      <c r="K439" s="125">
        <f t="shared" si="12"/>
        <v>2.0043213737826426</v>
      </c>
      <c r="L439" s="125">
        <f t="shared" si="13"/>
        <v>0</v>
      </c>
      <c r="M439" s="42">
        <v>102.91</v>
      </c>
      <c r="N439" s="127">
        <v>439.61799999999999</v>
      </c>
      <c r="O439" s="140">
        <v>23.883900000000001</v>
      </c>
      <c r="P439" s="43">
        <v>15.156000000000001</v>
      </c>
      <c r="Q439" s="43">
        <v>10.990757888888888</v>
      </c>
      <c r="R439" s="43">
        <v>27.885666666666665</v>
      </c>
      <c r="S439" s="56">
        <v>1.86294</v>
      </c>
      <c r="T439" s="56">
        <v>-0.17150444444444457</v>
      </c>
      <c r="U439" s="43">
        <v>-2.9625499999999998</v>
      </c>
      <c r="V439" s="47">
        <v>6.5</v>
      </c>
      <c r="W439" s="47">
        <v>67.7</v>
      </c>
      <c r="X439" s="47">
        <v>21</v>
      </c>
      <c r="Y439" s="47">
        <v>11.3</v>
      </c>
    </row>
    <row r="440" spans="1:25">
      <c r="A440" s="42" t="s">
        <v>26</v>
      </c>
      <c r="B440" s="84" t="s">
        <v>165</v>
      </c>
      <c r="C440" s="21">
        <v>18</v>
      </c>
      <c r="D440" s="34">
        <v>3</v>
      </c>
      <c r="E440" s="12">
        <v>2</v>
      </c>
      <c r="F440" s="47">
        <v>2</v>
      </c>
      <c r="G440" s="21">
        <v>2</v>
      </c>
      <c r="H440" s="21">
        <v>1</v>
      </c>
      <c r="I440" s="113">
        <v>1</v>
      </c>
      <c r="J440" s="119">
        <v>3555.283849845147</v>
      </c>
      <c r="K440" s="125">
        <f t="shared" si="12"/>
        <v>0</v>
      </c>
      <c r="L440" s="125">
        <f t="shared" si="13"/>
        <v>3.5508742800306967</v>
      </c>
      <c r="M440" s="42">
        <v>102.99199999999999</v>
      </c>
      <c r="N440" s="127">
        <v>439.88</v>
      </c>
      <c r="O440" s="140">
        <v>23.909099999999999</v>
      </c>
      <c r="P440" s="43">
        <v>15.139000000000001</v>
      </c>
      <c r="Q440" s="43">
        <v>10.972767111111112</v>
      </c>
      <c r="R440" s="43">
        <v>27.869</v>
      </c>
      <c r="S440" s="56">
        <v>1.8489300000000002</v>
      </c>
      <c r="T440" s="56">
        <v>-0.1868055555555555</v>
      </c>
      <c r="U440" s="43">
        <v>-2.9815040000000002</v>
      </c>
      <c r="V440" s="47">
        <v>6.5</v>
      </c>
      <c r="W440" s="47">
        <v>67.7</v>
      </c>
      <c r="X440" s="47">
        <v>21</v>
      </c>
      <c r="Y440" s="47">
        <v>11.3</v>
      </c>
    </row>
    <row r="441" spans="1:25">
      <c r="A441" s="42" t="s">
        <v>26</v>
      </c>
      <c r="B441" s="84" t="s">
        <v>165</v>
      </c>
      <c r="C441" s="21">
        <v>18</v>
      </c>
      <c r="D441" s="34">
        <v>3</v>
      </c>
      <c r="E441" s="12">
        <v>2</v>
      </c>
      <c r="F441" s="47">
        <v>2</v>
      </c>
      <c r="G441" s="21">
        <v>2</v>
      </c>
      <c r="H441" s="21">
        <v>2</v>
      </c>
      <c r="I441" s="118">
        <v>644.80562269161373</v>
      </c>
      <c r="J441" s="119">
        <v>67134.197722153418</v>
      </c>
      <c r="K441" s="125">
        <f t="shared" si="12"/>
        <v>2.8094288158523919</v>
      </c>
      <c r="L441" s="125">
        <f t="shared" si="13"/>
        <v>4.826943803308434</v>
      </c>
      <c r="M441" s="42">
        <v>102.99199999999999</v>
      </c>
      <c r="N441" s="127">
        <v>439.88</v>
      </c>
      <c r="O441" s="140">
        <v>23.909099999999999</v>
      </c>
      <c r="P441" s="43">
        <v>15.139000000000001</v>
      </c>
      <c r="Q441" s="43">
        <v>10.972767111111112</v>
      </c>
      <c r="R441" s="43">
        <v>27.869</v>
      </c>
      <c r="S441" s="56">
        <v>1.8489300000000002</v>
      </c>
      <c r="T441" s="56">
        <v>-0.1868055555555555</v>
      </c>
      <c r="U441" s="43">
        <v>-2.9815040000000002</v>
      </c>
      <c r="V441" s="47">
        <v>6.5</v>
      </c>
      <c r="W441" s="47">
        <v>67.7</v>
      </c>
      <c r="X441" s="47">
        <v>21</v>
      </c>
      <c r="Y441" s="47">
        <v>11.3</v>
      </c>
    </row>
    <row r="442" spans="1:25">
      <c r="A442" s="42" t="s">
        <v>26</v>
      </c>
      <c r="B442" s="84" t="s">
        <v>165</v>
      </c>
      <c r="C442" s="21">
        <v>18</v>
      </c>
      <c r="D442" s="34">
        <v>3</v>
      </c>
      <c r="E442" s="12">
        <v>2</v>
      </c>
      <c r="F442" s="47">
        <v>2</v>
      </c>
      <c r="G442" s="21">
        <v>2</v>
      </c>
      <c r="H442" s="21">
        <v>3</v>
      </c>
      <c r="I442" s="118">
        <v>101</v>
      </c>
      <c r="J442" s="119">
        <v>7959.0604724833629</v>
      </c>
      <c r="K442" s="125">
        <f t="shared" si="12"/>
        <v>2.0043213737826426</v>
      </c>
      <c r="L442" s="125">
        <f t="shared" si="13"/>
        <v>3.9008618044590038</v>
      </c>
      <c r="M442" s="42">
        <v>102.99199999999999</v>
      </c>
      <c r="N442" s="127">
        <v>439.88</v>
      </c>
      <c r="O442" s="140">
        <v>23.909099999999999</v>
      </c>
      <c r="P442" s="43">
        <v>15.139000000000001</v>
      </c>
      <c r="Q442" s="43">
        <v>10.972767111111112</v>
      </c>
      <c r="R442" s="43">
        <v>27.869</v>
      </c>
      <c r="S442" s="56">
        <v>1.8489300000000002</v>
      </c>
      <c r="T442" s="56">
        <v>-0.1868055555555555</v>
      </c>
      <c r="U442" s="43">
        <v>-2.9815040000000002</v>
      </c>
      <c r="V442" s="47">
        <v>6.5</v>
      </c>
      <c r="W442" s="47">
        <v>67.7</v>
      </c>
      <c r="X442" s="47">
        <v>21</v>
      </c>
      <c r="Y442" s="47">
        <v>11.3</v>
      </c>
    </row>
    <row r="443" spans="1:25">
      <c r="A443" s="42" t="s">
        <v>27</v>
      </c>
      <c r="B443" s="84" t="s">
        <v>127</v>
      </c>
      <c r="C443" s="21">
        <v>19</v>
      </c>
      <c r="D443" s="21">
        <v>1</v>
      </c>
      <c r="E443" s="12">
        <v>3</v>
      </c>
      <c r="F443" s="47">
        <v>2</v>
      </c>
      <c r="G443" s="21">
        <v>2</v>
      </c>
      <c r="H443" s="21">
        <v>1</v>
      </c>
      <c r="I443" s="96">
        <v>1</v>
      </c>
      <c r="J443" s="96">
        <v>1</v>
      </c>
      <c r="K443" s="125">
        <f t="shared" si="12"/>
        <v>0</v>
      </c>
      <c r="L443" s="125">
        <f t="shared" si="13"/>
        <v>0</v>
      </c>
      <c r="M443" s="42">
        <v>113.85400000000001</v>
      </c>
      <c r="N443" s="127">
        <v>521.18200000000002</v>
      </c>
      <c r="O443" s="140">
        <v>38.061799999999998</v>
      </c>
      <c r="P443" s="43">
        <v>14.709666666666669</v>
      </c>
      <c r="Q443" s="43">
        <v>10.671542333333333</v>
      </c>
      <c r="R443" s="43">
        <v>27.673333333333332</v>
      </c>
      <c r="S443" s="56">
        <v>1.3705133333333333</v>
      </c>
      <c r="T443" s="56">
        <v>-0.58858100000000002</v>
      </c>
      <c r="U443" s="43">
        <v>-3.3210419999999998</v>
      </c>
      <c r="V443" s="47">
        <v>6.5</v>
      </c>
      <c r="W443" s="47">
        <v>71</v>
      </c>
      <c r="X443" s="47">
        <v>15</v>
      </c>
      <c r="Y443" s="47">
        <v>14</v>
      </c>
    </row>
    <row r="444" spans="1:25">
      <c r="A444" s="42" t="s">
        <v>27</v>
      </c>
      <c r="B444" s="84" t="s">
        <v>127</v>
      </c>
      <c r="C444" s="21">
        <v>19</v>
      </c>
      <c r="D444" s="21">
        <v>1</v>
      </c>
      <c r="E444" s="12">
        <v>3</v>
      </c>
      <c r="F444" s="47">
        <v>2</v>
      </c>
      <c r="G444" s="21">
        <v>2</v>
      </c>
      <c r="H444" s="21">
        <v>2</v>
      </c>
      <c r="I444" s="96">
        <v>1</v>
      </c>
      <c r="J444" s="96">
        <v>1</v>
      </c>
      <c r="K444" s="125">
        <f t="shared" si="12"/>
        <v>0</v>
      </c>
      <c r="L444" s="125">
        <f t="shared" si="13"/>
        <v>0</v>
      </c>
      <c r="M444" s="42">
        <v>113.85400000000001</v>
      </c>
      <c r="N444" s="127">
        <v>521.18200000000002</v>
      </c>
      <c r="O444" s="140">
        <v>38.061799999999998</v>
      </c>
      <c r="P444" s="43">
        <v>14.709666666666669</v>
      </c>
      <c r="Q444" s="43">
        <v>10.671542333333333</v>
      </c>
      <c r="R444" s="43">
        <v>27.673333333333332</v>
      </c>
      <c r="S444" s="56">
        <v>1.3705133333333333</v>
      </c>
      <c r="T444" s="56">
        <v>-0.58858100000000002</v>
      </c>
      <c r="U444" s="43">
        <v>-3.3210419999999998</v>
      </c>
      <c r="V444" s="47">
        <v>6.5</v>
      </c>
      <c r="W444" s="47">
        <v>71</v>
      </c>
      <c r="X444" s="47">
        <v>15</v>
      </c>
      <c r="Y444" s="47">
        <v>14</v>
      </c>
    </row>
    <row r="445" spans="1:25">
      <c r="A445" s="42" t="s">
        <v>27</v>
      </c>
      <c r="B445" s="84" t="s">
        <v>127</v>
      </c>
      <c r="C445" s="21">
        <v>19</v>
      </c>
      <c r="D445" s="21">
        <v>1</v>
      </c>
      <c r="E445" s="12">
        <v>3</v>
      </c>
      <c r="F445" s="47">
        <v>2</v>
      </c>
      <c r="G445" s="21">
        <v>2</v>
      </c>
      <c r="H445" s="21">
        <v>3</v>
      </c>
      <c r="I445" s="118">
        <v>101</v>
      </c>
      <c r="J445" s="96">
        <v>1</v>
      </c>
      <c r="K445" s="125">
        <f t="shared" si="12"/>
        <v>2.0043213737826426</v>
      </c>
      <c r="L445" s="125">
        <f t="shared" si="13"/>
        <v>0</v>
      </c>
      <c r="M445" s="42">
        <v>113.85400000000001</v>
      </c>
      <c r="N445" s="127">
        <v>521.18200000000002</v>
      </c>
      <c r="O445" s="140">
        <v>38.061799999999998</v>
      </c>
      <c r="P445" s="43">
        <v>14.709666666666669</v>
      </c>
      <c r="Q445" s="43">
        <v>10.671542333333333</v>
      </c>
      <c r="R445" s="43">
        <v>27.673333333333332</v>
      </c>
      <c r="S445" s="56">
        <v>1.3705133333333333</v>
      </c>
      <c r="T445" s="56">
        <v>-0.58858100000000002</v>
      </c>
      <c r="U445" s="43">
        <v>-3.3210419999999998</v>
      </c>
      <c r="V445" s="47">
        <v>6.5</v>
      </c>
      <c r="W445" s="47">
        <v>71</v>
      </c>
      <c r="X445" s="47">
        <v>15</v>
      </c>
      <c r="Y445" s="47">
        <v>14</v>
      </c>
    </row>
    <row r="446" spans="1:25">
      <c r="A446" s="42" t="s">
        <v>28</v>
      </c>
      <c r="B446" s="84" t="s">
        <v>127</v>
      </c>
      <c r="C446" s="21">
        <v>19</v>
      </c>
      <c r="D446" s="34">
        <v>2</v>
      </c>
      <c r="E446" s="12">
        <v>3</v>
      </c>
      <c r="F446" s="47">
        <v>2</v>
      </c>
      <c r="G446" s="21">
        <v>2</v>
      </c>
      <c r="H446" s="21">
        <v>1</v>
      </c>
      <c r="I446" s="96">
        <v>1</v>
      </c>
      <c r="J446" s="96">
        <v>1</v>
      </c>
      <c r="K446" s="125">
        <f t="shared" si="12"/>
        <v>0</v>
      </c>
      <c r="L446" s="125">
        <f t="shared" si="13"/>
        <v>0</v>
      </c>
      <c r="M446" s="42">
        <v>113.307</v>
      </c>
      <c r="N446" s="127">
        <v>517.60299999999995</v>
      </c>
      <c r="O446" s="140">
        <v>37.583100000000002</v>
      </c>
      <c r="P446" s="43">
        <v>14.741333333333335</v>
      </c>
      <c r="Q446" s="43">
        <v>10.701511777777778</v>
      </c>
      <c r="R446" s="43">
        <v>27.699333333333332</v>
      </c>
      <c r="S446" s="56">
        <v>1.4036833333333334</v>
      </c>
      <c r="T446" s="56">
        <v>-0.55536169999999996</v>
      </c>
      <c r="U446" s="43">
        <v>-3.2877540000000005</v>
      </c>
      <c r="V446" s="47">
        <v>6.5</v>
      </c>
      <c r="W446" s="47">
        <v>71</v>
      </c>
      <c r="X446" s="47">
        <v>15</v>
      </c>
      <c r="Y446" s="47">
        <v>14</v>
      </c>
    </row>
    <row r="447" spans="1:25">
      <c r="A447" s="42" t="s">
        <v>28</v>
      </c>
      <c r="B447" s="84" t="s">
        <v>127</v>
      </c>
      <c r="C447" s="21">
        <v>19</v>
      </c>
      <c r="D447" s="34">
        <v>2</v>
      </c>
      <c r="E447" s="12">
        <v>3</v>
      </c>
      <c r="F447" s="47">
        <v>2</v>
      </c>
      <c r="G447" s="21">
        <v>2</v>
      </c>
      <c r="H447" s="21">
        <v>2</v>
      </c>
      <c r="I447" s="96">
        <v>1</v>
      </c>
      <c r="J447" s="96">
        <v>1</v>
      </c>
      <c r="K447" s="125">
        <f t="shared" si="12"/>
        <v>0</v>
      </c>
      <c r="L447" s="125">
        <f t="shared" si="13"/>
        <v>0</v>
      </c>
      <c r="M447" s="42">
        <v>113.307</v>
      </c>
      <c r="N447" s="127">
        <v>517.60299999999995</v>
      </c>
      <c r="O447" s="140">
        <v>37.583100000000002</v>
      </c>
      <c r="P447" s="43">
        <v>14.741333333333335</v>
      </c>
      <c r="Q447" s="43">
        <v>10.701511777777778</v>
      </c>
      <c r="R447" s="43">
        <v>27.699333333333332</v>
      </c>
      <c r="S447" s="56">
        <v>1.4036833333333334</v>
      </c>
      <c r="T447" s="56">
        <v>-0.55536169999999996</v>
      </c>
      <c r="U447" s="43">
        <v>-3.2877540000000005</v>
      </c>
      <c r="V447" s="47">
        <v>6.5</v>
      </c>
      <c r="W447" s="47">
        <v>71</v>
      </c>
      <c r="X447" s="47">
        <v>15</v>
      </c>
      <c r="Y447" s="47">
        <v>14</v>
      </c>
    </row>
    <row r="448" spans="1:25">
      <c r="A448" s="42" t="s">
        <v>28</v>
      </c>
      <c r="B448" s="84" t="s">
        <v>127</v>
      </c>
      <c r="C448" s="21">
        <v>19</v>
      </c>
      <c r="D448" s="34">
        <v>2</v>
      </c>
      <c r="E448" s="12">
        <v>3</v>
      </c>
      <c r="F448" s="47">
        <v>2</v>
      </c>
      <c r="G448" s="21">
        <v>2</v>
      </c>
      <c r="H448" s="21">
        <v>3</v>
      </c>
      <c r="I448" s="96">
        <v>1</v>
      </c>
      <c r="J448" s="76">
        <v>101</v>
      </c>
      <c r="K448" s="125">
        <f t="shared" si="12"/>
        <v>0</v>
      </c>
      <c r="L448" s="125">
        <f t="shared" si="13"/>
        <v>2.0043213737826426</v>
      </c>
      <c r="M448" s="42">
        <v>113.307</v>
      </c>
      <c r="N448" s="127">
        <v>517.60299999999995</v>
      </c>
      <c r="O448" s="140">
        <v>37.583100000000002</v>
      </c>
      <c r="P448" s="43">
        <v>14.741333333333335</v>
      </c>
      <c r="Q448" s="43">
        <v>10.701511777777778</v>
      </c>
      <c r="R448" s="43">
        <v>27.699333333333332</v>
      </c>
      <c r="S448" s="56">
        <v>1.4036833333333334</v>
      </c>
      <c r="T448" s="56">
        <v>-0.55536169999999996</v>
      </c>
      <c r="U448" s="43">
        <v>-3.2877540000000005</v>
      </c>
      <c r="V448" s="47">
        <v>6.5</v>
      </c>
      <c r="W448" s="47">
        <v>71</v>
      </c>
      <c r="X448" s="47">
        <v>15</v>
      </c>
      <c r="Y448" s="47">
        <v>14</v>
      </c>
    </row>
    <row r="449" spans="1:25">
      <c r="A449" s="42" t="s">
        <v>29</v>
      </c>
      <c r="B449" s="84" t="s">
        <v>127</v>
      </c>
      <c r="C449" s="21">
        <v>19</v>
      </c>
      <c r="D449" s="34">
        <v>3</v>
      </c>
      <c r="E449" s="12">
        <v>3</v>
      </c>
      <c r="F449" s="47">
        <v>2</v>
      </c>
      <c r="G449" s="21">
        <v>2</v>
      </c>
      <c r="H449" s="21">
        <v>1</v>
      </c>
      <c r="I449" s="96">
        <v>1</v>
      </c>
      <c r="J449" s="96">
        <v>1</v>
      </c>
      <c r="K449" s="125">
        <f t="shared" si="12"/>
        <v>0</v>
      </c>
      <c r="L449" s="125">
        <f t="shared" si="13"/>
        <v>0</v>
      </c>
      <c r="M449" s="42">
        <v>111.75</v>
      </c>
      <c r="N449" s="127">
        <v>508.13200000000001</v>
      </c>
      <c r="O449" s="140">
        <v>36.295900000000003</v>
      </c>
      <c r="P449" s="43">
        <v>14.798666666666668</v>
      </c>
      <c r="Q449" s="43">
        <v>10.753217111111111</v>
      </c>
      <c r="R449" s="43">
        <v>27.742999999999999</v>
      </c>
      <c r="S449" s="56">
        <v>1.4592333333333334</v>
      </c>
      <c r="T449" s="56">
        <v>-0.50157677777777787</v>
      </c>
      <c r="U449" s="43">
        <v>-3.2356819999999997</v>
      </c>
      <c r="V449" s="47">
        <v>6.5</v>
      </c>
      <c r="W449" s="47">
        <v>67.7</v>
      </c>
      <c r="X449" s="47">
        <v>21</v>
      </c>
      <c r="Y449" s="47">
        <v>11.3</v>
      </c>
    </row>
    <row r="450" spans="1:25">
      <c r="A450" s="42" t="s">
        <v>29</v>
      </c>
      <c r="B450" s="84" t="s">
        <v>127</v>
      </c>
      <c r="C450" s="21">
        <v>19</v>
      </c>
      <c r="D450" s="34">
        <v>3</v>
      </c>
      <c r="E450" s="12">
        <v>3</v>
      </c>
      <c r="F450" s="47">
        <v>2</v>
      </c>
      <c r="G450" s="21">
        <v>2</v>
      </c>
      <c r="H450" s="21">
        <v>2</v>
      </c>
      <c r="I450" s="96">
        <v>1</v>
      </c>
      <c r="J450" s="96">
        <v>1</v>
      </c>
      <c r="K450" s="125">
        <f t="shared" si="12"/>
        <v>0</v>
      </c>
      <c r="L450" s="125">
        <f t="shared" si="13"/>
        <v>0</v>
      </c>
      <c r="M450" s="42">
        <v>111.75</v>
      </c>
      <c r="N450" s="127">
        <v>508.13200000000001</v>
      </c>
      <c r="O450" s="140">
        <v>36.295900000000003</v>
      </c>
      <c r="P450" s="43">
        <v>14.798666666666668</v>
      </c>
      <c r="Q450" s="43">
        <v>10.753217111111111</v>
      </c>
      <c r="R450" s="43">
        <v>27.742999999999999</v>
      </c>
      <c r="S450" s="56">
        <v>1.4592333333333334</v>
      </c>
      <c r="T450" s="56">
        <v>-0.50157677777777787</v>
      </c>
      <c r="U450" s="43">
        <v>-3.2356819999999997</v>
      </c>
      <c r="V450" s="47">
        <v>6.5</v>
      </c>
      <c r="W450" s="47">
        <v>67.7</v>
      </c>
      <c r="X450" s="47">
        <v>21</v>
      </c>
      <c r="Y450" s="47">
        <v>11.3</v>
      </c>
    </row>
    <row r="451" spans="1:25">
      <c r="A451" s="42" t="s">
        <v>29</v>
      </c>
      <c r="B451" s="84" t="s">
        <v>127</v>
      </c>
      <c r="C451" s="21">
        <v>19</v>
      </c>
      <c r="D451" s="34">
        <v>3</v>
      </c>
      <c r="E451" s="12">
        <v>3</v>
      </c>
      <c r="F451" s="47">
        <v>2</v>
      </c>
      <c r="G451" s="21">
        <v>2</v>
      </c>
      <c r="H451" s="21">
        <v>3</v>
      </c>
      <c r="I451" s="96">
        <v>1</v>
      </c>
      <c r="J451" s="96">
        <v>1</v>
      </c>
      <c r="K451" s="125">
        <f t="shared" ref="K451:K514" si="14">LOG10(I451)</f>
        <v>0</v>
      </c>
      <c r="L451" s="125">
        <f t="shared" ref="L451:L514" si="15">LOG10(J451)</f>
        <v>0</v>
      </c>
      <c r="M451" s="42">
        <v>111.75</v>
      </c>
      <c r="N451" s="127">
        <v>508.13200000000001</v>
      </c>
      <c r="O451" s="140">
        <v>36.295900000000003</v>
      </c>
      <c r="P451" s="43">
        <v>14.798666666666668</v>
      </c>
      <c r="Q451" s="43">
        <v>10.753217111111111</v>
      </c>
      <c r="R451" s="43">
        <v>27.742999999999999</v>
      </c>
      <c r="S451" s="56">
        <v>1.4592333333333334</v>
      </c>
      <c r="T451" s="56">
        <v>-0.50157677777777787</v>
      </c>
      <c r="U451" s="43">
        <v>-3.2356819999999997</v>
      </c>
      <c r="V451" s="47">
        <v>6.5</v>
      </c>
      <c r="W451" s="47">
        <v>67.7</v>
      </c>
      <c r="X451" s="47">
        <v>21</v>
      </c>
      <c r="Y451" s="47">
        <v>11.3</v>
      </c>
    </row>
    <row r="452" spans="1:25">
      <c r="A452" s="42" t="s">
        <v>30</v>
      </c>
      <c r="B452" s="84" t="s">
        <v>166</v>
      </c>
      <c r="C452" s="21">
        <v>20</v>
      </c>
      <c r="D452" s="21">
        <v>1</v>
      </c>
      <c r="E452" s="12">
        <v>3</v>
      </c>
      <c r="F452" s="47">
        <v>2</v>
      </c>
      <c r="G452" s="21">
        <v>2</v>
      </c>
      <c r="H452" s="21">
        <v>1</v>
      </c>
      <c r="I452" s="96">
        <v>1</v>
      </c>
      <c r="J452" s="96">
        <v>1</v>
      </c>
      <c r="K452" s="125">
        <f t="shared" si="14"/>
        <v>0</v>
      </c>
      <c r="L452" s="125">
        <f t="shared" si="15"/>
        <v>0</v>
      </c>
      <c r="M452" s="42">
        <v>102.37100000000001</v>
      </c>
      <c r="N452" s="127">
        <v>444.13</v>
      </c>
      <c r="O452" s="140">
        <v>26.5855</v>
      </c>
      <c r="P452" s="43">
        <v>15.136666666666665</v>
      </c>
      <c r="Q452" s="43">
        <v>10.975889333333335</v>
      </c>
      <c r="R452" s="43">
        <v>27.989666666666668</v>
      </c>
      <c r="S452" s="56">
        <v>1.8225300000000002</v>
      </c>
      <c r="T452" s="56">
        <v>-0.19262222222222222</v>
      </c>
      <c r="U452" s="43">
        <v>-2.9717000000000002</v>
      </c>
      <c r="V452" s="47">
        <v>6.5</v>
      </c>
      <c r="W452" s="47">
        <v>67.7</v>
      </c>
      <c r="X452" s="47">
        <v>21</v>
      </c>
      <c r="Y452" s="47">
        <v>11.3</v>
      </c>
    </row>
    <row r="453" spans="1:25">
      <c r="A453" s="42" t="s">
        <v>30</v>
      </c>
      <c r="B453" s="84" t="s">
        <v>166</v>
      </c>
      <c r="C453" s="21">
        <v>20</v>
      </c>
      <c r="D453" s="21">
        <v>1</v>
      </c>
      <c r="E453" s="12">
        <v>3</v>
      </c>
      <c r="F453" s="47">
        <v>2</v>
      </c>
      <c r="G453" s="21">
        <v>2</v>
      </c>
      <c r="H453" s="21">
        <v>2</v>
      </c>
      <c r="I453" s="96">
        <v>1</v>
      </c>
      <c r="J453" s="119">
        <v>274.64714248358911</v>
      </c>
      <c r="K453" s="125">
        <f t="shared" si="14"/>
        <v>0</v>
      </c>
      <c r="L453" s="125">
        <f t="shared" si="15"/>
        <v>2.4387750848426677</v>
      </c>
      <c r="M453" s="42">
        <v>102.37100000000001</v>
      </c>
      <c r="N453" s="127">
        <v>444.13</v>
      </c>
      <c r="O453" s="140">
        <v>26.5855</v>
      </c>
      <c r="P453" s="43">
        <v>15.136666666666665</v>
      </c>
      <c r="Q453" s="43">
        <v>10.975889333333335</v>
      </c>
      <c r="R453" s="43">
        <v>27.989666666666668</v>
      </c>
      <c r="S453" s="56">
        <v>1.8225300000000002</v>
      </c>
      <c r="T453" s="56">
        <v>-0.19262222222222222</v>
      </c>
      <c r="U453" s="43">
        <v>-2.9717000000000002</v>
      </c>
      <c r="V453" s="47">
        <v>6.5</v>
      </c>
      <c r="W453" s="47">
        <v>67.7</v>
      </c>
      <c r="X453" s="47">
        <v>21</v>
      </c>
      <c r="Y453" s="47">
        <v>11.3</v>
      </c>
    </row>
    <row r="454" spans="1:25">
      <c r="A454" s="42" t="s">
        <v>30</v>
      </c>
      <c r="B454" s="84" t="s">
        <v>166</v>
      </c>
      <c r="C454" s="21">
        <v>20</v>
      </c>
      <c r="D454" s="21">
        <v>1</v>
      </c>
      <c r="E454" s="12">
        <v>3</v>
      </c>
      <c r="F454" s="47">
        <v>2</v>
      </c>
      <c r="G454" s="21">
        <v>2</v>
      </c>
      <c r="H454" s="21">
        <v>3</v>
      </c>
      <c r="I454" s="96">
        <v>1</v>
      </c>
      <c r="J454" s="119">
        <v>1280.3266168797945</v>
      </c>
      <c r="K454" s="125">
        <f t="shared" si="14"/>
        <v>0</v>
      </c>
      <c r="L454" s="125">
        <f t="shared" si="15"/>
        <v>3.1073207741900899</v>
      </c>
      <c r="M454" s="42">
        <v>102.37100000000001</v>
      </c>
      <c r="N454" s="127">
        <v>444.13</v>
      </c>
      <c r="O454" s="140">
        <v>26.5855</v>
      </c>
      <c r="P454" s="43">
        <v>15.136666666666665</v>
      </c>
      <c r="Q454" s="43">
        <v>10.975889333333335</v>
      </c>
      <c r="R454" s="43">
        <v>27.989666666666668</v>
      </c>
      <c r="S454" s="56">
        <v>1.8225300000000002</v>
      </c>
      <c r="T454" s="56">
        <v>-0.19262222222222222</v>
      </c>
      <c r="U454" s="43">
        <v>-2.9717000000000002</v>
      </c>
      <c r="V454" s="47">
        <v>6.5</v>
      </c>
      <c r="W454" s="47">
        <v>67.7</v>
      </c>
      <c r="X454" s="47">
        <v>21</v>
      </c>
      <c r="Y454" s="47">
        <v>11.3</v>
      </c>
    </row>
    <row r="455" spans="1:25">
      <c r="A455" s="42" t="s">
        <v>31</v>
      </c>
      <c r="B455" s="84" t="s">
        <v>166</v>
      </c>
      <c r="C455" s="21">
        <v>20</v>
      </c>
      <c r="D455" s="34">
        <v>2</v>
      </c>
      <c r="E455" s="12">
        <v>3</v>
      </c>
      <c r="F455" s="47">
        <v>2</v>
      </c>
      <c r="G455" s="21">
        <v>2</v>
      </c>
      <c r="H455" s="21">
        <v>1</v>
      </c>
      <c r="I455" s="96">
        <v>1</v>
      </c>
      <c r="J455" s="96">
        <v>1</v>
      </c>
      <c r="K455" s="125">
        <f t="shared" si="14"/>
        <v>0</v>
      </c>
      <c r="L455" s="125">
        <f t="shared" si="15"/>
        <v>0</v>
      </c>
      <c r="M455" s="42">
        <v>102.527</v>
      </c>
      <c r="N455" s="127">
        <v>443.71800000000002</v>
      </c>
      <c r="O455" s="140">
        <v>26.240200000000002</v>
      </c>
      <c r="P455" s="43">
        <v>15.194333333333333</v>
      </c>
      <c r="Q455" s="43">
        <v>11.036446666666667</v>
      </c>
      <c r="R455" s="43">
        <v>28.035666666666668</v>
      </c>
      <c r="S455" s="56">
        <v>1.8755600000000001</v>
      </c>
      <c r="T455" s="56">
        <v>-0.13948777777777779</v>
      </c>
      <c r="U455" s="43">
        <v>-2.9109379999999998</v>
      </c>
      <c r="V455" s="47">
        <v>7</v>
      </c>
      <c r="W455" s="47">
        <v>73.2</v>
      </c>
      <c r="X455" s="47">
        <v>22.5</v>
      </c>
      <c r="Y455" s="47">
        <v>9.5</v>
      </c>
    </row>
    <row r="456" spans="1:25">
      <c r="A456" s="42" t="s">
        <v>31</v>
      </c>
      <c r="B456" s="84" t="s">
        <v>166</v>
      </c>
      <c r="C456" s="21">
        <v>20</v>
      </c>
      <c r="D456" s="34">
        <v>2</v>
      </c>
      <c r="E456" s="12">
        <v>3</v>
      </c>
      <c r="F456" s="47">
        <v>2</v>
      </c>
      <c r="G456" s="21">
        <v>2</v>
      </c>
      <c r="H456" s="21">
        <v>2</v>
      </c>
      <c r="I456" s="96">
        <v>1</v>
      </c>
      <c r="J456" s="119">
        <v>209.28994987688469</v>
      </c>
      <c r="K456" s="125">
        <f t="shared" si="14"/>
        <v>0</v>
      </c>
      <c r="L456" s="125">
        <f t="shared" si="15"/>
        <v>2.3207483739774504</v>
      </c>
      <c r="M456" s="42">
        <v>102.527</v>
      </c>
      <c r="N456" s="127">
        <v>443.71800000000002</v>
      </c>
      <c r="O456" s="140">
        <v>26.240200000000002</v>
      </c>
      <c r="P456" s="43">
        <v>15.194333333333333</v>
      </c>
      <c r="Q456" s="43">
        <v>11.036446666666667</v>
      </c>
      <c r="R456" s="43">
        <v>28.035666666666668</v>
      </c>
      <c r="S456" s="56">
        <v>1.8755600000000001</v>
      </c>
      <c r="T456" s="56">
        <v>-0.13948777777777779</v>
      </c>
      <c r="U456" s="43">
        <v>-2.9109379999999998</v>
      </c>
      <c r="V456" s="47">
        <v>7</v>
      </c>
      <c r="W456" s="47">
        <v>73.2</v>
      </c>
      <c r="X456" s="47">
        <v>22.5</v>
      </c>
      <c r="Y456" s="47">
        <v>9.5</v>
      </c>
    </row>
    <row r="457" spans="1:25">
      <c r="A457" s="42" t="s">
        <v>31</v>
      </c>
      <c r="B457" s="84" t="s">
        <v>166</v>
      </c>
      <c r="C457" s="21">
        <v>20</v>
      </c>
      <c r="D457" s="34">
        <v>2</v>
      </c>
      <c r="E457" s="12">
        <v>3</v>
      </c>
      <c r="F457" s="47">
        <v>2</v>
      </c>
      <c r="G457" s="21">
        <v>2</v>
      </c>
      <c r="H457" s="21">
        <v>3</v>
      </c>
      <c r="I457" s="96">
        <v>1</v>
      </c>
      <c r="J457" s="119">
        <v>128.77037449936245</v>
      </c>
      <c r="K457" s="125">
        <f t="shared" si="14"/>
        <v>0</v>
      </c>
      <c r="L457" s="125">
        <f t="shared" si="15"/>
        <v>2.1098159587430136</v>
      </c>
      <c r="M457" s="42">
        <v>102.527</v>
      </c>
      <c r="N457" s="127">
        <v>443.71800000000002</v>
      </c>
      <c r="O457" s="140">
        <v>26.240200000000002</v>
      </c>
      <c r="P457" s="43">
        <v>15.194333333333333</v>
      </c>
      <c r="Q457" s="43">
        <v>11.036446666666667</v>
      </c>
      <c r="R457" s="43">
        <v>28.035666666666668</v>
      </c>
      <c r="S457" s="56">
        <v>1.8755600000000001</v>
      </c>
      <c r="T457" s="56">
        <v>-0.13948777777777779</v>
      </c>
      <c r="U457" s="43">
        <v>-2.9109379999999998</v>
      </c>
      <c r="V457" s="47">
        <v>7</v>
      </c>
      <c r="W457" s="47">
        <v>73.2</v>
      </c>
      <c r="X457" s="47">
        <v>22.5</v>
      </c>
      <c r="Y457" s="47">
        <v>9.5</v>
      </c>
    </row>
    <row r="458" spans="1:25">
      <c r="A458" s="42" t="s">
        <v>32</v>
      </c>
      <c r="B458" s="84" t="s">
        <v>166</v>
      </c>
      <c r="C458" s="21">
        <v>20</v>
      </c>
      <c r="D458" s="34">
        <v>3</v>
      </c>
      <c r="E458" s="12">
        <v>3</v>
      </c>
      <c r="F458" s="47">
        <v>2</v>
      </c>
      <c r="G458" s="21">
        <v>2</v>
      </c>
      <c r="H458" s="21">
        <v>1</v>
      </c>
      <c r="I458" s="96">
        <v>1</v>
      </c>
      <c r="J458" s="96">
        <v>1</v>
      </c>
      <c r="K458" s="125">
        <f t="shared" si="14"/>
        <v>0</v>
      </c>
      <c r="L458" s="125">
        <f t="shared" si="15"/>
        <v>0</v>
      </c>
      <c r="M458" s="42">
        <v>102.392</v>
      </c>
      <c r="N458" s="127">
        <v>445.161</v>
      </c>
      <c r="O458" s="140">
        <v>26.9069</v>
      </c>
      <c r="P458" s="43">
        <v>15.096333333333334</v>
      </c>
      <c r="Q458" s="43">
        <v>10.96047511111111</v>
      </c>
      <c r="R458" s="43">
        <v>27.990666666666666</v>
      </c>
      <c r="S458" s="56">
        <v>1.8171833333333334</v>
      </c>
      <c r="T458" s="56">
        <v>-0.19966777777777769</v>
      </c>
      <c r="U458" s="43">
        <v>-2.97261</v>
      </c>
      <c r="V458" s="47">
        <v>7.2</v>
      </c>
      <c r="W458" s="47">
        <v>73.2</v>
      </c>
      <c r="X458" s="47">
        <v>21</v>
      </c>
      <c r="Y458" s="47">
        <v>24.5</v>
      </c>
    </row>
    <row r="459" spans="1:25">
      <c r="A459" s="42" t="s">
        <v>32</v>
      </c>
      <c r="B459" s="84" t="s">
        <v>166</v>
      </c>
      <c r="C459" s="21">
        <v>20</v>
      </c>
      <c r="D459" s="34">
        <v>3</v>
      </c>
      <c r="E459" s="12">
        <v>3</v>
      </c>
      <c r="F459" s="47">
        <v>2</v>
      </c>
      <c r="G459" s="21">
        <v>2</v>
      </c>
      <c r="H459" s="21">
        <v>2</v>
      </c>
      <c r="I459" s="96">
        <v>1</v>
      </c>
      <c r="J459" s="119">
        <v>267.78755021288032</v>
      </c>
      <c r="K459" s="125">
        <f t="shared" si="14"/>
        <v>0</v>
      </c>
      <c r="L459" s="125">
        <f t="shared" si="15"/>
        <v>2.4277903822371134</v>
      </c>
      <c r="M459" s="42">
        <v>102.392</v>
      </c>
      <c r="N459" s="127">
        <v>445.161</v>
      </c>
      <c r="O459" s="140">
        <v>26.9069</v>
      </c>
      <c r="P459" s="43">
        <v>15.096333333333334</v>
      </c>
      <c r="Q459" s="43">
        <v>10.96047511111111</v>
      </c>
      <c r="R459" s="43">
        <v>27.990666666666666</v>
      </c>
      <c r="S459" s="56">
        <v>1.8171833333333334</v>
      </c>
      <c r="T459" s="56">
        <v>-0.19966777777777769</v>
      </c>
      <c r="U459" s="43">
        <v>-2.97261</v>
      </c>
      <c r="V459" s="47">
        <v>7.2</v>
      </c>
      <c r="W459" s="47">
        <v>73.2</v>
      </c>
      <c r="X459" s="47">
        <v>21</v>
      </c>
      <c r="Y459" s="47">
        <v>24.5</v>
      </c>
    </row>
    <row r="460" spans="1:25">
      <c r="A460" s="42" t="s">
        <v>32</v>
      </c>
      <c r="B460" s="84" t="s">
        <v>166</v>
      </c>
      <c r="C460" s="21">
        <v>20</v>
      </c>
      <c r="D460" s="34">
        <v>3</v>
      </c>
      <c r="E460" s="12">
        <v>3</v>
      </c>
      <c r="F460" s="47">
        <v>2</v>
      </c>
      <c r="G460" s="21">
        <v>2</v>
      </c>
      <c r="H460" s="21">
        <v>3</v>
      </c>
      <c r="I460" s="96">
        <v>1</v>
      </c>
      <c r="J460" s="96">
        <v>1</v>
      </c>
      <c r="K460" s="125">
        <f t="shared" si="14"/>
        <v>0</v>
      </c>
      <c r="L460" s="125">
        <f t="shared" si="15"/>
        <v>0</v>
      </c>
      <c r="M460" s="42">
        <v>102.392</v>
      </c>
      <c r="N460" s="127">
        <v>445.161</v>
      </c>
      <c r="O460" s="140">
        <v>26.9069</v>
      </c>
      <c r="P460" s="43">
        <v>15.096333333333334</v>
      </c>
      <c r="Q460" s="43">
        <v>10.96047511111111</v>
      </c>
      <c r="R460" s="43">
        <v>27.990666666666666</v>
      </c>
      <c r="S460" s="56">
        <v>1.8171833333333334</v>
      </c>
      <c r="T460" s="56">
        <v>-0.19966777777777769</v>
      </c>
      <c r="U460" s="43">
        <v>-2.97261</v>
      </c>
      <c r="V460" s="47">
        <v>7.2</v>
      </c>
      <c r="W460" s="47">
        <v>73.2</v>
      </c>
      <c r="X460" s="47">
        <v>21</v>
      </c>
      <c r="Y460" s="47">
        <v>24.5</v>
      </c>
    </row>
    <row r="461" spans="1:25">
      <c r="A461" s="28" t="s">
        <v>33</v>
      </c>
      <c r="B461" s="84" t="s">
        <v>166</v>
      </c>
      <c r="C461" s="21">
        <v>20</v>
      </c>
      <c r="D461" s="21">
        <v>4</v>
      </c>
      <c r="E461" s="12">
        <v>3</v>
      </c>
      <c r="F461" s="47">
        <v>2</v>
      </c>
      <c r="G461" s="21">
        <v>2</v>
      </c>
      <c r="H461" s="21">
        <v>1</v>
      </c>
      <c r="I461" s="96">
        <v>1</v>
      </c>
      <c r="J461" s="96">
        <v>1</v>
      </c>
      <c r="K461" s="125">
        <f t="shared" si="14"/>
        <v>0</v>
      </c>
      <c r="L461" s="125">
        <f t="shared" si="15"/>
        <v>0</v>
      </c>
      <c r="M461" s="42">
        <v>106.31</v>
      </c>
      <c r="N461" s="127">
        <v>474.81799999999998</v>
      </c>
      <c r="O461" s="140">
        <v>31.397200000000002</v>
      </c>
      <c r="P461" s="43">
        <v>14.837333333333333</v>
      </c>
      <c r="Q461" s="43">
        <v>10.763960144444447</v>
      </c>
      <c r="R461" s="43">
        <v>27.756</v>
      </c>
      <c r="S461" s="56">
        <v>1.6203529999999999</v>
      </c>
      <c r="T461" s="56">
        <v>-0.37985455555555553</v>
      </c>
      <c r="U461" s="43">
        <v>-3.1286621999999999</v>
      </c>
      <c r="V461" s="47">
        <v>7</v>
      </c>
      <c r="W461" s="47">
        <v>68</v>
      </c>
      <c r="X461" s="47">
        <v>10.3</v>
      </c>
      <c r="Y461" s="47">
        <v>9.5</v>
      </c>
    </row>
    <row r="462" spans="1:25">
      <c r="A462" s="28" t="s">
        <v>33</v>
      </c>
      <c r="B462" s="84" t="s">
        <v>166</v>
      </c>
      <c r="C462" s="21">
        <v>20</v>
      </c>
      <c r="D462" s="21">
        <v>4</v>
      </c>
      <c r="E462" s="12">
        <v>3</v>
      </c>
      <c r="F462" s="47">
        <v>2</v>
      </c>
      <c r="G462" s="21">
        <v>2</v>
      </c>
      <c r="H462" s="21">
        <v>2</v>
      </c>
      <c r="I462" s="96">
        <v>1</v>
      </c>
      <c r="J462" s="96">
        <v>1</v>
      </c>
      <c r="K462" s="125">
        <f t="shared" si="14"/>
        <v>0</v>
      </c>
      <c r="L462" s="125">
        <f t="shared" si="15"/>
        <v>0</v>
      </c>
      <c r="M462" s="42">
        <v>106.31</v>
      </c>
      <c r="N462" s="127">
        <v>474.81799999999998</v>
      </c>
      <c r="O462" s="140">
        <v>31.397200000000002</v>
      </c>
      <c r="P462" s="43">
        <v>14.837333333333333</v>
      </c>
      <c r="Q462" s="43">
        <v>10.763960144444447</v>
      </c>
      <c r="R462" s="43">
        <v>27.756</v>
      </c>
      <c r="S462" s="56">
        <v>1.6203529999999999</v>
      </c>
      <c r="T462" s="56">
        <v>-0.37985455555555553</v>
      </c>
      <c r="U462" s="43">
        <v>-3.1286621999999999</v>
      </c>
      <c r="V462" s="47">
        <v>7</v>
      </c>
      <c r="W462" s="47">
        <v>68</v>
      </c>
      <c r="X462" s="47">
        <v>10.3</v>
      </c>
      <c r="Y462" s="47">
        <v>9.5</v>
      </c>
    </row>
    <row r="463" spans="1:25">
      <c r="A463" s="28" t="s">
        <v>33</v>
      </c>
      <c r="B463" s="84" t="s">
        <v>166</v>
      </c>
      <c r="C463" s="21">
        <v>20</v>
      </c>
      <c r="D463" s="21">
        <v>4</v>
      </c>
      <c r="E463" s="12">
        <v>3</v>
      </c>
      <c r="F463" s="47">
        <v>2</v>
      </c>
      <c r="G463" s="21">
        <v>2</v>
      </c>
      <c r="H463" s="21">
        <v>3</v>
      </c>
      <c r="I463" s="96">
        <v>1</v>
      </c>
      <c r="J463" s="96">
        <v>1</v>
      </c>
      <c r="K463" s="125">
        <f t="shared" si="14"/>
        <v>0</v>
      </c>
      <c r="L463" s="125">
        <f t="shared" si="15"/>
        <v>0</v>
      </c>
      <c r="M463" s="42">
        <v>106.31</v>
      </c>
      <c r="N463" s="127">
        <v>474.81799999999998</v>
      </c>
      <c r="O463" s="140">
        <v>31.397200000000002</v>
      </c>
      <c r="P463" s="43">
        <v>14.837333333333333</v>
      </c>
      <c r="Q463" s="43">
        <v>10.763960144444447</v>
      </c>
      <c r="R463" s="43">
        <v>27.756</v>
      </c>
      <c r="S463" s="56">
        <v>1.6203529999999999</v>
      </c>
      <c r="T463" s="56">
        <v>-0.37985455555555553</v>
      </c>
      <c r="U463" s="43">
        <v>-3.1286621999999999</v>
      </c>
      <c r="V463" s="47">
        <v>7</v>
      </c>
      <c r="W463" s="47">
        <v>68</v>
      </c>
      <c r="X463" s="47">
        <v>10.3</v>
      </c>
      <c r="Y463" s="47">
        <v>9.5</v>
      </c>
    </row>
    <row r="464" spans="1:25">
      <c r="A464" s="42" t="s">
        <v>34</v>
      </c>
      <c r="B464" s="84" t="s">
        <v>149</v>
      </c>
      <c r="C464" s="21">
        <v>21</v>
      </c>
      <c r="D464" s="21">
        <v>1</v>
      </c>
      <c r="E464" s="12">
        <v>1</v>
      </c>
      <c r="F464" s="47">
        <v>4</v>
      </c>
      <c r="G464" s="21">
        <v>2</v>
      </c>
      <c r="H464" s="21">
        <v>1</v>
      </c>
      <c r="I464" s="96">
        <v>1</v>
      </c>
      <c r="J464" s="96">
        <v>1</v>
      </c>
      <c r="K464" s="125">
        <f t="shared" si="14"/>
        <v>0</v>
      </c>
      <c r="L464" s="125">
        <f t="shared" si="15"/>
        <v>0</v>
      </c>
      <c r="M464" s="17">
        <v>43.277999999999999</v>
      </c>
      <c r="N464" s="127">
        <v>328.18700000000001</v>
      </c>
      <c r="O464" s="140">
        <v>5.5338900000000004</v>
      </c>
      <c r="P464" s="17">
        <v>18.186999999999998</v>
      </c>
      <c r="Q464" s="43">
        <v>10.359018888888889</v>
      </c>
      <c r="R464" s="43">
        <v>26.09266666666667</v>
      </c>
      <c r="S464" s="57">
        <v>4.5830333333333337</v>
      </c>
      <c r="T464" s="56">
        <v>-0.35206555555555558</v>
      </c>
      <c r="U464" s="43">
        <v>-3.6161380000000003</v>
      </c>
      <c r="V464" s="47">
        <v>6.7</v>
      </c>
      <c r="W464" s="47">
        <v>71.8</v>
      </c>
      <c r="X464" s="47">
        <v>14</v>
      </c>
      <c r="Y464" s="47">
        <v>14.2</v>
      </c>
    </row>
    <row r="465" spans="1:25">
      <c r="A465" s="42" t="s">
        <v>34</v>
      </c>
      <c r="B465" s="84" t="s">
        <v>149</v>
      </c>
      <c r="C465" s="21">
        <v>21</v>
      </c>
      <c r="D465" s="21">
        <v>1</v>
      </c>
      <c r="E465" s="12">
        <v>1</v>
      </c>
      <c r="F465" s="47">
        <v>4</v>
      </c>
      <c r="G465" s="21">
        <v>2</v>
      </c>
      <c r="H465" s="21">
        <v>2</v>
      </c>
      <c r="I465" s="96">
        <v>1</v>
      </c>
      <c r="J465" s="96">
        <v>1</v>
      </c>
      <c r="K465" s="125">
        <f t="shared" si="14"/>
        <v>0</v>
      </c>
      <c r="L465" s="125">
        <f t="shared" si="15"/>
        <v>0</v>
      </c>
      <c r="M465" s="17">
        <v>43.277999999999999</v>
      </c>
      <c r="N465" s="127">
        <v>328.18700000000001</v>
      </c>
      <c r="O465" s="140">
        <v>5.5338900000000004</v>
      </c>
      <c r="P465" s="17">
        <v>18.186999999999998</v>
      </c>
      <c r="Q465" s="43">
        <v>10.359018888888889</v>
      </c>
      <c r="R465" s="43">
        <v>26.09266666666667</v>
      </c>
      <c r="S465" s="57">
        <v>4.5830333333333337</v>
      </c>
      <c r="T465" s="56">
        <v>-0.35206555555555558</v>
      </c>
      <c r="U465" s="43">
        <v>-3.6161380000000003</v>
      </c>
      <c r="V465" s="47">
        <v>6.7</v>
      </c>
      <c r="W465" s="47">
        <v>71.8</v>
      </c>
      <c r="X465" s="47">
        <v>14</v>
      </c>
      <c r="Y465" s="47">
        <v>14.2</v>
      </c>
    </row>
    <row r="466" spans="1:25">
      <c r="A466" s="42" t="s">
        <v>34</v>
      </c>
      <c r="B466" s="84" t="s">
        <v>149</v>
      </c>
      <c r="C466" s="21">
        <v>21</v>
      </c>
      <c r="D466" s="21">
        <v>1</v>
      </c>
      <c r="E466" s="12">
        <v>1</v>
      </c>
      <c r="F466" s="47">
        <v>4</v>
      </c>
      <c r="G466" s="21">
        <v>2</v>
      </c>
      <c r="H466" s="21">
        <v>3</v>
      </c>
      <c r="I466" s="96">
        <v>1</v>
      </c>
      <c r="J466" s="119">
        <v>756.44917354022516</v>
      </c>
      <c r="K466" s="125">
        <f t="shared" si="14"/>
        <v>0</v>
      </c>
      <c r="L466" s="125">
        <f t="shared" si="15"/>
        <v>2.8787797527259311</v>
      </c>
      <c r="M466" s="17">
        <v>43.277999999999999</v>
      </c>
      <c r="N466" s="127">
        <v>328.18700000000001</v>
      </c>
      <c r="O466" s="140">
        <v>5.5338900000000004</v>
      </c>
      <c r="P466" s="17">
        <v>18.186999999999998</v>
      </c>
      <c r="Q466" s="43">
        <v>10.359018888888889</v>
      </c>
      <c r="R466" s="43">
        <v>26.09266666666667</v>
      </c>
      <c r="S466" s="57">
        <v>4.5830333333333337</v>
      </c>
      <c r="T466" s="56">
        <v>-0.35206555555555558</v>
      </c>
      <c r="U466" s="43">
        <v>-3.6161380000000003</v>
      </c>
      <c r="V466" s="47">
        <v>6.7</v>
      </c>
      <c r="W466" s="47">
        <v>71.8</v>
      </c>
      <c r="X466" s="47">
        <v>14</v>
      </c>
      <c r="Y466" s="47">
        <v>14.2</v>
      </c>
    </row>
    <row r="467" spans="1:25">
      <c r="A467" s="42" t="s">
        <v>35</v>
      </c>
      <c r="B467" s="84" t="s">
        <v>149</v>
      </c>
      <c r="C467" s="21">
        <v>21</v>
      </c>
      <c r="D467" s="34">
        <v>2</v>
      </c>
      <c r="E467" s="12">
        <v>1</v>
      </c>
      <c r="F467" s="47">
        <v>4</v>
      </c>
      <c r="G467" s="21">
        <v>2</v>
      </c>
      <c r="H467" s="21">
        <v>1</v>
      </c>
      <c r="I467" s="96">
        <v>1</v>
      </c>
      <c r="J467" s="96">
        <v>1</v>
      </c>
      <c r="K467" s="125">
        <f t="shared" si="14"/>
        <v>0</v>
      </c>
      <c r="L467" s="125">
        <f t="shared" si="15"/>
        <v>0</v>
      </c>
      <c r="M467" s="17">
        <v>43.475999999999999</v>
      </c>
      <c r="N467" s="127">
        <v>325.94900000000001</v>
      </c>
      <c r="O467" s="140">
        <v>5.2241799999999996</v>
      </c>
      <c r="P467" s="17">
        <v>18.352666666666664</v>
      </c>
      <c r="Q467" s="43">
        <v>10.524519999999999</v>
      </c>
      <c r="R467" s="43">
        <v>26.401</v>
      </c>
      <c r="S467" s="57">
        <v>4.7107333333333328</v>
      </c>
      <c r="T467" s="56">
        <v>-0.23864888888888894</v>
      </c>
      <c r="U467" s="43">
        <v>-3.4986679999999999</v>
      </c>
      <c r="V467" s="47">
        <v>6.7</v>
      </c>
      <c r="W467" s="47">
        <v>71.8</v>
      </c>
      <c r="X467" s="47">
        <v>14</v>
      </c>
      <c r="Y467" s="47">
        <v>14.2</v>
      </c>
    </row>
    <row r="468" spans="1:25">
      <c r="A468" s="42" t="s">
        <v>35</v>
      </c>
      <c r="B468" s="84" t="s">
        <v>149</v>
      </c>
      <c r="C468" s="21">
        <v>21</v>
      </c>
      <c r="D468" s="34">
        <v>2</v>
      </c>
      <c r="E468" s="12">
        <v>1</v>
      </c>
      <c r="F468" s="47">
        <v>4</v>
      </c>
      <c r="G468" s="21">
        <v>2</v>
      </c>
      <c r="H468" s="21">
        <v>2</v>
      </c>
      <c r="I468" s="96">
        <v>1</v>
      </c>
      <c r="J468" s="96">
        <v>1</v>
      </c>
      <c r="K468" s="125">
        <f t="shared" si="14"/>
        <v>0</v>
      </c>
      <c r="L468" s="125">
        <f t="shared" si="15"/>
        <v>0</v>
      </c>
      <c r="M468" s="17">
        <v>43.475999999999999</v>
      </c>
      <c r="N468" s="127">
        <v>325.94900000000001</v>
      </c>
      <c r="O468" s="140">
        <v>5.2241799999999996</v>
      </c>
      <c r="P468" s="17">
        <v>18.352666666666664</v>
      </c>
      <c r="Q468" s="43">
        <v>10.524519999999999</v>
      </c>
      <c r="R468" s="43">
        <v>26.401</v>
      </c>
      <c r="S468" s="57">
        <v>4.7107333333333328</v>
      </c>
      <c r="T468" s="56">
        <v>-0.23864888888888894</v>
      </c>
      <c r="U468" s="43">
        <v>-3.4986679999999999</v>
      </c>
      <c r="V468" s="47">
        <v>6.7</v>
      </c>
      <c r="W468" s="47">
        <v>71.8</v>
      </c>
      <c r="X468" s="47">
        <v>14</v>
      </c>
      <c r="Y468" s="47">
        <v>14.2</v>
      </c>
    </row>
    <row r="469" spans="1:25">
      <c r="A469" s="42" t="s">
        <v>35</v>
      </c>
      <c r="B469" s="84" t="s">
        <v>149</v>
      </c>
      <c r="C469" s="21">
        <v>21</v>
      </c>
      <c r="D469" s="34">
        <v>2</v>
      </c>
      <c r="E469" s="12">
        <v>1</v>
      </c>
      <c r="F469" s="47">
        <v>4</v>
      </c>
      <c r="G469" s="21">
        <v>2</v>
      </c>
      <c r="H469" s="21">
        <v>3</v>
      </c>
      <c r="I469" s="96">
        <v>1</v>
      </c>
      <c r="J469" s="96">
        <v>1</v>
      </c>
      <c r="K469" s="125">
        <f t="shared" si="14"/>
        <v>0</v>
      </c>
      <c r="L469" s="125">
        <f t="shared" si="15"/>
        <v>0</v>
      </c>
      <c r="M469" s="17">
        <v>43.475999999999999</v>
      </c>
      <c r="N469" s="127">
        <v>325.94900000000001</v>
      </c>
      <c r="O469" s="140">
        <v>5.2241799999999996</v>
      </c>
      <c r="P469" s="17">
        <v>18.352666666666664</v>
      </c>
      <c r="Q469" s="43">
        <v>10.524519999999999</v>
      </c>
      <c r="R469" s="43">
        <v>26.401</v>
      </c>
      <c r="S469" s="57">
        <v>4.7107333333333328</v>
      </c>
      <c r="T469" s="56">
        <v>-0.23864888888888894</v>
      </c>
      <c r="U469" s="43">
        <v>-3.4986679999999999</v>
      </c>
      <c r="V469" s="47">
        <v>6.7</v>
      </c>
      <c r="W469" s="47">
        <v>71.8</v>
      </c>
      <c r="X469" s="47">
        <v>14</v>
      </c>
      <c r="Y469" s="47">
        <v>14.2</v>
      </c>
    </row>
    <row r="470" spans="1:25">
      <c r="A470" s="42" t="s">
        <v>36</v>
      </c>
      <c r="B470" s="84" t="s">
        <v>149</v>
      </c>
      <c r="C470" s="21">
        <v>21</v>
      </c>
      <c r="D470" s="34">
        <v>3</v>
      </c>
      <c r="E470" s="12">
        <v>1</v>
      </c>
      <c r="F470" s="47">
        <v>4</v>
      </c>
      <c r="G470" s="21">
        <v>2</v>
      </c>
      <c r="H470" s="21">
        <v>1</v>
      </c>
      <c r="I470" s="96">
        <v>1</v>
      </c>
      <c r="J470" s="96">
        <v>1</v>
      </c>
      <c r="K470" s="125">
        <f t="shared" si="14"/>
        <v>0</v>
      </c>
      <c r="L470" s="125">
        <f t="shared" si="15"/>
        <v>0</v>
      </c>
      <c r="M470" s="17">
        <v>42.507999999999996</v>
      </c>
      <c r="N470" s="127">
        <v>329.18799999999999</v>
      </c>
      <c r="O470" s="140">
        <v>5.5779300000000003</v>
      </c>
      <c r="P470" s="17">
        <v>18.060666666666666</v>
      </c>
      <c r="Q470" s="43">
        <v>10.244915555555556</v>
      </c>
      <c r="R470" s="43">
        <v>25.899666666666665</v>
      </c>
      <c r="S470" s="57">
        <v>4.7487666666666675</v>
      </c>
      <c r="T470" s="56">
        <v>-0.29888111111111076</v>
      </c>
      <c r="U470" s="43">
        <v>-3.6158459999999999</v>
      </c>
      <c r="V470" s="47">
        <v>6.7</v>
      </c>
      <c r="W470" s="47">
        <v>71.8</v>
      </c>
      <c r="X470" s="47">
        <v>14</v>
      </c>
      <c r="Y470" s="47">
        <v>14.2</v>
      </c>
    </row>
    <row r="471" spans="1:25">
      <c r="A471" s="42" t="s">
        <v>36</v>
      </c>
      <c r="B471" s="84" t="s">
        <v>149</v>
      </c>
      <c r="C471" s="21">
        <v>21</v>
      </c>
      <c r="D471" s="34">
        <v>3</v>
      </c>
      <c r="E471" s="12">
        <v>1</v>
      </c>
      <c r="F471" s="47">
        <v>4</v>
      </c>
      <c r="G471" s="21">
        <v>2</v>
      </c>
      <c r="H471" s="21">
        <v>2</v>
      </c>
      <c r="I471" s="96">
        <v>1</v>
      </c>
      <c r="J471" s="96">
        <v>1</v>
      </c>
      <c r="K471" s="125">
        <f t="shared" si="14"/>
        <v>0</v>
      </c>
      <c r="L471" s="125">
        <f t="shared" si="15"/>
        <v>0</v>
      </c>
      <c r="M471" s="17">
        <v>42.507999999999996</v>
      </c>
      <c r="N471" s="127">
        <v>329.18799999999999</v>
      </c>
      <c r="O471" s="140">
        <v>5.5779300000000003</v>
      </c>
      <c r="P471" s="17">
        <v>18.060666666666666</v>
      </c>
      <c r="Q471" s="43">
        <v>10.244915555555556</v>
      </c>
      <c r="R471" s="43">
        <v>25.899666666666665</v>
      </c>
      <c r="S471" s="57">
        <v>4.7487666666666675</v>
      </c>
      <c r="T471" s="56">
        <v>-0.29888111111111076</v>
      </c>
      <c r="U471" s="43">
        <v>-3.6158459999999999</v>
      </c>
      <c r="V471" s="47">
        <v>6.7</v>
      </c>
      <c r="W471" s="47">
        <v>71.8</v>
      </c>
      <c r="X471" s="47">
        <v>14</v>
      </c>
      <c r="Y471" s="47">
        <v>14.2</v>
      </c>
    </row>
    <row r="472" spans="1:25">
      <c r="A472" s="42" t="s">
        <v>36</v>
      </c>
      <c r="B472" s="84" t="s">
        <v>149</v>
      </c>
      <c r="C472" s="21">
        <v>21</v>
      </c>
      <c r="D472" s="34">
        <v>3</v>
      </c>
      <c r="E472" s="12">
        <v>1</v>
      </c>
      <c r="F472" s="47">
        <v>4</v>
      </c>
      <c r="G472" s="21">
        <v>2</v>
      </c>
      <c r="H472" s="21">
        <v>3</v>
      </c>
      <c r="I472" s="96">
        <v>1</v>
      </c>
      <c r="J472" s="96">
        <v>1</v>
      </c>
      <c r="K472" s="125">
        <f t="shared" si="14"/>
        <v>0</v>
      </c>
      <c r="L472" s="125">
        <f t="shared" si="15"/>
        <v>0</v>
      </c>
      <c r="M472" s="17">
        <v>42.507999999999996</v>
      </c>
      <c r="N472" s="127">
        <v>329.18799999999999</v>
      </c>
      <c r="O472" s="140">
        <v>5.5779300000000003</v>
      </c>
      <c r="P472" s="17">
        <v>18.060666666666666</v>
      </c>
      <c r="Q472" s="43">
        <v>10.244915555555556</v>
      </c>
      <c r="R472" s="43">
        <v>25.899666666666665</v>
      </c>
      <c r="S472" s="57">
        <v>4.7487666666666675</v>
      </c>
      <c r="T472" s="56">
        <v>-0.29888111111111076</v>
      </c>
      <c r="U472" s="43">
        <v>-3.6158459999999999</v>
      </c>
      <c r="V472" s="47">
        <v>6.7</v>
      </c>
      <c r="W472" s="47">
        <v>71.8</v>
      </c>
      <c r="X472" s="47">
        <v>14</v>
      </c>
      <c r="Y472" s="47">
        <v>14.2</v>
      </c>
    </row>
    <row r="473" spans="1:25">
      <c r="A473" s="42" t="s">
        <v>37</v>
      </c>
      <c r="B473" s="84" t="s">
        <v>167</v>
      </c>
      <c r="C473" s="21">
        <v>22</v>
      </c>
      <c r="D473" s="21">
        <v>1</v>
      </c>
      <c r="E473" s="12">
        <v>2</v>
      </c>
      <c r="F473" s="47">
        <v>4</v>
      </c>
      <c r="G473" s="21">
        <v>2</v>
      </c>
      <c r="H473" s="21">
        <v>1</v>
      </c>
      <c r="I473" s="96">
        <v>1</v>
      </c>
      <c r="J473" s="96">
        <v>1</v>
      </c>
      <c r="K473" s="125">
        <f t="shared" si="14"/>
        <v>0</v>
      </c>
      <c r="L473" s="125">
        <f t="shared" si="15"/>
        <v>0</v>
      </c>
      <c r="M473" s="42">
        <v>87.069000000000003</v>
      </c>
      <c r="N473" s="127">
        <v>401.20699999999999</v>
      </c>
      <c r="O473" s="140">
        <v>18.5379</v>
      </c>
      <c r="P473" s="43">
        <v>14.833</v>
      </c>
      <c r="Q473" s="43">
        <v>10.335678888888889</v>
      </c>
      <c r="R473" s="43">
        <v>28.051333333333332</v>
      </c>
      <c r="S473" s="56">
        <v>1.292235</v>
      </c>
      <c r="T473" s="56">
        <v>-0.73448944444444464</v>
      </c>
      <c r="U473" s="43">
        <v>-3.7040500000000001</v>
      </c>
      <c r="V473" s="47">
        <v>6.5</v>
      </c>
      <c r="W473" s="47">
        <v>69.5</v>
      </c>
      <c r="X473" s="47">
        <v>19.899999999999999</v>
      </c>
      <c r="Y473" s="47">
        <v>10.6</v>
      </c>
    </row>
    <row r="474" spans="1:25">
      <c r="A474" s="42" t="s">
        <v>37</v>
      </c>
      <c r="B474" s="84" t="s">
        <v>167</v>
      </c>
      <c r="C474" s="21">
        <v>22</v>
      </c>
      <c r="D474" s="21">
        <v>1</v>
      </c>
      <c r="E474" s="12">
        <v>2</v>
      </c>
      <c r="F474" s="47">
        <v>4</v>
      </c>
      <c r="G474" s="21">
        <v>2</v>
      </c>
      <c r="H474" s="21">
        <v>2</v>
      </c>
      <c r="I474" s="96">
        <v>1</v>
      </c>
      <c r="J474" s="96">
        <v>1</v>
      </c>
      <c r="K474" s="125">
        <f t="shared" si="14"/>
        <v>0</v>
      </c>
      <c r="L474" s="125">
        <f t="shared" si="15"/>
        <v>0</v>
      </c>
      <c r="M474" s="42">
        <v>87.069000000000003</v>
      </c>
      <c r="N474" s="127">
        <v>401.20699999999999</v>
      </c>
      <c r="O474" s="140">
        <v>18.5379</v>
      </c>
      <c r="P474" s="43">
        <v>14.833</v>
      </c>
      <c r="Q474" s="43">
        <v>10.335678888888889</v>
      </c>
      <c r="R474" s="43">
        <v>28.051333333333332</v>
      </c>
      <c r="S474" s="56">
        <v>1.292235</v>
      </c>
      <c r="T474" s="56">
        <v>-0.73448944444444464</v>
      </c>
      <c r="U474" s="42">
        <v>-0.35206555555555558</v>
      </c>
      <c r="V474" s="47">
        <v>6.5</v>
      </c>
      <c r="W474" s="47">
        <v>69.5</v>
      </c>
      <c r="X474" s="47">
        <v>19.899999999999999</v>
      </c>
      <c r="Y474" s="47">
        <v>10.6</v>
      </c>
    </row>
    <row r="475" spans="1:25">
      <c r="A475" s="42" t="s">
        <v>37</v>
      </c>
      <c r="B475" s="84" t="s">
        <v>167</v>
      </c>
      <c r="C475" s="21">
        <v>22</v>
      </c>
      <c r="D475" s="21">
        <v>1</v>
      </c>
      <c r="E475" s="12">
        <v>2</v>
      </c>
      <c r="F475" s="47">
        <v>4</v>
      </c>
      <c r="G475" s="21">
        <v>2</v>
      </c>
      <c r="H475" s="21">
        <v>3</v>
      </c>
      <c r="I475" s="76">
        <v>101</v>
      </c>
      <c r="J475" s="76">
        <v>101</v>
      </c>
      <c r="K475" s="125">
        <f t="shared" si="14"/>
        <v>2.0043213737826426</v>
      </c>
      <c r="L475" s="125">
        <f t="shared" si="15"/>
        <v>2.0043213737826426</v>
      </c>
      <c r="M475" s="42">
        <v>87.069000000000003</v>
      </c>
      <c r="N475" s="127">
        <v>401.20699999999999</v>
      </c>
      <c r="O475" s="140">
        <v>18.5379</v>
      </c>
      <c r="P475" s="43">
        <v>14.833</v>
      </c>
      <c r="Q475" s="43">
        <v>10.335678888888889</v>
      </c>
      <c r="R475" s="43">
        <v>28.051333333333332</v>
      </c>
      <c r="S475" s="56">
        <v>1.292235</v>
      </c>
      <c r="T475" s="56">
        <v>-0.73448944444444464</v>
      </c>
      <c r="U475" s="43">
        <v>-3.7040500000000001</v>
      </c>
      <c r="V475" s="47">
        <v>6.5</v>
      </c>
      <c r="W475" s="47">
        <v>69.5</v>
      </c>
      <c r="X475" s="47">
        <v>19.899999999999999</v>
      </c>
      <c r="Y475" s="47">
        <v>10.6</v>
      </c>
    </row>
    <row r="476" spans="1:25">
      <c r="A476" s="42" t="s">
        <v>38</v>
      </c>
      <c r="B476" s="84" t="s">
        <v>167</v>
      </c>
      <c r="C476" s="21">
        <v>22</v>
      </c>
      <c r="D476" s="34">
        <v>2</v>
      </c>
      <c r="E476" s="12">
        <v>2</v>
      </c>
      <c r="F476" s="47">
        <v>4</v>
      </c>
      <c r="G476" s="21">
        <v>2</v>
      </c>
      <c r="H476" s="21">
        <v>1</v>
      </c>
      <c r="I476" s="96">
        <v>1</v>
      </c>
      <c r="J476" s="96">
        <v>1</v>
      </c>
      <c r="K476" s="125">
        <f t="shared" si="14"/>
        <v>0</v>
      </c>
      <c r="L476" s="125">
        <f t="shared" si="15"/>
        <v>0</v>
      </c>
      <c r="M476" s="42">
        <v>87.061999999999998</v>
      </c>
      <c r="N476" s="127">
        <v>401.11</v>
      </c>
      <c r="O476" s="140">
        <v>18.5078</v>
      </c>
      <c r="P476" s="43">
        <v>14.834333333333333</v>
      </c>
      <c r="Q476" s="43">
        <v>10.336895555555556</v>
      </c>
      <c r="R476" s="43">
        <v>28.052666666666667</v>
      </c>
      <c r="S476" s="56">
        <v>1.2881026666666664</v>
      </c>
      <c r="T476" s="56">
        <v>-0.73733133333333345</v>
      </c>
      <c r="U476" s="43">
        <v>-3.704412</v>
      </c>
      <c r="V476" s="47">
        <v>6.5</v>
      </c>
      <c r="W476" s="47">
        <v>69.5</v>
      </c>
      <c r="X476" s="47">
        <v>19.899999999999999</v>
      </c>
      <c r="Y476" s="47">
        <v>10.6</v>
      </c>
    </row>
    <row r="477" spans="1:25">
      <c r="A477" s="42" t="s">
        <v>38</v>
      </c>
      <c r="B477" s="84" t="s">
        <v>167</v>
      </c>
      <c r="C477" s="21">
        <v>22</v>
      </c>
      <c r="D477" s="34">
        <v>2</v>
      </c>
      <c r="E477" s="12">
        <v>2</v>
      </c>
      <c r="F477" s="47">
        <v>4</v>
      </c>
      <c r="G477" s="21">
        <v>2</v>
      </c>
      <c r="H477" s="21">
        <v>2</v>
      </c>
      <c r="I477" s="96">
        <v>1</v>
      </c>
      <c r="J477" s="96">
        <v>1</v>
      </c>
      <c r="K477" s="125">
        <f t="shared" si="14"/>
        <v>0</v>
      </c>
      <c r="L477" s="125">
        <f t="shared" si="15"/>
        <v>0</v>
      </c>
      <c r="M477" s="42">
        <v>87.061999999999998</v>
      </c>
      <c r="N477" s="127">
        <v>401.11</v>
      </c>
      <c r="O477" s="140">
        <v>18.5078</v>
      </c>
      <c r="P477" s="43">
        <v>14.834333333333333</v>
      </c>
      <c r="Q477" s="43">
        <v>10.336895555555556</v>
      </c>
      <c r="R477" s="43">
        <v>28.052666666666667</v>
      </c>
      <c r="S477" s="56">
        <v>1.2881026666666664</v>
      </c>
      <c r="T477" s="56">
        <v>-0.73733133333333345</v>
      </c>
      <c r="U477" s="43">
        <v>-3.704412</v>
      </c>
      <c r="V477" s="47">
        <v>6.5</v>
      </c>
      <c r="W477" s="47">
        <v>69.5</v>
      </c>
      <c r="X477" s="47">
        <v>19.899999999999999</v>
      </c>
      <c r="Y477" s="47">
        <v>10.6</v>
      </c>
    </row>
    <row r="478" spans="1:25">
      <c r="A478" s="42" t="s">
        <v>38</v>
      </c>
      <c r="B478" s="84" t="s">
        <v>167</v>
      </c>
      <c r="C478" s="21">
        <v>22</v>
      </c>
      <c r="D478" s="34">
        <v>2</v>
      </c>
      <c r="E478" s="12">
        <v>2</v>
      </c>
      <c r="F478" s="47">
        <v>4</v>
      </c>
      <c r="G478" s="21">
        <v>2</v>
      </c>
      <c r="H478" s="21">
        <v>3</v>
      </c>
      <c r="I478" s="96">
        <v>1</v>
      </c>
      <c r="J478" s="96">
        <v>1</v>
      </c>
      <c r="K478" s="125">
        <f t="shared" si="14"/>
        <v>0</v>
      </c>
      <c r="L478" s="125">
        <f t="shared" si="15"/>
        <v>0</v>
      </c>
      <c r="M478" s="42">
        <v>87.061999999999998</v>
      </c>
      <c r="N478" s="127">
        <v>401.11</v>
      </c>
      <c r="O478" s="140">
        <v>18.5078</v>
      </c>
      <c r="P478" s="43">
        <v>14.834333333333333</v>
      </c>
      <c r="Q478" s="43">
        <v>10.336895555555556</v>
      </c>
      <c r="R478" s="43">
        <v>28.052666666666667</v>
      </c>
      <c r="S478" s="56">
        <v>1.2881026666666664</v>
      </c>
      <c r="T478" s="56">
        <v>-0.73733133333333345</v>
      </c>
      <c r="U478" s="43">
        <v>-3.704412</v>
      </c>
      <c r="V478" s="47">
        <v>6.5</v>
      </c>
      <c r="W478" s="47">
        <v>69.5</v>
      </c>
      <c r="X478" s="47">
        <v>19.899999999999999</v>
      </c>
      <c r="Y478" s="47">
        <v>10.6</v>
      </c>
    </row>
    <row r="479" spans="1:25">
      <c r="A479" s="42" t="s">
        <v>39</v>
      </c>
      <c r="B479" s="84" t="s">
        <v>167</v>
      </c>
      <c r="C479" s="21">
        <v>22</v>
      </c>
      <c r="D479" s="21">
        <v>1</v>
      </c>
      <c r="E479" s="12">
        <v>2</v>
      </c>
      <c r="F479" s="47">
        <v>4</v>
      </c>
      <c r="G479" s="21">
        <v>2</v>
      </c>
      <c r="H479" s="21">
        <v>1</v>
      </c>
      <c r="I479" s="96">
        <v>1</v>
      </c>
      <c r="J479" s="96">
        <v>1</v>
      </c>
      <c r="K479" s="125">
        <f t="shared" si="14"/>
        <v>0</v>
      </c>
      <c r="L479" s="125">
        <f t="shared" si="15"/>
        <v>0</v>
      </c>
      <c r="M479" s="42">
        <v>86.272999999999996</v>
      </c>
      <c r="N479" s="127">
        <v>394.7</v>
      </c>
      <c r="O479" s="140">
        <v>17.3917</v>
      </c>
      <c r="P479" s="43">
        <v>14.937333333333333</v>
      </c>
      <c r="Q479" s="43">
        <v>10.42779</v>
      </c>
      <c r="R479" s="43">
        <v>28.141666666666666</v>
      </c>
      <c r="S479" s="56">
        <v>1.2219473333333335</v>
      </c>
      <c r="T479" s="56">
        <v>-0.76361977777777801</v>
      </c>
      <c r="U479" s="43">
        <v>-3.6685720000000002</v>
      </c>
      <c r="V479" s="47">
        <v>6.5</v>
      </c>
      <c r="W479" s="47">
        <v>65.400000000000006</v>
      </c>
      <c r="X479" s="47">
        <v>14.5</v>
      </c>
      <c r="Y479" s="47">
        <v>20.100000000000001</v>
      </c>
    </row>
    <row r="480" spans="1:25">
      <c r="A480" s="42" t="s">
        <v>39</v>
      </c>
      <c r="B480" s="84" t="s">
        <v>167</v>
      </c>
      <c r="C480" s="21">
        <v>22</v>
      </c>
      <c r="D480" s="21">
        <v>1</v>
      </c>
      <c r="E480" s="12">
        <v>2</v>
      </c>
      <c r="F480" s="47">
        <v>4</v>
      </c>
      <c r="G480" s="21">
        <v>2</v>
      </c>
      <c r="H480" s="21">
        <v>2</v>
      </c>
      <c r="I480" s="76">
        <v>101</v>
      </c>
      <c r="J480" s="96">
        <v>1</v>
      </c>
      <c r="K480" s="125">
        <f t="shared" si="14"/>
        <v>2.0043213737826426</v>
      </c>
      <c r="L480" s="125">
        <f t="shared" si="15"/>
        <v>0</v>
      </c>
      <c r="M480" s="42">
        <v>86.272999999999996</v>
      </c>
      <c r="N480" s="127">
        <v>394.7</v>
      </c>
      <c r="O480" s="140">
        <v>17.3917</v>
      </c>
      <c r="P480" s="43">
        <v>14.937333333333333</v>
      </c>
      <c r="Q480" s="43">
        <v>10.42779</v>
      </c>
      <c r="R480" s="43">
        <v>28.141666666666666</v>
      </c>
      <c r="S480" s="56">
        <v>1.2219473333333335</v>
      </c>
      <c r="T480" s="56">
        <v>-0.76361977777777801</v>
      </c>
      <c r="U480" s="43">
        <v>-3.6685720000000002</v>
      </c>
      <c r="V480" s="47">
        <v>6.5</v>
      </c>
      <c r="W480" s="47">
        <v>65.400000000000006</v>
      </c>
      <c r="X480" s="47">
        <v>14.5</v>
      </c>
      <c r="Y480" s="47">
        <v>20.100000000000001</v>
      </c>
    </row>
    <row r="481" spans="1:25">
      <c r="A481" s="42" t="s">
        <v>39</v>
      </c>
      <c r="B481" s="84" t="s">
        <v>167</v>
      </c>
      <c r="C481" s="21">
        <v>22</v>
      </c>
      <c r="D481" s="21">
        <v>1</v>
      </c>
      <c r="E481" s="12">
        <v>2</v>
      </c>
      <c r="F481" s="47">
        <v>4</v>
      </c>
      <c r="G481" s="21">
        <v>2</v>
      </c>
      <c r="H481" s="21">
        <v>3</v>
      </c>
      <c r="I481" s="96">
        <v>1</v>
      </c>
      <c r="J481" s="96">
        <v>1</v>
      </c>
      <c r="K481" s="125">
        <f t="shared" si="14"/>
        <v>0</v>
      </c>
      <c r="L481" s="125">
        <f t="shared" si="15"/>
        <v>0</v>
      </c>
      <c r="M481" s="42">
        <v>86.272999999999996</v>
      </c>
      <c r="N481" s="127">
        <v>394.7</v>
      </c>
      <c r="O481" s="140">
        <v>17.3917</v>
      </c>
      <c r="P481" s="43">
        <v>14.937333333333333</v>
      </c>
      <c r="Q481" s="43">
        <v>10.42779</v>
      </c>
      <c r="R481" s="43">
        <v>28.141666666666666</v>
      </c>
      <c r="S481" s="56">
        <v>1.2219473333333335</v>
      </c>
      <c r="T481" s="56">
        <v>-0.76361977777777801</v>
      </c>
      <c r="U481" s="43">
        <v>-3.6685720000000002</v>
      </c>
      <c r="V481" s="47">
        <v>6.5</v>
      </c>
      <c r="W481" s="47">
        <v>65.400000000000006</v>
      </c>
      <c r="X481" s="47">
        <v>14.5</v>
      </c>
      <c r="Y481" s="47">
        <v>20.100000000000001</v>
      </c>
    </row>
    <row r="482" spans="1:25">
      <c r="A482" s="42" t="s">
        <v>40</v>
      </c>
      <c r="B482" s="84" t="s">
        <v>167</v>
      </c>
      <c r="C482" s="21">
        <v>22</v>
      </c>
      <c r="D482" s="34">
        <v>2</v>
      </c>
      <c r="E482" s="12">
        <v>2</v>
      </c>
      <c r="F482" s="47">
        <v>4</v>
      </c>
      <c r="G482" s="21">
        <v>2</v>
      </c>
      <c r="H482" s="21">
        <v>1</v>
      </c>
      <c r="I482" s="100">
        <v>3376</v>
      </c>
      <c r="J482" s="119">
        <v>3812.2886678798345</v>
      </c>
      <c r="K482" s="125">
        <f t="shared" si="14"/>
        <v>3.5284024379536176</v>
      </c>
      <c r="L482" s="125">
        <f t="shared" si="15"/>
        <v>3.5811857781469767</v>
      </c>
      <c r="M482" s="42">
        <v>86.1</v>
      </c>
      <c r="N482" s="127">
        <v>393.93299999999999</v>
      </c>
      <c r="O482" s="140">
        <v>17.328800000000001</v>
      </c>
      <c r="P482" s="43">
        <v>14.950333333333333</v>
      </c>
      <c r="Q482" s="43">
        <v>10.438456666666667</v>
      </c>
      <c r="R482" s="43">
        <v>28.152666666666665</v>
      </c>
      <c r="S482" s="56">
        <v>1.2214293333333333</v>
      </c>
      <c r="T482" s="56">
        <v>-0.76070022222222211</v>
      </c>
      <c r="U482" s="43">
        <v>-3.6638120000000001</v>
      </c>
      <c r="V482" s="47">
        <v>6.5</v>
      </c>
      <c r="W482" s="47">
        <v>65.400000000000006</v>
      </c>
      <c r="X482" s="47">
        <v>14.5</v>
      </c>
      <c r="Y482" s="47">
        <v>20.100000000000001</v>
      </c>
    </row>
    <row r="483" spans="1:25">
      <c r="A483" s="42" t="s">
        <v>40</v>
      </c>
      <c r="B483" s="84" t="s">
        <v>167</v>
      </c>
      <c r="C483" s="21">
        <v>22</v>
      </c>
      <c r="D483" s="34">
        <v>2</v>
      </c>
      <c r="E483" s="12">
        <v>2</v>
      </c>
      <c r="F483" s="47">
        <v>4</v>
      </c>
      <c r="G483" s="21">
        <v>2</v>
      </c>
      <c r="H483" s="21">
        <v>2</v>
      </c>
      <c r="I483" s="115">
        <v>1997.2428442948908</v>
      </c>
      <c r="J483" s="119">
        <v>2865.4191098104266</v>
      </c>
      <c r="K483" s="125">
        <f t="shared" si="14"/>
        <v>3.3004308738467585</v>
      </c>
      <c r="L483" s="125">
        <f t="shared" si="15"/>
        <v>3.4571881529233006</v>
      </c>
      <c r="M483" s="42">
        <v>86.1</v>
      </c>
      <c r="N483" s="127">
        <v>393.93299999999999</v>
      </c>
      <c r="O483" s="140">
        <v>17.328800000000001</v>
      </c>
      <c r="P483" s="43">
        <v>14.950333333333333</v>
      </c>
      <c r="Q483" s="43">
        <v>10.438456666666667</v>
      </c>
      <c r="R483" s="43">
        <v>28.152666666666665</v>
      </c>
      <c r="S483" s="56">
        <v>1.2214293333333333</v>
      </c>
      <c r="T483" s="56">
        <v>-0.76070022222222211</v>
      </c>
      <c r="U483" s="43">
        <v>-3.6638120000000001</v>
      </c>
      <c r="V483" s="47">
        <v>6.5</v>
      </c>
      <c r="W483" s="47">
        <v>65.400000000000006</v>
      </c>
      <c r="X483" s="47">
        <v>14.5</v>
      </c>
      <c r="Y483" s="47">
        <v>20.100000000000001</v>
      </c>
    </row>
    <row r="484" spans="1:25">
      <c r="A484" s="42" t="s">
        <v>40</v>
      </c>
      <c r="B484" s="84" t="s">
        <v>167</v>
      </c>
      <c r="C484" s="21">
        <v>22</v>
      </c>
      <c r="D484" s="34">
        <v>2</v>
      </c>
      <c r="E484" s="12">
        <v>2</v>
      </c>
      <c r="F484" s="47">
        <v>4</v>
      </c>
      <c r="G484" s="21">
        <v>2</v>
      </c>
      <c r="H484" s="21">
        <v>3</v>
      </c>
      <c r="I484" s="96">
        <v>1</v>
      </c>
      <c r="J484" s="96">
        <v>1</v>
      </c>
      <c r="K484" s="125">
        <f t="shared" si="14"/>
        <v>0</v>
      </c>
      <c r="L484" s="125">
        <f t="shared" si="15"/>
        <v>0</v>
      </c>
      <c r="M484" s="42">
        <v>86.1</v>
      </c>
      <c r="N484" s="127">
        <v>393.93299999999999</v>
      </c>
      <c r="O484" s="140">
        <v>17.328800000000001</v>
      </c>
      <c r="P484" s="43">
        <v>14.950333333333333</v>
      </c>
      <c r="Q484" s="43">
        <v>10.438456666666667</v>
      </c>
      <c r="R484" s="43">
        <v>28.152666666666665</v>
      </c>
      <c r="S484" s="56">
        <v>1.2214293333333333</v>
      </c>
      <c r="T484" s="56">
        <v>-0.76070022222222211</v>
      </c>
      <c r="U484" s="43">
        <v>-3.6638120000000001</v>
      </c>
      <c r="V484" s="47">
        <v>6.5</v>
      </c>
      <c r="W484" s="47">
        <v>65.400000000000006</v>
      </c>
      <c r="X484" s="47">
        <v>14.5</v>
      </c>
      <c r="Y484" s="47">
        <v>20.100000000000001</v>
      </c>
    </row>
    <row r="485" spans="1:25">
      <c r="A485" s="42" t="s">
        <v>8</v>
      </c>
      <c r="B485" s="80" t="s">
        <v>162</v>
      </c>
      <c r="C485" s="21">
        <v>13</v>
      </c>
      <c r="D485" s="21">
        <v>1</v>
      </c>
      <c r="E485" s="12">
        <v>2</v>
      </c>
      <c r="F485" s="47">
        <v>3</v>
      </c>
      <c r="G485" s="21">
        <v>3</v>
      </c>
      <c r="H485" s="21">
        <v>1</v>
      </c>
      <c r="I485" s="96">
        <v>1</v>
      </c>
      <c r="J485" s="96">
        <v>1</v>
      </c>
      <c r="K485" s="125">
        <f t="shared" si="14"/>
        <v>0</v>
      </c>
      <c r="L485" s="125">
        <f t="shared" si="15"/>
        <v>0</v>
      </c>
      <c r="M485" s="42">
        <v>99.894999999999996</v>
      </c>
      <c r="N485" s="127">
        <v>422.36200000000002</v>
      </c>
      <c r="O485" s="140">
        <v>21.218900000000001</v>
      </c>
      <c r="P485" s="43">
        <v>13.528533333333334</v>
      </c>
      <c r="Q485" s="43">
        <v>10.838655555555555</v>
      </c>
      <c r="R485" s="43">
        <v>27.951333333333334</v>
      </c>
      <c r="S485" s="56">
        <v>2.1689688888888896</v>
      </c>
      <c r="T485" s="56">
        <v>0.82052666666666663</v>
      </c>
      <c r="U485" s="43">
        <v>-2.3805280000000004</v>
      </c>
      <c r="V485" s="47">
        <v>6.5</v>
      </c>
      <c r="W485" s="47">
        <v>67.7</v>
      </c>
      <c r="X485" s="47">
        <v>21</v>
      </c>
      <c r="Y485" s="47">
        <v>11.3</v>
      </c>
    </row>
    <row r="486" spans="1:25">
      <c r="A486" s="42" t="s">
        <v>8</v>
      </c>
      <c r="B486" s="80" t="s">
        <v>162</v>
      </c>
      <c r="C486" s="21">
        <v>13</v>
      </c>
      <c r="D486" s="21">
        <v>1</v>
      </c>
      <c r="E486" s="12">
        <v>2</v>
      </c>
      <c r="F486" s="47">
        <v>3</v>
      </c>
      <c r="G486" s="21">
        <v>3</v>
      </c>
      <c r="H486" s="21">
        <v>2</v>
      </c>
      <c r="I486" s="96">
        <v>1</v>
      </c>
      <c r="J486" s="76">
        <v>101</v>
      </c>
      <c r="K486" s="125">
        <f t="shared" si="14"/>
        <v>0</v>
      </c>
      <c r="L486" s="125">
        <f t="shared" si="15"/>
        <v>2.0043213737826426</v>
      </c>
      <c r="M486" s="42">
        <v>99.894999999999996</v>
      </c>
      <c r="N486" s="127">
        <v>422.36200000000002</v>
      </c>
      <c r="O486" s="140">
        <v>21.218900000000001</v>
      </c>
      <c r="P486" s="43">
        <v>13.528533333333334</v>
      </c>
      <c r="Q486" s="43">
        <v>10.838655555555555</v>
      </c>
      <c r="R486" s="43">
        <v>27.951333333333334</v>
      </c>
      <c r="S486" s="56">
        <v>2.1689688888888896</v>
      </c>
      <c r="T486" s="56">
        <v>0.82052666666666663</v>
      </c>
      <c r="U486" s="43">
        <v>-2.3805280000000004</v>
      </c>
      <c r="V486" s="47">
        <v>6.5</v>
      </c>
      <c r="W486" s="47">
        <v>67.7</v>
      </c>
      <c r="X486" s="47">
        <v>21</v>
      </c>
      <c r="Y486" s="47">
        <v>11.3</v>
      </c>
    </row>
    <row r="487" spans="1:25">
      <c r="A487" s="42" t="s">
        <v>8</v>
      </c>
      <c r="B487" s="80" t="s">
        <v>162</v>
      </c>
      <c r="C487" s="21">
        <v>13</v>
      </c>
      <c r="D487" s="21">
        <v>1</v>
      </c>
      <c r="E487" s="12">
        <v>2</v>
      </c>
      <c r="F487" s="47">
        <v>3</v>
      </c>
      <c r="G487" s="21">
        <v>3</v>
      </c>
      <c r="H487" s="21">
        <v>3</v>
      </c>
      <c r="I487" s="115">
        <v>11089.326191652239</v>
      </c>
      <c r="J487" s="96">
        <v>1</v>
      </c>
      <c r="K487" s="125">
        <f t="shared" si="14"/>
        <v>4.0449051584000593</v>
      </c>
      <c r="L487" s="125">
        <f t="shared" si="15"/>
        <v>0</v>
      </c>
      <c r="M487" s="42">
        <v>99.894999999999996</v>
      </c>
      <c r="N487" s="127">
        <v>422.36200000000002</v>
      </c>
      <c r="O487" s="140">
        <v>21.218900000000001</v>
      </c>
      <c r="P487" s="43">
        <v>13.528533333333334</v>
      </c>
      <c r="Q487" s="43">
        <v>10.838655555555555</v>
      </c>
      <c r="R487" s="43">
        <v>27.951333333333334</v>
      </c>
      <c r="S487" s="56">
        <v>2.1689688888888896</v>
      </c>
      <c r="T487" s="56">
        <v>0.82052666666666663</v>
      </c>
      <c r="U487" s="43">
        <v>-2.3805280000000004</v>
      </c>
      <c r="V487" s="47">
        <v>6.5</v>
      </c>
      <c r="W487" s="47">
        <v>67.7</v>
      </c>
      <c r="X487" s="47">
        <v>21</v>
      </c>
      <c r="Y487" s="47">
        <v>11.3</v>
      </c>
    </row>
    <row r="488" spans="1:25">
      <c r="A488" s="42" t="s">
        <v>9</v>
      </c>
      <c r="B488" s="80" t="s">
        <v>162</v>
      </c>
      <c r="C488" s="21">
        <v>13</v>
      </c>
      <c r="D488" s="34">
        <v>2</v>
      </c>
      <c r="E488" s="12">
        <v>2</v>
      </c>
      <c r="F488" s="47">
        <v>3</v>
      </c>
      <c r="G488" s="21">
        <v>3</v>
      </c>
      <c r="H488" s="21">
        <v>1</v>
      </c>
      <c r="I488" s="96">
        <v>1</v>
      </c>
      <c r="J488" s="96">
        <v>1</v>
      </c>
      <c r="K488" s="125">
        <f t="shared" si="14"/>
        <v>0</v>
      </c>
      <c r="L488" s="125">
        <f t="shared" si="15"/>
        <v>0</v>
      </c>
      <c r="M488" s="42">
        <v>99.972999999999999</v>
      </c>
      <c r="N488" s="127">
        <v>422.20699999999999</v>
      </c>
      <c r="O488" s="140">
        <v>21.322099999999999</v>
      </c>
      <c r="P488" s="43">
        <v>13.538433333333336</v>
      </c>
      <c r="Q488" s="43">
        <v>10.846855555555557</v>
      </c>
      <c r="R488" s="43">
        <v>27.966999999999999</v>
      </c>
      <c r="S488" s="56">
        <v>2.1380488888888896</v>
      </c>
      <c r="T488" s="56">
        <v>0.77957555555555547</v>
      </c>
      <c r="U488" s="43">
        <v>-2.4078200000000001</v>
      </c>
      <c r="V488" s="47">
        <v>6.5</v>
      </c>
      <c r="W488" s="47">
        <v>67.7</v>
      </c>
      <c r="X488" s="47">
        <v>21</v>
      </c>
      <c r="Y488" s="47">
        <v>11.3</v>
      </c>
    </row>
    <row r="489" spans="1:25">
      <c r="A489" s="42" t="s">
        <v>9</v>
      </c>
      <c r="B489" s="80" t="s">
        <v>162</v>
      </c>
      <c r="C489" s="21">
        <v>13</v>
      </c>
      <c r="D489" s="34">
        <v>2</v>
      </c>
      <c r="E489" s="12">
        <v>2</v>
      </c>
      <c r="F489" s="47">
        <v>3</v>
      </c>
      <c r="G489" s="21">
        <v>3</v>
      </c>
      <c r="H489" s="21">
        <v>2</v>
      </c>
      <c r="I489" s="96">
        <v>1</v>
      </c>
      <c r="J489" s="96">
        <v>1</v>
      </c>
      <c r="K489" s="125">
        <f t="shared" si="14"/>
        <v>0</v>
      </c>
      <c r="L489" s="125">
        <f t="shared" si="15"/>
        <v>0</v>
      </c>
      <c r="M489" s="42">
        <v>99.972999999999999</v>
      </c>
      <c r="N489" s="127">
        <v>422.20699999999999</v>
      </c>
      <c r="O489" s="140">
        <v>21.322099999999999</v>
      </c>
      <c r="P489" s="43">
        <v>13.538433333333336</v>
      </c>
      <c r="Q489" s="43">
        <v>10.846855555555557</v>
      </c>
      <c r="R489" s="43">
        <v>27.966999999999999</v>
      </c>
      <c r="S489" s="56">
        <v>2.1380488888888896</v>
      </c>
      <c r="T489" s="56">
        <v>0.77957555555555547</v>
      </c>
      <c r="U489" s="43">
        <v>-2.4078200000000001</v>
      </c>
      <c r="V489" s="47">
        <v>6.5</v>
      </c>
      <c r="W489" s="47">
        <v>67.7</v>
      </c>
      <c r="X489" s="47">
        <v>21</v>
      </c>
      <c r="Y489" s="47">
        <v>11.3</v>
      </c>
    </row>
    <row r="490" spans="1:25">
      <c r="A490" s="42" t="s">
        <v>9</v>
      </c>
      <c r="B490" s="80" t="s">
        <v>162</v>
      </c>
      <c r="C490" s="21">
        <v>13</v>
      </c>
      <c r="D490" s="34">
        <v>2</v>
      </c>
      <c r="E490" s="12">
        <v>2</v>
      </c>
      <c r="F490" s="47">
        <v>3</v>
      </c>
      <c r="G490" s="21">
        <v>3</v>
      </c>
      <c r="H490" s="21">
        <v>3</v>
      </c>
      <c r="I490" s="115">
        <v>1945.5245451708513</v>
      </c>
      <c r="J490" s="96">
        <v>1</v>
      </c>
      <c r="K490" s="125">
        <f t="shared" si="14"/>
        <v>3.2890367143302082</v>
      </c>
      <c r="L490" s="125">
        <f t="shared" si="15"/>
        <v>0</v>
      </c>
      <c r="M490" s="42">
        <v>99.972999999999999</v>
      </c>
      <c r="N490" s="127">
        <v>422.20699999999999</v>
      </c>
      <c r="O490" s="140">
        <v>21.322099999999999</v>
      </c>
      <c r="P490" s="43">
        <v>13.538433333333336</v>
      </c>
      <c r="Q490" s="43">
        <v>10.846855555555557</v>
      </c>
      <c r="R490" s="43">
        <v>27.966999999999999</v>
      </c>
      <c r="S490" s="56">
        <v>2.1380488888888896</v>
      </c>
      <c r="T490" s="56">
        <v>0.77957555555555547</v>
      </c>
      <c r="U490" s="43">
        <v>-2.4078200000000001</v>
      </c>
      <c r="V490" s="47">
        <v>6.5</v>
      </c>
      <c r="W490" s="47">
        <v>67.7</v>
      </c>
      <c r="X490" s="47">
        <v>21</v>
      </c>
      <c r="Y490" s="47">
        <v>11.3</v>
      </c>
    </row>
    <row r="491" spans="1:25">
      <c r="A491" s="42" t="s">
        <v>10</v>
      </c>
      <c r="B491" s="80" t="s">
        <v>162</v>
      </c>
      <c r="C491" s="21">
        <v>13</v>
      </c>
      <c r="D491" s="34">
        <v>3</v>
      </c>
      <c r="E491" s="12">
        <v>2</v>
      </c>
      <c r="F491" s="47">
        <v>3</v>
      </c>
      <c r="G491" s="21">
        <v>3</v>
      </c>
      <c r="H491" s="21">
        <v>1</v>
      </c>
      <c r="I491" s="115">
        <v>3534.3902342577753</v>
      </c>
      <c r="J491" s="76">
        <v>101</v>
      </c>
      <c r="K491" s="125">
        <f t="shared" si="14"/>
        <v>3.5483144985460844</v>
      </c>
      <c r="L491" s="125">
        <f t="shared" si="15"/>
        <v>2.0043213737826426</v>
      </c>
      <c r="M491" s="42">
        <v>97.062000000000012</v>
      </c>
      <c r="N491" s="127">
        <v>415.76600000000002</v>
      </c>
      <c r="O491" s="140">
        <v>21.170200000000001</v>
      </c>
      <c r="P491" s="43">
        <v>13.680966666666668</v>
      </c>
      <c r="Q491" s="43">
        <v>10.955255555555555</v>
      </c>
      <c r="R491" s="43">
        <v>28.090666666666667</v>
      </c>
      <c r="S491" s="56">
        <v>2.2961022222222227</v>
      </c>
      <c r="T491" s="56">
        <v>0.95435666666666663</v>
      </c>
      <c r="U491" s="43">
        <v>-2.3225860000000003</v>
      </c>
      <c r="V491" s="47">
        <v>6.7</v>
      </c>
      <c r="W491" s="47">
        <v>68.900000000000006</v>
      </c>
      <c r="X491" s="47">
        <v>17.5</v>
      </c>
      <c r="Y491" s="47">
        <v>13.6</v>
      </c>
    </row>
    <row r="492" spans="1:25">
      <c r="A492" s="42" t="s">
        <v>10</v>
      </c>
      <c r="B492" s="80" t="s">
        <v>162</v>
      </c>
      <c r="C492" s="21">
        <v>13</v>
      </c>
      <c r="D492" s="34">
        <v>3</v>
      </c>
      <c r="E492" s="12">
        <v>2</v>
      </c>
      <c r="F492" s="47">
        <v>3</v>
      </c>
      <c r="G492" s="21">
        <v>3</v>
      </c>
      <c r="H492" s="21">
        <v>2</v>
      </c>
      <c r="I492" s="115">
        <v>842.95037108542931</v>
      </c>
      <c r="J492" s="96">
        <v>1</v>
      </c>
      <c r="K492" s="125">
        <f t="shared" si="14"/>
        <v>2.9258020061808345</v>
      </c>
      <c r="L492" s="125">
        <f t="shared" si="15"/>
        <v>0</v>
      </c>
      <c r="M492" s="42">
        <v>97.062000000000012</v>
      </c>
      <c r="N492" s="127">
        <v>415.76600000000002</v>
      </c>
      <c r="O492" s="140">
        <v>21.170200000000001</v>
      </c>
      <c r="P492" s="43">
        <v>13.680966666666668</v>
      </c>
      <c r="Q492" s="43">
        <v>10.955255555555555</v>
      </c>
      <c r="R492" s="43">
        <v>28.090666666666667</v>
      </c>
      <c r="S492" s="56">
        <v>2.2961022222222227</v>
      </c>
      <c r="T492" s="56">
        <v>0.95435666666666663</v>
      </c>
      <c r="U492" s="43">
        <v>-2.3225860000000003</v>
      </c>
      <c r="V492" s="47">
        <v>6.7</v>
      </c>
      <c r="W492" s="47">
        <v>68.900000000000006</v>
      </c>
      <c r="X492" s="47">
        <v>17.5</v>
      </c>
      <c r="Y492" s="47">
        <v>13.6</v>
      </c>
    </row>
    <row r="493" spans="1:25">
      <c r="A493" s="42" t="s">
        <v>10</v>
      </c>
      <c r="B493" s="80" t="s">
        <v>162</v>
      </c>
      <c r="C493" s="21">
        <v>13</v>
      </c>
      <c r="D493" s="34">
        <v>3</v>
      </c>
      <c r="E493" s="12">
        <v>2</v>
      </c>
      <c r="F493" s="47">
        <v>3</v>
      </c>
      <c r="G493" s="21">
        <v>3</v>
      </c>
      <c r="H493" s="21">
        <v>3</v>
      </c>
      <c r="I493" s="115">
        <v>1256.4023335460527</v>
      </c>
      <c r="J493" s="96">
        <v>1</v>
      </c>
      <c r="K493" s="125">
        <f t="shared" si="14"/>
        <v>3.099128734352727</v>
      </c>
      <c r="L493" s="125">
        <f t="shared" si="15"/>
        <v>0</v>
      </c>
      <c r="M493" s="42">
        <v>97.062000000000012</v>
      </c>
      <c r="N493" s="127">
        <v>415.76600000000002</v>
      </c>
      <c r="O493" s="140">
        <v>21.170200000000001</v>
      </c>
      <c r="P493" s="43">
        <v>13.680966666666668</v>
      </c>
      <c r="Q493" s="43">
        <v>10.955255555555555</v>
      </c>
      <c r="R493" s="43">
        <v>28.090666666666667</v>
      </c>
      <c r="S493" s="56">
        <v>2.2961022222222227</v>
      </c>
      <c r="T493" s="56">
        <v>0.95435666666666663</v>
      </c>
      <c r="U493" s="43">
        <v>-2.3225860000000003</v>
      </c>
      <c r="V493" s="47">
        <v>6.7</v>
      </c>
      <c r="W493" s="47">
        <v>68.900000000000006</v>
      </c>
      <c r="X493" s="47">
        <v>17.5</v>
      </c>
      <c r="Y493" s="47">
        <v>13.6</v>
      </c>
    </row>
    <row r="494" spans="1:25">
      <c r="A494" s="42" t="s">
        <v>11</v>
      </c>
      <c r="B494" s="84" t="s">
        <v>135</v>
      </c>
      <c r="C494" s="67">
        <v>14</v>
      </c>
      <c r="D494" s="21">
        <v>1</v>
      </c>
      <c r="E494" s="12">
        <v>3</v>
      </c>
      <c r="F494" s="47">
        <v>2</v>
      </c>
      <c r="G494" s="21">
        <v>3</v>
      </c>
      <c r="H494" s="21">
        <v>1</v>
      </c>
      <c r="I494" s="115">
        <v>611.88840800575235</v>
      </c>
      <c r="J494" s="96">
        <v>1</v>
      </c>
      <c r="K494" s="125">
        <f t="shared" si="14"/>
        <v>2.7866722257300323</v>
      </c>
      <c r="L494" s="125">
        <f t="shared" si="15"/>
        <v>0</v>
      </c>
      <c r="M494" s="42">
        <v>106.00200000000001</v>
      </c>
      <c r="N494" s="127">
        <v>445.61099999999999</v>
      </c>
      <c r="O494" s="140">
        <v>18.663699999999999</v>
      </c>
      <c r="P494" s="43">
        <v>12.618200000000002</v>
      </c>
      <c r="Q494" s="43">
        <v>9.9596777777777774</v>
      </c>
      <c r="R494" s="43">
        <v>27.203333333333337</v>
      </c>
      <c r="S494" s="56">
        <v>1.7883022222222229</v>
      </c>
      <c r="T494" s="56">
        <v>0.33129333333333327</v>
      </c>
      <c r="U494" s="43">
        <v>-2.7485580000000001</v>
      </c>
      <c r="V494" s="47">
        <v>6.5</v>
      </c>
      <c r="W494" s="47">
        <v>67.7</v>
      </c>
      <c r="X494" s="47">
        <v>21</v>
      </c>
      <c r="Y494" s="47">
        <v>11.3</v>
      </c>
    </row>
    <row r="495" spans="1:25">
      <c r="A495" s="42" t="s">
        <v>11</v>
      </c>
      <c r="B495" s="84" t="s">
        <v>135</v>
      </c>
      <c r="C495" s="67">
        <v>14</v>
      </c>
      <c r="D495" s="21">
        <v>1</v>
      </c>
      <c r="E495" s="12">
        <v>3</v>
      </c>
      <c r="F495" s="47">
        <v>2</v>
      </c>
      <c r="G495" s="21">
        <v>3</v>
      </c>
      <c r="H495" s="21">
        <v>2</v>
      </c>
      <c r="I495" s="121">
        <v>806</v>
      </c>
      <c r="J495" s="96">
        <v>1</v>
      </c>
      <c r="K495" s="125">
        <f t="shared" si="14"/>
        <v>2.9063350418050908</v>
      </c>
      <c r="L495" s="125">
        <f t="shared" si="15"/>
        <v>0</v>
      </c>
      <c r="M495" s="42">
        <v>106.00200000000001</v>
      </c>
      <c r="N495" s="127">
        <v>445.61099999999999</v>
      </c>
      <c r="O495" s="140">
        <v>18.663699999999999</v>
      </c>
      <c r="P495" s="43">
        <v>12.618200000000002</v>
      </c>
      <c r="Q495" s="43">
        <v>10.042855555555555</v>
      </c>
      <c r="R495" s="43">
        <v>27.361000000000001</v>
      </c>
      <c r="S495" s="56">
        <v>1.7883022222222229</v>
      </c>
      <c r="T495" s="56">
        <v>0.33129333333333327</v>
      </c>
      <c r="U495" s="43">
        <v>-2.7485580000000001</v>
      </c>
      <c r="V495" s="47">
        <v>6.5</v>
      </c>
      <c r="W495" s="47">
        <v>67.7</v>
      </c>
      <c r="X495" s="47">
        <v>21</v>
      </c>
      <c r="Y495" s="47">
        <v>11.3</v>
      </c>
    </row>
    <row r="496" spans="1:25">
      <c r="A496" s="42" t="s">
        <v>11</v>
      </c>
      <c r="B496" s="84" t="s">
        <v>135</v>
      </c>
      <c r="C496" s="67">
        <v>14</v>
      </c>
      <c r="D496" s="21">
        <v>1</v>
      </c>
      <c r="E496" s="12">
        <v>3</v>
      </c>
      <c r="F496" s="47">
        <v>2</v>
      </c>
      <c r="G496" s="21">
        <v>3</v>
      </c>
      <c r="H496" s="21">
        <v>3</v>
      </c>
      <c r="I496" s="115">
        <v>374.43015041565167</v>
      </c>
      <c r="J496" s="96">
        <v>1</v>
      </c>
      <c r="K496" s="125">
        <f t="shared" si="14"/>
        <v>2.5733708123735912</v>
      </c>
      <c r="L496" s="125">
        <f t="shared" si="15"/>
        <v>0</v>
      </c>
      <c r="M496" s="42">
        <v>106.00200000000001</v>
      </c>
      <c r="N496" s="127">
        <v>445.61099999999999</v>
      </c>
      <c r="O496" s="140">
        <v>18.663699999999999</v>
      </c>
      <c r="P496" s="43">
        <v>12.618200000000002</v>
      </c>
      <c r="Q496" s="43">
        <v>10.029711111111112</v>
      </c>
      <c r="R496" s="43">
        <v>27.346</v>
      </c>
      <c r="S496" s="56">
        <v>1.7883022222222229</v>
      </c>
      <c r="T496" s="56">
        <v>0.33129333333333327</v>
      </c>
      <c r="U496" s="43">
        <v>-2.7485580000000001</v>
      </c>
      <c r="V496" s="47">
        <v>6.5</v>
      </c>
      <c r="W496" s="47">
        <v>67.7</v>
      </c>
      <c r="X496" s="47">
        <v>21</v>
      </c>
      <c r="Y496" s="47">
        <v>11.3</v>
      </c>
    </row>
    <row r="497" spans="1:25">
      <c r="A497" s="42" t="s">
        <v>12</v>
      </c>
      <c r="B497" s="84" t="s">
        <v>135</v>
      </c>
      <c r="C497" s="67">
        <v>14</v>
      </c>
      <c r="D497" s="34">
        <v>2</v>
      </c>
      <c r="E497" s="12">
        <v>3</v>
      </c>
      <c r="F497" s="47">
        <v>2</v>
      </c>
      <c r="G497" s="21">
        <v>3</v>
      </c>
      <c r="H497" s="21">
        <v>1</v>
      </c>
      <c r="I497" s="96">
        <v>1</v>
      </c>
      <c r="J497" s="76">
        <v>101</v>
      </c>
      <c r="K497" s="125">
        <f t="shared" si="14"/>
        <v>0</v>
      </c>
      <c r="L497" s="125">
        <f t="shared" si="15"/>
        <v>2.0043213737826426</v>
      </c>
      <c r="M497" s="42">
        <v>105.723</v>
      </c>
      <c r="N497" s="127">
        <v>447.49299999999999</v>
      </c>
      <c r="O497" s="140">
        <v>17.837</v>
      </c>
      <c r="P497" s="43">
        <v>12.682133333333333</v>
      </c>
      <c r="Q497" s="43">
        <v>10.042855555555555</v>
      </c>
      <c r="R497" s="43">
        <v>27.361000000000001</v>
      </c>
      <c r="S497" s="56">
        <v>1.6964388888888895</v>
      </c>
      <c r="T497" s="56">
        <v>0.30185000000000023</v>
      </c>
      <c r="U497" s="43">
        <v>-2.7721620000000002</v>
      </c>
      <c r="V497" s="47">
        <v>6.5</v>
      </c>
      <c r="W497" s="47">
        <v>67.7</v>
      </c>
      <c r="X497" s="47">
        <v>21</v>
      </c>
      <c r="Y497" s="47">
        <v>11.3</v>
      </c>
    </row>
    <row r="498" spans="1:25">
      <c r="A498" s="42" t="s">
        <v>12</v>
      </c>
      <c r="B498" s="84" t="s">
        <v>135</v>
      </c>
      <c r="C498" s="67">
        <v>14</v>
      </c>
      <c r="D498" s="34">
        <v>2</v>
      </c>
      <c r="E498" s="12">
        <v>3</v>
      </c>
      <c r="F498" s="47">
        <v>2</v>
      </c>
      <c r="G498" s="21">
        <v>3</v>
      </c>
      <c r="H498" s="21">
        <v>2</v>
      </c>
      <c r="I498" s="96">
        <v>1</v>
      </c>
      <c r="J498" s="96">
        <v>1</v>
      </c>
      <c r="K498" s="125">
        <f t="shared" si="14"/>
        <v>0</v>
      </c>
      <c r="L498" s="125">
        <f t="shared" si="15"/>
        <v>0</v>
      </c>
      <c r="M498" s="42">
        <v>105.723</v>
      </c>
      <c r="N498" s="127">
        <v>447.49299999999999</v>
      </c>
      <c r="O498" s="140">
        <v>17.837</v>
      </c>
      <c r="P498" s="43">
        <v>12.682133333333333</v>
      </c>
      <c r="Q498" s="43">
        <v>10.042855555555555</v>
      </c>
      <c r="R498" s="43">
        <v>27.361000000000001</v>
      </c>
      <c r="S498" s="56">
        <v>1.6964388888888895</v>
      </c>
      <c r="T498" s="56">
        <v>0.30185000000000023</v>
      </c>
      <c r="U498" s="43">
        <v>-2.7721620000000002</v>
      </c>
      <c r="V498" s="47">
        <v>6.5</v>
      </c>
      <c r="W498" s="47">
        <v>67.7</v>
      </c>
      <c r="X498" s="47">
        <v>21</v>
      </c>
      <c r="Y498" s="47">
        <v>11.3</v>
      </c>
    </row>
    <row r="499" spans="1:25">
      <c r="A499" s="42" t="s">
        <v>12</v>
      </c>
      <c r="B499" s="84" t="s">
        <v>135</v>
      </c>
      <c r="C499" s="67">
        <v>14</v>
      </c>
      <c r="D499" s="34">
        <v>2</v>
      </c>
      <c r="E499" s="12">
        <v>3</v>
      </c>
      <c r="F499" s="47">
        <v>2</v>
      </c>
      <c r="G499" s="21">
        <v>3</v>
      </c>
      <c r="H499" s="21">
        <v>3</v>
      </c>
      <c r="I499" s="96">
        <v>1</v>
      </c>
      <c r="J499" s="96">
        <v>1</v>
      </c>
      <c r="K499" s="125">
        <f t="shared" si="14"/>
        <v>0</v>
      </c>
      <c r="L499" s="125">
        <f t="shared" si="15"/>
        <v>0</v>
      </c>
      <c r="M499" s="42">
        <v>105.723</v>
      </c>
      <c r="N499" s="127">
        <v>447.49299999999999</v>
      </c>
      <c r="O499" s="140">
        <v>17.837</v>
      </c>
      <c r="P499" s="43">
        <v>12.682133333333333</v>
      </c>
      <c r="Q499" s="43">
        <v>10.042855555555555</v>
      </c>
      <c r="R499" s="43">
        <v>27.361000000000001</v>
      </c>
      <c r="S499" s="56">
        <v>1.6964388888888895</v>
      </c>
      <c r="T499" s="56">
        <v>0.30185000000000023</v>
      </c>
      <c r="U499" s="43">
        <v>-2.7721620000000002</v>
      </c>
      <c r="V499" s="47">
        <v>6.5</v>
      </c>
      <c r="W499" s="47">
        <v>67.7</v>
      </c>
      <c r="X499" s="47">
        <v>21</v>
      </c>
      <c r="Y499" s="47">
        <v>11.3</v>
      </c>
    </row>
    <row r="500" spans="1:25">
      <c r="A500" s="42" t="s">
        <v>13</v>
      </c>
      <c r="B500" s="84" t="s">
        <v>135</v>
      </c>
      <c r="C500" s="67">
        <v>14</v>
      </c>
      <c r="D500" s="34">
        <v>3</v>
      </c>
      <c r="E500" s="12">
        <v>3</v>
      </c>
      <c r="F500" s="47">
        <v>2</v>
      </c>
      <c r="G500" s="21">
        <v>3</v>
      </c>
      <c r="H500" s="21">
        <v>1</v>
      </c>
      <c r="I500" s="96">
        <v>1</v>
      </c>
      <c r="J500" s="96">
        <v>1</v>
      </c>
      <c r="K500" s="125">
        <f t="shared" si="14"/>
        <v>0</v>
      </c>
      <c r="L500" s="125">
        <f t="shared" si="15"/>
        <v>0</v>
      </c>
      <c r="M500" s="42">
        <v>105.80500000000001</v>
      </c>
      <c r="N500" s="127">
        <v>447.54500000000002</v>
      </c>
      <c r="O500" s="140">
        <v>17.933800000000002</v>
      </c>
      <c r="P500" s="43">
        <v>12.665899999999999</v>
      </c>
      <c r="Q500" s="43">
        <v>10.029711111111112</v>
      </c>
      <c r="R500" s="43">
        <v>27.346</v>
      </c>
      <c r="S500" s="56">
        <v>1.6866222222222229</v>
      </c>
      <c r="T500" s="56">
        <v>0.29604444444444478</v>
      </c>
      <c r="U500" s="43">
        <v>-2.7776639999999997</v>
      </c>
      <c r="V500" s="47">
        <v>6.5</v>
      </c>
      <c r="W500" s="47">
        <v>67.7</v>
      </c>
      <c r="X500" s="47">
        <v>21</v>
      </c>
      <c r="Y500" s="47">
        <v>11.3</v>
      </c>
    </row>
    <row r="501" spans="1:25">
      <c r="A501" s="42" t="s">
        <v>13</v>
      </c>
      <c r="B501" s="84" t="s">
        <v>135</v>
      </c>
      <c r="C501" s="67">
        <v>14</v>
      </c>
      <c r="D501" s="34">
        <v>3</v>
      </c>
      <c r="E501" s="12">
        <v>3</v>
      </c>
      <c r="F501" s="47">
        <v>2</v>
      </c>
      <c r="G501" s="21">
        <v>3</v>
      </c>
      <c r="H501" s="21">
        <v>2</v>
      </c>
      <c r="I501" s="96">
        <v>1</v>
      </c>
      <c r="J501" s="96">
        <v>1</v>
      </c>
      <c r="K501" s="125">
        <f t="shared" si="14"/>
        <v>0</v>
      </c>
      <c r="L501" s="125">
        <f t="shared" si="15"/>
        <v>0</v>
      </c>
      <c r="M501" s="42">
        <v>105.80500000000001</v>
      </c>
      <c r="N501" s="127">
        <v>447.54500000000002</v>
      </c>
      <c r="O501" s="140">
        <v>17.933800000000002</v>
      </c>
      <c r="P501" s="43">
        <v>12.665899999999999</v>
      </c>
      <c r="Q501" s="43">
        <v>10.029711111111112</v>
      </c>
      <c r="R501" s="43">
        <v>27.346</v>
      </c>
      <c r="S501" s="56">
        <v>1.6866222222222229</v>
      </c>
      <c r="T501" s="56">
        <v>0.29604444444444478</v>
      </c>
      <c r="U501" s="43">
        <v>-2.7776639999999997</v>
      </c>
      <c r="V501" s="47">
        <v>6.5</v>
      </c>
      <c r="W501" s="47">
        <v>67.7</v>
      </c>
      <c r="X501" s="47">
        <v>21</v>
      </c>
      <c r="Y501" s="47">
        <v>11.3</v>
      </c>
    </row>
    <row r="502" spans="1:25">
      <c r="A502" s="42" t="s">
        <v>13</v>
      </c>
      <c r="B502" s="84" t="s">
        <v>135</v>
      </c>
      <c r="C502" s="67">
        <v>14</v>
      </c>
      <c r="D502" s="34">
        <v>3</v>
      </c>
      <c r="E502" s="12">
        <v>3</v>
      </c>
      <c r="F502" s="47">
        <v>2</v>
      </c>
      <c r="G502" s="21">
        <v>3</v>
      </c>
      <c r="H502" s="21">
        <v>3</v>
      </c>
      <c r="I502" s="96">
        <v>1</v>
      </c>
      <c r="J502" s="96">
        <v>1</v>
      </c>
      <c r="K502" s="125">
        <f t="shared" si="14"/>
        <v>0</v>
      </c>
      <c r="L502" s="125">
        <f t="shared" si="15"/>
        <v>0</v>
      </c>
      <c r="M502" s="42">
        <v>105.80500000000001</v>
      </c>
      <c r="N502" s="127">
        <v>447.54500000000002</v>
      </c>
      <c r="O502" s="140">
        <v>17.933800000000002</v>
      </c>
      <c r="P502" s="43">
        <v>12.665899999999999</v>
      </c>
      <c r="Q502" s="43">
        <v>10.029711111111112</v>
      </c>
      <c r="R502" s="43">
        <v>27.346</v>
      </c>
      <c r="S502" s="56">
        <v>1.6866222222222229</v>
      </c>
      <c r="T502" s="56">
        <v>0.29604444444444478</v>
      </c>
      <c r="U502" s="43">
        <v>-2.7776639999999997</v>
      </c>
      <c r="V502" s="47">
        <v>6.5</v>
      </c>
      <c r="W502" s="47">
        <v>67.7</v>
      </c>
      <c r="X502" s="47">
        <v>21</v>
      </c>
      <c r="Y502" s="47">
        <v>11.3</v>
      </c>
    </row>
    <row r="503" spans="1:25">
      <c r="A503" s="42" t="s">
        <v>14</v>
      </c>
      <c r="B503" s="84" t="s">
        <v>163</v>
      </c>
      <c r="C503" s="21">
        <v>15</v>
      </c>
      <c r="D503" s="21">
        <v>1</v>
      </c>
      <c r="E503" s="12">
        <v>1</v>
      </c>
      <c r="F503" s="47">
        <v>4</v>
      </c>
      <c r="G503" s="21">
        <v>3</v>
      </c>
      <c r="H503" s="21">
        <v>1</v>
      </c>
      <c r="I503" s="115">
        <v>38491.183718663764</v>
      </c>
      <c r="J503" s="96">
        <v>1</v>
      </c>
      <c r="K503" s="125">
        <f t="shared" si="14"/>
        <v>4.5853612671501622</v>
      </c>
      <c r="L503" s="125">
        <f t="shared" si="15"/>
        <v>0</v>
      </c>
      <c r="M503" s="42">
        <v>36.310699999999997</v>
      </c>
      <c r="N503" s="127">
        <v>166.095</v>
      </c>
      <c r="O503" s="140">
        <v>21.727</v>
      </c>
      <c r="P503" s="43">
        <v>15.367800000000001</v>
      </c>
      <c r="Q503" s="43">
        <v>11.381937777777777</v>
      </c>
      <c r="R503" s="43">
        <v>29.207333333333334</v>
      </c>
      <c r="S503" s="56">
        <v>0.87418555555555577</v>
      </c>
      <c r="T503" s="56">
        <v>-0.49326777777777814</v>
      </c>
      <c r="U503" s="43">
        <v>-3.8881600000000001</v>
      </c>
      <c r="V503" s="47">
        <v>7.2</v>
      </c>
      <c r="W503" s="47">
        <v>70.8</v>
      </c>
      <c r="X503" s="47">
        <v>7.5</v>
      </c>
      <c r="Y503" s="47">
        <v>21.7</v>
      </c>
    </row>
    <row r="504" spans="1:25">
      <c r="A504" s="42" t="s">
        <v>14</v>
      </c>
      <c r="B504" s="84" t="s">
        <v>163</v>
      </c>
      <c r="C504" s="21">
        <v>15</v>
      </c>
      <c r="D504" s="21">
        <v>1</v>
      </c>
      <c r="E504" s="12">
        <v>1</v>
      </c>
      <c r="F504" s="47">
        <v>4</v>
      </c>
      <c r="G504" s="21">
        <v>3</v>
      </c>
      <c r="H504" s="21">
        <v>2</v>
      </c>
      <c r="I504" s="115">
        <v>10249.857915564766</v>
      </c>
      <c r="J504" s="96">
        <v>1</v>
      </c>
      <c r="K504" s="125">
        <f t="shared" si="14"/>
        <v>4.010717845205054</v>
      </c>
      <c r="L504" s="125">
        <f t="shared" si="15"/>
        <v>0</v>
      </c>
      <c r="M504" s="42">
        <v>36.310699999999997</v>
      </c>
      <c r="N504" s="127">
        <v>166.095</v>
      </c>
      <c r="O504" s="140">
        <v>21.727</v>
      </c>
      <c r="P504" s="43">
        <v>15.367800000000001</v>
      </c>
      <c r="Q504" s="43">
        <v>11.381937777777777</v>
      </c>
      <c r="R504" s="43">
        <v>29.207333333333334</v>
      </c>
      <c r="S504" s="56">
        <v>0.87418555555555577</v>
      </c>
      <c r="T504" s="56">
        <v>-0.49326777777777814</v>
      </c>
      <c r="U504" s="43">
        <v>-3.8881600000000001</v>
      </c>
      <c r="V504" s="47">
        <v>7.2</v>
      </c>
      <c r="W504" s="47">
        <v>70.8</v>
      </c>
      <c r="X504" s="47">
        <v>7.5</v>
      </c>
      <c r="Y504" s="47">
        <v>21.7</v>
      </c>
    </row>
    <row r="505" spans="1:25">
      <c r="A505" s="42" t="s">
        <v>14</v>
      </c>
      <c r="B505" s="84" t="s">
        <v>163</v>
      </c>
      <c r="C505" s="21">
        <v>15</v>
      </c>
      <c r="D505" s="21">
        <v>1</v>
      </c>
      <c r="E505" s="12">
        <v>1</v>
      </c>
      <c r="F505" s="47">
        <v>4</v>
      </c>
      <c r="G505" s="21">
        <v>3</v>
      </c>
      <c r="H505" s="21">
        <v>3</v>
      </c>
      <c r="I505" s="115">
        <v>19043.359173058841</v>
      </c>
      <c r="J505" s="96">
        <v>1</v>
      </c>
      <c r="K505" s="125">
        <f t="shared" si="14"/>
        <v>4.2797435586307131</v>
      </c>
      <c r="L505" s="125">
        <f t="shared" si="15"/>
        <v>0</v>
      </c>
      <c r="M505" s="42">
        <v>36.310699999999997</v>
      </c>
      <c r="N505" s="127">
        <v>166.095</v>
      </c>
      <c r="O505" s="140">
        <v>21.727</v>
      </c>
      <c r="P505" s="43">
        <v>15.367800000000001</v>
      </c>
      <c r="Q505" s="43">
        <v>11.381937777777777</v>
      </c>
      <c r="R505" s="43">
        <v>29.207333333333334</v>
      </c>
      <c r="S505" s="56">
        <v>0.87418555555555577</v>
      </c>
      <c r="T505" s="56">
        <v>-0.49326777777777814</v>
      </c>
      <c r="U505" s="43">
        <v>-3.8881600000000001</v>
      </c>
      <c r="V505" s="47">
        <v>7.2</v>
      </c>
      <c r="W505" s="47">
        <v>70.8</v>
      </c>
      <c r="X505" s="47">
        <v>7.5</v>
      </c>
      <c r="Y505" s="47">
        <v>21.7</v>
      </c>
    </row>
    <row r="506" spans="1:25">
      <c r="A506" s="42" t="s">
        <v>15</v>
      </c>
      <c r="B506" s="84" t="s">
        <v>163</v>
      </c>
      <c r="C506" s="21">
        <v>15</v>
      </c>
      <c r="D506" s="34">
        <v>2</v>
      </c>
      <c r="E506" s="12">
        <v>1</v>
      </c>
      <c r="F506" s="47">
        <v>4</v>
      </c>
      <c r="G506" s="21">
        <v>3</v>
      </c>
      <c r="H506" s="21">
        <v>1</v>
      </c>
      <c r="I506" s="96">
        <v>1</v>
      </c>
      <c r="J506" s="96">
        <v>1</v>
      </c>
      <c r="K506" s="125">
        <f t="shared" si="14"/>
        <v>0</v>
      </c>
      <c r="L506" s="125">
        <f t="shared" si="15"/>
        <v>0</v>
      </c>
      <c r="M506" s="42">
        <v>36.536900000000003</v>
      </c>
      <c r="N506" s="127">
        <v>167.46</v>
      </c>
      <c r="O506" s="140">
        <v>21.698599999999999</v>
      </c>
      <c r="P506" s="43">
        <v>15.355533333333334</v>
      </c>
      <c r="Q506" s="43">
        <v>11.376971111111111</v>
      </c>
      <c r="R506" s="43">
        <v>29.191000000000003</v>
      </c>
      <c r="S506" s="56">
        <v>0.84207555555555613</v>
      </c>
      <c r="T506" s="56">
        <v>-0.51442666666666681</v>
      </c>
      <c r="U506" s="43">
        <v>-3.9050799999999994</v>
      </c>
      <c r="V506" s="47">
        <v>7.2</v>
      </c>
      <c r="W506" s="47">
        <v>70.8</v>
      </c>
      <c r="X506" s="47">
        <v>7.5</v>
      </c>
      <c r="Y506" s="47">
        <v>21.7</v>
      </c>
    </row>
    <row r="507" spans="1:25">
      <c r="A507" s="42" t="s">
        <v>15</v>
      </c>
      <c r="B507" s="84" t="s">
        <v>163</v>
      </c>
      <c r="C507" s="21">
        <v>15</v>
      </c>
      <c r="D507" s="34">
        <v>2</v>
      </c>
      <c r="E507" s="12">
        <v>1</v>
      </c>
      <c r="F507" s="47">
        <v>4</v>
      </c>
      <c r="G507" s="21">
        <v>3</v>
      </c>
      <c r="H507" s="21">
        <v>2</v>
      </c>
      <c r="I507" s="76">
        <v>101</v>
      </c>
      <c r="J507" s="96">
        <v>1</v>
      </c>
      <c r="K507" s="125">
        <f t="shared" si="14"/>
        <v>2.0043213737826426</v>
      </c>
      <c r="L507" s="125">
        <f t="shared" si="15"/>
        <v>0</v>
      </c>
      <c r="M507" s="42">
        <v>36.536900000000003</v>
      </c>
      <c r="N507" s="127">
        <v>167.46</v>
      </c>
      <c r="O507" s="140">
        <v>21.698599999999999</v>
      </c>
      <c r="P507" s="43">
        <v>15.355533333333334</v>
      </c>
      <c r="Q507" s="43">
        <v>11.376971111111111</v>
      </c>
      <c r="R507" s="43">
        <v>29.191000000000003</v>
      </c>
      <c r="S507" s="56">
        <v>0.84207555555555613</v>
      </c>
      <c r="T507" s="56">
        <v>-0.51442666666666681</v>
      </c>
      <c r="U507" s="43">
        <v>-3.9050799999999994</v>
      </c>
      <c r="V507" s="47">
        <v>7.2</v>
      </c>
      <c r="W507" s="47">
        <v>70.8</v>
      </c>
      <c r="X507" s="47">
        <v>7.5</v>
      </c>
      <c r="Y507" s="47">
        <v>21.7</v>
      </c>
    </row>
    <row r="508" spans="1:25">
      <c r="A508" s="42" t="s">
        <v>15</v>
      </c>
      <c r="B508" s="84" t="s">
        <v>163</v>
      </c>
      <c r="C508" s="21">
        <v>15</v>
      </c>
      <c r="D508" s="34">
        <v>2</v>
      </c>
      <c r="E508" s="12">
        <v>1</v>
      </c>
      <c r="F508" s="47">
        <v>4</v>
      </c>
      <c r="G508" s="21">
        <v>3</v>
      </c>
      <c r="H508" s="21">
        <v>3</v>
      </c>
      <c r="I508" s="96">
        <v>1</v>
      </c>
      <c r="J508" s="96">
        <v>1</v>
      </c>
      <c r="K508" s="125">
        <f t="shared" si="14"/>
        <v>0</v>
      </c>
      <c r="L508" s="125">
        <f t="shared" si="15"/>
        <v>0</v>
      </c>
      <c r="M508" s="42">
        <v>36.536900000000003</v>
      </c>
      <c r="N508" s="127">
        <v>167.46</v>
      </c>
      <c r="O508" s="140">
        <v>21.698599999999999</v>
      </c>
      <c r="P508" s="43">
        <v>15.355533333333334</v>
      </c>
      <c r="Q508" s="43">
        <v>11.376971111111111</v>
      </c>
      <c r="R508" s="43">
        <v>29.191000000000003</v>
      </c>
      <c r="S508" s="56">
        <v>0.84207555555555613</v>
      </c>
      <c r="T508" s="56">
        <v>-0.51442666666666681</v>
      </c>
      <c r="U508" s="43">
        <v>-3.9050799999999994</v>
      </c>
      <c r="V508" s="47">
        <v>7.2</v>
      </c>
      <c r="W508" s="47">
        <v>70.8</v>
      </c>
      <c r="X508" s="47">
        <v>7.5</v>
      </c>
      <c r="Y508" s="47">
        <v>21.7</v>
      </c>
    </row>
    <row r="509" spans="1:25">
      <c r="A509" s="42" t="s">
        <v>16</v>
      </c>
      <c r="B509" s="84" t="s">
        <v>163</v>
      </c>
      <c r="C509" s="21">
        <v>15</v>
      </c>
      <c r="D509" s="34">
        <v>3</v>
      </c>
      <c r="E509" s="12">
        <v>1</v>
      </c>
      <c r="F509" s="47">
        <v>4</v>
      </c>
      <c r="G509" s="21">
        <v>3</v>
      </c>
      <c r="H509" s="21">
        <v>1</v>
      </c>
      <c r="I509" s="115">
        <v>33567.678080987658</v>
      </c>
      <c r="J509" s="96">
        <v>1</v>
      </c>
      <c r="K509" s="125">
        <f t="shared" si="14"/>
        <v>4.5259213015849289</v>
      </c>
      <c r="L509" s="125">
        <f t="shared" si="15"/>
        <v>0</v>
      </c>
      <c r="M509" s="42">
        <v>37.438900000000004</v>
      </c>
      <c r="N509" s="127">
        <v>172.739</v>
      </c>
      <c r="O509" s="140">
        <v>21.7332</v>
      </c>
      <c r="P509" s="43">
        <v>15.337866666666665</v>
      </c>
      <c r="Q509" s="43">
        <v>11.383306888888889</v>
      </c>
      <c r="R509" s="43">
        <v>29.172333333333331</v>
      </c>
      <c r="S509" s="56">
        <v>0.80366555555555608</v>
      </c>
      <c r="T509" s="56">
        <v>-0.53272999999999993</v>
      </c>
      <c r="U509" s="43">
        <v>-3.91154</v>
      </c>
      <c r="V509" s="47">
        <v>7.2</v>
      </c>
      <c r="W509" s="47">
        <v>70.8</v>
      </c>
      <c r="X509" s="47">
        <v>7.5</v>
      </c>
      <c r="Y509" s="47">
        <v>21.7</v>
      </c>
    </row>
    <row r="510" spans="1:25">
      <c r="A510" s="42" t="s">
        <v>16</v>
      </c>
      <c r="B510" s="84" t="s">
        <v>163</v>
      </c>
      <c r="C510" s="21">
        <v>15</v>
      </c>
      <c r="D510" s="34">
        <v>3</v>
      </c>
      <c r="E510" s="12">
        <v>1</v>
      </c>
      <c r="F510" s="47">
        <v>4</v>
      </c>
      <c r="G510" s="21">
        <v>3</v>
      </c>
      <c r="H510" s="21">
        <v>2</v>
      </c>
      <c r="I510" s="96">
        <v>1</v>
      </c>
      <c r="J510" s="76">
        <v>101</v>
      </c>
      <c r="K510" s="125">
        <f t="shared" si="14"/>
        <v>0</v>
      </c>
      <c r="L510" s="125">
        <f t="shared" si="15"/>
        <v>2.0043213737826426</v>
      </c>
      <c r="M510" s="42">
        <v>37.438900000000004</v>
      </c>
      <c r="N510" s="127">
        <v>172.739</v>
      </c>
      <c r="O510" s="140">
        <v>21.7332</v>
      </c>
      <c r="P510" s="43">
        <v>15.337866666666665</v>
      </c>
      <c r="Q510" s="43">
        <v>11.383306888888889</v>
      </c>
      <c r="R510" s="43">
        <v>29.172333333333331</v>
      </c>
      <c r="S510" s="56">
        <v>0.80366555555555608</v>
      </c>
      <c r="T510" s="56">
        <v>-0.53272999999999993</v>
      </c>
      <c r="U510" s="43">
        <v>-3.91154</v>
      </c>
      <c r="V510" s="47">
        <v>7.2</v>
      </c>
      <c r="W510" s="47">
        <v>70.8</v>
      </c>
      <c r="X510" s="47">
        <v>7.5</v>
      </c>
      <c r="Y510" s="47">
        <v>21.7</v>
      </c>
    </row>
    <row r="511" spans="1:25">
      <c r="A511" s="42" t="s">
        <v>16</v>
      </c>
      <c r="B511" s="84" t="s">
        <v>163</v>
      </c>
      <c r="C511" s="21">
        <v>15</v>
      </c>
      <c r="D511" s="34">
        <v>3</v>
      </c>
      <c r="E511" s="12">
        <v>1</v>
      </c>
      <c r="F511" s="47">
        <v>4</v>
      </c>
      <c r="G511" s="21">
        <v>3</v>
      </c>
      <c r="H511" s="21">
        <v>3</v>
      </c>
      <c r="I511" s="115">
        <v>9455.540836887265</v>
      </c>
      <c r="J511" s="96">
        <v>1</v>
      </c>
      <c r="K511" s="125">
        <f t="shared" si="14"/>
        <v>3.9756863746150333</v>
      </c>
      <c r="L511" s="125">
        <f t="shared" si="15"/>
        <v>0</v>
      </c>
      <c r="M511" s="42">
        <v>37.438900000000004</v>
      </c>
      <c r="N511" s="127">
        <v>172.739</v>
      </c>
      <c r="O511" s="140">
        <v>21.7332</v>
      </c>
      <c r="P511" s="43">
        <v>15.337866666666665</v>
      </c>
      <c r="Q511" s="43">
        <v>11.383306888888889</v>
      </c>
      <c r="R511" s="43">
        <v>29.172333333333331</v>
      </c>
      <c r="S511" s="56">
        <v>0.80366555555555608</v>
      </c>
      <c r="T511" s="56">
        <v>-0.53272999999999993</v>
      </c>
      <c r="U511" s="43">
        <v>-3.91154</v>
      </c>
      <c r="V511" s="47">
        <v>7.2</v>
      </c>
      <c r="W511" s="47">
        <v>70.8</v>
      </c>
      <c r="X511" s="47">
        <v>7.5</v>
      </c>
      <c r="Y511" s="47">
        <v>21.7</v>
      </c>
    </row>
    <row r="512" spans="1:25">
      <c r="A512" s="42" t="s">
        <v>17</v>
      </c>
      <c r="B512" s="84" t="s">
        <v>138</v>
      </c>
      <c r="C512" s="21">
        <v>16</v>
      </c>
      <c r="D512" s="21">
        <v>1</v>
      </c>
      <c r="E512" s="12">
        <v>1</v>
      </c>
      <c r="F512" s="47">
        <v>5</v>
      </c>
      <c r="G512" s="21">
        <v>3</v>
      </c>
      <c r="H512" s="21">
        <v>1</v>
      </c>
      <c r="I512" s="115">
        <v>108785.96386357401</v>
      </c>
      <c r="J512" s="76">
        <v>101</v>
      </c>
      <c r="K512" s="125">
        <f t="shared" si="14"/>
        <v>5.0365728640217453</v>
      </c>
      <c r="L512" s="125">
        <f t="shared" si="15"/>
        <v>2.0043213737826426</v>
      </c>
      <c r="M512" s="42">
        <v>39.484699999999997</v>
      </c>
      <c r="N512" s="127">
        <v>187.80199999999999</v>
      </c>
      <c r="O512" s="140">
        <v>22.092400000000001</v>
      </c>
      <c r="P512" s="43">
        <v>14.6577</v>
      </c>
      <c r="Q512" s="43">
        <v>10.871737777777778</v>
      </c>
      <c r="R512" s="43">
        <v>29.169</v>
      </c>
      <c r="S512" s="56">
        <v>0.32008888888888931</v>
      </c>
      <c r="T512" s="56">
        <v>-0.85354444444444422</v>
      </c>
      <c r="U512" s="43">
        <v>-4.2439200000000001</v>
      </c>
      <c r="V512" s="47">
        <v>7.2</v>
      </c>
      <c r="W512" s="47">
        <v>70.8</v>
      </c>
      <c r="X512" s="47">
        <v>7.5</v>
      </c>
      <c r="Y512" s="47">
        <v>21.7</v>
      </c>
    </row>
    <row r="513" spans="1:25">
      <c r="A513" s="42" t="s">
        <v>17</v>
      </c>
      <c r="B513" s="84" t="s">
        <v>138</v>
      </c>
      <c r="C513" s="21">
        <v>16</v>
      </c>
      <c r="D513" s="21">
        <v>1</v>
      </c>
      <c r="E513" s="12">
        <v>1</v>
      </c>
      <c r="F513" s="47">
        <v>5</v>
      </c>
      <c r="G513" s="21">
        <v>3</v>
      </c>
      <c r="H513" s="21">
        <v>2</v>
      </c>
      <c r="I513" s="115">
        <v>11178.389052629365</v>
      </c>
      <c r="J513" s="96">
        <v>1</v>
      </c>
      <c r="K513" s="125">
        <f t="shared" si="14"/>
        <v>4.0483792207271732</v>
      </c>
      <c r="L513" s="125">
        <f t="shared" si="15"/>
        <v>0</v>
      </c>
      <c r="M513" s="42">
        <v>39.484699999999997</v>
      </c>
      <c r="N513" s="127">
        <v>187.80199999999999</v>
      </c>
      <c r="O513" s="140">
        <v>22.092400000000001</v>
      </c>
      <c r="P513" s="43">
        <v>14.6577</v>
      </c>
      <c r="Q513" s="43">
        <v>10.871737777777778</v>
      </c>
      <c r="R513" s="43">
        <v>29.169</v>
      </c>
      <c r="S513" s="56">
        <v>0.32008888888888931</v>
      </c>
      <c r="T513" s="56">
        <v>-0.85354444444444422</v>
      </c>
      <c r="U513" s="43">
        <v>-4.2439200000000001</v>
      </c>
      <c r="V513" s="47">
        <v>7.2</v>
      </c>
      <c r="W513" s="47">
        <v>70.8</v>
      </c>
      <c r="X513" s="47">
        <v>7.5</v>
      </c>
      <c r="Y513" s="47">
        <v>21.7</v>
      </c>
    </row>
    <row r="514" spans="1:25">
      <c r="A514" s="42" t="s">
        <v>17</v>
      </c>
      <c r="B514" s="84" t="s">
        <v>138</v>
      </c>
      <c r="C514" s="21">
        <v>16</v>
      </c>
      <c r="D514" s="21">
        <v>1</v>
      </c>
      <c r="E514" s="12">
        <v>1</v>
      </c>
      <c r="F514" s="47">
        <v>5</v>
      </c>
      <c r="G514" s="21">
        <v>3</v>
      </c>
      <c r="H514" s="21">
        <v>3</v>
      </c>
      <c r="I514" s="96">
        <v>1</v>
      </c>
      <c r="J514" s="96">
        <v>1</v>
      </c>
      <c r="K514" s="125">
        <f t="shared" si="14"/>
        <v>0</v>
      </c>
      <c r="L514" s="125">
        <f t="shared" si="15"/>
        <v>0</v>
      </c>
      <c r="M514" s="42">
        <v>39.484699999999997</v>
      </c>
      <c r="N514" s="127">
        <v>187.80199999999999</v>
      </c>
      <c r="O514" s="140">
        <v>22.092400000000001</v>
      </c>
      <c r="P514" s="43">
        <v>14.6577</v>
      </c>
      <c r="Q514" s="43">
        <v>10.871737777777778</v>
      </c>
      <c r="R514" s="43">
        <v>29.169</v>
      </c>
      <c r="S514" s="56">
        <v>0.32008888888888931</v>
      </c>
      <c r="T514" s="56">
        <v>-0.85354444444444422</v>
      </c>
      <c r="U514" s="43">
        <v>-4.2439200000000001</v>
      </c>
      <c r="V514" s="47">
        <v>7.2</v>
      </c>
      <c r="W514" s="47">
        <v>70.8</v>
      </c>
      <c r="X514" s="47">
        <v>7.5</v>
      </c>
      <c r="Y514" s="47">
        <v>21.7</v>
      </c>
    </row>
    <row r="515" spans="1:25">
      <c r="A515" s="42" t="s">
        <v>18</v>
      </c>
      <c r="B515" s="84" t="s">
        <v>138</v>
      </c>
      <c r="C515" s="21">
        <v>16</v>
      </c>
      <c r="D515" s="34">
        <v>2</v>
      </c>
      <c r="E515" s="12">
        <v>1</v>
      </c>
      <c r="F515" s="47">
        <v>5</v>
      </c>
      <c r="G515" s="21">
        <v>3</v>
      </c>
      <c r="H515" s="21">
        <v>1</v>
      </c>
      <c r="I515" s="96">
        <v>1</v>
      </c>
      <c r="J515" s="96">
        <v>1</v>
      </c>
      <c r="K515" s="125">
        <f t="shared" ref="K515:K578" si="16">LOG10(I515)</f>
        <v>0</v>
      </c>
      <c r="L515" s="125">
        <f t="shared" ref="L515:L578" si="17">LOG10(J515)</f>
        <v>0</v>
      </c>
      <c r="M515" s="42">
        <v>39.457999999999998</v>
      </c>
      <c r="N515" s="127">
        <v>187.63900000000001</v>
      </c>
      <c r="O515" s="140">
        <v>22.099500000000003</v>
      </c>
      <c r="P515" s="43">
        <v>14.661666666666667</v>
      </c>
      <c r="Q515" s="43">
        <v>10.874807777777777</v>
      </c>
      <c r="R515" s="43">
        <v>29.168999999999997</v>
      </c>
      <c r="S515" s="56">
        <v>0.32378888888888946</v>
      </c>
      <c r="T515" s="56">
        <v>-0.85127777777777758</v>
      </c>
      <c r="U515" s="43">
        <v>-4.2412799999999997</v>
      </c>
      <c r="V515" s="47">
        <v>7.2</v>
      </c>
      <c r="W515" s="47">
        <v>70.8</v>
      </c>
      <c r="X515" s="47">
        <v>7.5</v>
      </c>
      <c r="Y515" s="47">
        <v>21.7</v>
      </c>
    </row>
    <row r="516" spans="1:25">
      <c r="A516" s="42" t="s">
        <v>18</v>
      </c>
      <c r="B516" s="84" t="s">
        <v>138</v>
      </c>
      <c r="C516" s="21">
        <v>16</v>
      </c>
      <c r="D516" s="34">
        <v>2</v>
      </c>
      <c r="E516" s="12">
        <v>1</v>
      </c>
      <c r="F516" s="47">
        <v>5</v>
      </c>
      <c r="G516" s="21">
        <v>3</v>
      </c>
      <c r="H516" s="21">
        <v>2</v>
      </c>
      <c r="I516" s="115">
        <v>101</v>
      </c>
      <c r="J516" s="76">
        <v>101</v>
      </c>
      <c r="K516" s="125">
        <f t="shared" si="16"/>
        <v>2.0043213737826426</v>
      </c>
      <c r="L516" s="125">
        <f t="shared" si="17"/>
        <v>2.0043213737826426</v>
      </c>
      <c r="M516" s="42">
        <v>39.457999999999998</v>
      </c>
      <c r="N516" s="127">
        <v>187.63900000000001</v>
      </c>
      <c r="O516" s="140">
        <v>22.099500000000003</v>
      </c>
      <c r="P516" s="43">
        <v>14.661666666666667</v>
      </c>
      <c r="Q516" s="43">
        <v>10.874807777777777</v>
      </c>
      <c r="R516" s="43">
        <v>29.168999999999997</v>
      </c>
      <c r="S516" s="56">
        <v>0.32378888888888946</v>
      </c>
      <c r="T516" s="56">
        <v>-0.85127777777777758</v>
      </c>
      <c r="U516" s="43">
        <v>-4.2412799999999997</v>
      </c>
      <c r="V516" s="47">
        <v>7.2</v>
      </c>
      <c r="W516" s="47">
        <v>70.8</v>
      </c>
      <c r="X516" s="47">
        <v>7.5</v>
      </c>
      <c r="Y516" s="47">
        <v>21.7</v>
      </c>
    </row>
    <row r="517" spans="1:25">
      <c r="A517" s="42" t="s">
        <v>18</v>
      </c>
      <c r="B517" s="84" t="s">
        <v>138</v>
      </c>
      <c r="C517" s="21">
        <v>16</v>
      </c>
      <c r="D517" s="34">
        <v>2</v>
      </c>
      <c r="E517" s="12">
        <v>1</v>
      </c>
      <c r="F517" s="47">
        <v>5</v>
      </c>
      <c r="G517" s="21">
        <v>3</v>
      </c>
      <c r="H517" s="21">
        <v>3</v>
      </c>
      <c r="I517" s="115">
        <v>8128.1339857778703</v>
      </c>
      <c r="J517" s="96">
        <v>1</v>
      </c>
      <c r="K517" s="125">
        <f t="shared" si="16"/>
        <v>3.9099908539955006</v>
      </c>
      <c r="L517" s="125">
        <f t="shared" si="17"/>
        <v>0</v>
      </c>
      <c r="M517" s="42">
        <v>39.457999999999998</v>
      </c>
      <c r="N517" s="127">
        <v>187.63900000000001</v>
      </c>
      <c r="O517" s="140">
        <v>22.099500000000003</v>
      </c>
      <c r="P517" s="43">
        <v>14.661666666666667</v>
      </c>
      <c r="Q517" s="43">
        <v>10.874807777777777</v>
      </c>
      <c r="R517" s="43">
        <v>29.168999999999997</v>
      </c>
      <c r="S517" s="56">
        <v>0.32378888888888946</v>
      </c>
      <c r="T517" s="56">
        <v>-0.85127777777777758</v>
      </c>
      <c r="U517" s="43">
        <v>-4.2412799999999997</v>
      </c>
      <c r="V517" s="47">
        <v>7.2</v>
      </c>
      <c r="W517" s="47">
        <v>70.8</v>
      </c>
      <c r="X517" s="47">
        <v>7.5</v>
      </c>
      <c r="Y517" s="47">
        <v>21.7</v>
      </c>
    </row>
    <row r="518" spans="1:25">
      <c r="A518" s="42" t="s">
        <v>19</v>
      </c>
      <c r="B518" s="84" t="s">
        <v>138</v>
      </c>
      <c r="C518" s="21">
        <v>16</v>
      </c>
      <c r="D518" s="34">
        <v>3</v>
      </c>
      <c r="E518" s="12">
        <v>1</v>
      </c>
      <c r="F518" s="47">
        <v>5</v>
      </c>
      <c r="G518" s="21">
        <v>3</v>
      </c>
      <c r="H518" s="21">
        <v>1</v>
      </c>
      <c r="I518" s="115">
        <v>7528.3360794358514</v>
      </c>
      <c r="J518" s="96">
        <v>1</v>
      </c>
      <c r="K518" s="125">
        <f t="shared" si="16"/>
        <v>3.8766989985948794</v>
      </c>
      <c r="L518" s="125">
        <f t="shared" si="17"/>
        <v>0</v>
      </c>
      <c r="M518" s="42">
        <v>39.5105</v>
      </c>
      <c r="N518" s="127">
        <v>187.947</v>
      </c>
      <c r="O518" s="140">
        <v>22.083799999999997</v>
      </c>
      <c r="P518" s="43">
        <v>14.638233333333332</v>
      </c>
      <c r="Q518" s="43">
        <v>10.854644444444443</v>
      </c>
      <c r="R518" s="43">
        <v>29.164666666666665</v>
      </c>
      <c r="S518" s="56">
        <v>0.30258888888888957</v>
      </c>
      <c r="T518" s="56">
        <v>-0.86446666666666694</v>
      </c>
      <c r="U518" s="43">
        <v>-4.2530200000000011</v>
      </c>
      <c r="V518" s="47">
        <v>7.2</v>
      </c>
      <c r="W518" s="47">
        <v>70.8</v>
      </c>
      <c r="X518" s="47">
        <v>7.5</v>
      </c>
      <c r="Y518" s="47">
        <v>21.7</v>
      </c>
    </row>
    <row r="519" spans="1:25">
      <c r="A519" s="42" t="s">
        <v>19</v>
      </c>
      <c r="B519" s="84" t="s">
        <v>138</v>
      </c>
      <c r="C519" s="21">
        <v>16</v>
      </c>
      <c r="D519" s="34">
        <v>3</v>
      </c>
      <c r="E519" s="12">
        <v>1</v>
      </c>
      <c r="F519" s="47">
        <v>5</v>
      </c>
      <c r="G519" s="21">
        <v>3</v>
      </c>
      <c r="H519" s="21">
        <v>2</v>
      </c>
      <c r="I519" s="115">
        <v>101</v>
      </c>
      <c r="J519" s="96">
        <v>1</v>
      </c>
      <c r="K519" s="125">
        <f t="shared" si="16"/>
        <v>2.0043213737826426</v>
      </c>
      <c r="L519" s="125">
        <f t="shared" si="17"/>
        <v>0</v>
      </c>
      <c r="M519" s="42">
        <v>39.5105</v>
      </c>
      <c r="N519" s="127">
        <v>187.947</v>
      </c>
      <c r="O519" s="140">
        <v>22.083799999999997</v>
      </c>
      <c r="P519" s="43">
        <v>14.638233333333332</v>
      </c>
      <c r="Q519" s="43">
        <v>10.854644444444443</v>
      </c>
      <c r="R519" s="43">
        <v>29.164666666666665</v>
      </c>
      <c r="S519" s="56">
        <v>0.30258888888888957</v>
      </c>
      <c r="T519" s="56">
        <v>-0.86446666666666694</v>
      </c>
      <c r="U519" s="43">
        <v>-4.2530200000000011</v>
      </c>
      <c r="V519" s="47">
        <v>7.2</v>
      </c>
      <c r="W519" s="47">
        <v>70.8</v>
      </c>
      <c r="X519" s="47">
        <v>7.5</v>
      </c>
      <c r="Y519" s="47">
        <v>21.7</v>
      </c>
    </row>
    <row r="520" spans="1:25">
      <c r="A520" s="42" t="s">
        <v>19</v>
      </c>
      <c r="B520" s="84" t="s">
        <v>138</v>
      </c>
      <c r="C520" s="21">
        <v>16</v>
      </c>
      <c r="D520" s="34">
        <v>3</v>
      </c>
      <c r="E520" s="12">
        <v>1</v>
      </c>
      <c r="F520" s="47">
        <v>5</v>
      </c>
      <c r="G520" s="21">
        <v>3</v>
      </c>
      <c r="H520" s="21">
        <v>3</v>
      </c>
      <c r="I520" s="96">
        <v>1</v>
      </c>
      <c r="J520" s="96">
        <v>1</v>
      </c>
      <c r="K520" s="125">
        <f t="shared" si="16"/>
        <v>0</v>
      </c>
      <c r="L520" s="125">
        <f t="shared" si="17"/>
        <v>0</v>
      </c>
      <c r="M520" s="42">
        <v>39.5105</v>
      </c>
      <c r="N520" s="127">
        <v>187.947</v>
      </c>
      <c r="O520" s="140">
        <v>22.083799999999997</v>
      </c>
      <c r="P520" s="43">
        <v>14.638233333333332</v>
      </c>
      <c r="Q520" s="43">
        <v>10.854644444444443</v>
      </c>
      <c r="R520" s="43">
        <v>29.164666666666665</v>
      </c>
      <c r="S520" s="56">
        <v>0.30258888888888957</v>
      </c>
      <c r="T520" s="56">
        <v>-0.86446666666666694</v>
      </c>
      <c r="U520" s="43">
        <v>-4.2530200000000011</v>
      </c>
      <c r="V520" s="47">
        <v>7.2</v>
      </c>
      <c r="W520" s="47">
        <v>70.8</v>
      </c>
      <c r="X520" s="47">
        <v>7.5</v>
      </c>
      <c r="Y520" s="47">
        <v>21.7</v>
      </c>
    </row>
    <row r="521" spans="1:25">
      <c r="A521" s="42" t="s">
        <v>20</v>
      </c>
      <c r="B521" s="84" t="s">
        <v>164</v>
      </c>
      <c r="C521" s="21">
        <v>17</v>
      </c>
      <c r="D521" s="21">
        <v>1</v>
      </c>
      <c r="E521" s="12">
        <v>2</v>
      </c>
      <c r="F521" s="47">
        <v>5</v>
      </c>
      <c r="G521" s="21">
        <v>3</v>
      </c>
      <c r="H521" s="21">
        <v>1</v>
      </c>
      <c r="I521" s="115">
        <v>101</v>
      </c>
      <c r="J521" s="96">
        <v>1</v>
      </c>
      <c r="K521" s="125">
        <f t="shared" si="16"/>
        <v>2.0043213737826426</v>
      </c>
      <c r="L521" s="125">
        <f t="shared" si="17"/>
        <v>0</v>
      </c>
      <c r="M521" s="42">
        <v>70.113</v>
      </c>
      <c r="N521" s="127">
        <v>283.714</v>
      </c>
      <c r="O521" s="140">
        <v>24.503299999999999</v>
      </c>
      <c r="P521" s="43">
        <v>12.557433333333334</v>
      </c>
      <c r="Q521" s="43">
        <v>8.8787967000000005</v>
      </c>
      <c r="R521" s="43">
        <v>26.923333333333336</v>
      </c>
      <c r="S521" s="56">
        <v>0.78472222222222265</v>
      </c>
      <c r="T521" s="56">
        <v>-1.1727888888888884</v>
      </c>
      <c r="U521" s="43">
        <v>-5.1162400000000003</v>
      </c>
      <c r="V521" s="47">
        <v>7.2</v>
      </c>
      <c r="W521" s="47">
        <v>73.2</v>
      </c>
      <c r="X521" s="47">
        <v>12.5</v>
      </c>
      <c r="Y521" s="47">
        <v>14.3</v>
      </c>
    </row>
    <row r="522" spans="1:25">
      <c r="A522" s="42" t="s">
        <v>20</v>
      </c>
      <c r="B522" s="84" t="s">
        <v>164</v>
      </c>
      <c r="C522" s="21">
        <v>17</v>
      </c>
      <c r="D522" s="21">
        <v>1</v>
      </c>
      <c r="E522" s="12">
        <v>2</v>
      </c>
      <c r="F522" s="47">
        <v>5</v>
      </c>
      <c r="G522" s="21">
        <v>3</v>
      </c>
      <c r="H522" s="21">
        <v>2</v>
      </c>
      <c r="I522" s="115">
        <v>1895.2170571563674</v>
      </c>
      <c r="J522" s="96">
        <v>1</v>
      </c>
      <c r="K522" s="125">
        <f t="shared" si="16"/>
        <v>3.2776589564291196</v>
      </c>
      <c r="L522" s="125">
        <f t="shared" si="17"/>
        <v>0</v>
      </c>
      <c r="M522" s="42">
        <v>70.113</v>
      </c>
      <c r="N522" s="127">
        <v>283.714</v>
      </c>
      <c r="O522" s="140">
        <v>24.503299999999999</v>
      </c>
      <c r="P522" s="43">
        <v>12.557433333333334</v>
      </c>
      <c r="Q522" s="43">
        <v>8.8787967000000005</v>
      </c>
      <c r="R522" s="43">
        <v>26.923333333333336</v>
      </c>
      <c r="S522" s="56">
        <v>0.78472222222222265</v>
      </c>
      <c r="T522" s="56">
        <v>-1.1727888888888884</v>
      </c>
      <c r="U522" s="43">
        <v>-5.1162400000000003</v>
      </c>
      <c r="V522" s="47">
        <v>7.2</v>
      </c>
      <c r="W522" s="47">
        <v>73.2</v>
      </c>
      <c r="X522" s="47">
        <v>12.5</v>
      </c>
      <c r="Y522" s="47">
        <v>14.3</v>
      </c>
    </row>
    <row r="523" spans="1:25">
      <c r="A523" s="42" t="s">
        <v>20</v>
      </c>
      <c r="B523" s="84" t="s">
        <v>164</v>
      </c>
      <c r="C523" s="21">
        <v>17</v>
      </c>
      <c r="D523" s="21">
        <v>1</v>
      </c>
      <c r="E523" s="12">
        <v>2</v>
      </c>
      <c r="F523" s="47">
        <v>5</v>
      </c>
      <c r="G523" s="21">
        <v>3</v>
      </c>
      <c r="H523" s="21">
        <v>3</v>
      </c>
      <c r="I523" s="96">
        <v>1</v>
      </c>
      <c r="J523" s="96">
        <v>1</v>
      </c>
      <c r="K523" s="125">
        <f t="shared" si="16"/>
        <v>0</v>
      </c>
      <c r="L523" s="125">
        <f t="shared" si="17"/>
        <v>0</v>
      </c>
      <c r="M523" s="42">
        <v>70.113</v>
      </c>
      <c r="N523" s="127">
        <v>283.714</v>
      </c>
      <c r="O523" s="140">
        <v>24.503299999999999</v>
      </c>
      <c r="P523" s="43">
        <v>12.557433333333334</v>
      </c>
      <c r="Q523" s="43">
        <v>8.8787967000000005</v>
      </c>
      <c r="R523" s="43">
        <v>26.923333333333336</v>
      </c>
      <c r="S523" s="56">
        <v>0.78472222222222265</v>
      </c>
      <c r="T523" s="56">
        <v>-1.1727888888888884</v>
      </c>
      <c r="U523" s="43">
        <v>-5.1162400000000003</v>
      </c>
      <c r="V523" s="47">
        <v>7.2</v>
      </c>
      <c r="W523" s="47">
        <v>73.2</v>
      </c>
      <c r="X523" s="47">
        <v>12.5</v>
      </c>
      <c r="Y523" s="47">
        <v>14.3</v>
      </c>
    </row>
    <row r="524" spans="1:25">
      <c r="A524" s="42" t="s">
        <v>21</v>
      </c>
      <c r="B524" s="84" t="s">
        <v>164</v>
      </c>
      <c r="C524" s="21">
        <v>17</v>
      </c>
      <c r="D524" s="34">
        <v>2</v>
      </c>
      <c r="E524" s="12">
        <v>2</v>
      </c>
      <c r="F524" s="47">
        <v>5</v>
      </c>
      <c r="G524" s="21">
        <v>3</v>
      </c>
      <c r="H524" s="21">
        <v>1</v>
      </c>
      <c r="I524" s="114">
        <v>1645</v>
      </c>
      <c r="J524" s="96">
        <v>1</v>
      </c>
      <c r="K524" s="125">
        <f t="shared" si="16"/>
        <v>3.2161659022859932</v>
      </c>
      <c r="L524" s="125">
        <f t="shared" si="17"/>
        <v>0</v>
      </c>
      <c r="M524" s="42">
        <v>69.932999999999993</v>
      </c>
      <c r="N524" s="127">
        <v>282.875</v>
      </c>
      <c r="O524" s="140">
        <v>24.4316</v>
      </c>
      <c r="P524" s="43">
        <v>12.559033333333332</v>
      </c>
      <c r="Q524" s="43">
        <v>8.876168777777778</v>
      </c>
      <c r="R524" s="43">
        <v>26.914666666666665</v>
      </c>
      <c r="S524" s="56">
        <v>0.74660222222222294</v>
      </c>
      <c r="T524" s="56">
        <v>-1.2113844444444439</v>
      </c>
      <c r="U524" s="43">
        <v>-5.1524399999999995</v>
      </c>
      <c r="V524" s="47">
        <v>7.2</v>
      </c>
      <c r="W524" s="47">
        <v>73.2</v>
      </c>
      <c r="X524" s="47">
        <v>12.5</v>
      </c>
      <c r="Y524" s="47">
        <v>14.3</v>
      </c>
    </row>
    <row r="525" spans="1:25">
      <c r="A525" s="42" t="s">
        <v>21</v>
      </c>
      <c r="B525" s="84" t="s">
        <v>164</v>
      </c>
      <c r="C525" s="21">
        <v>17</v>
      </c>
      <c r="D525" s="34">
        <v>2</v>
      </c>
      <c r="E525" s="12">
        <v>2</v>
      </c>
      <c r="F525" s="47">
        <v>5</v>
      </c>
      <c r="G525" s="21">
        <v>3</v>
      </c>
      <c r="H525" s="21">
        <v>2</v>
      </c>
      <c r="I525" s="121">
        <v>521</v>
      </c>
      <c r="J525" s="96">
        <v>1</v>
      </c>
      <c r="K525" s="125">
        <f t="shared" si="16"/>
        <v>2.7168377232995247</v>
      </c>
      <c r="L525" s="125">
        <f t="shared" si="17"/>
        <v>0</v>
      </c>
      <c r="M525" s="42">
        <v>69.932999999999993</v>
      </c>
      <c r="N525" s="127">
        <v>282.875</v>
      </c>
      <c r="O525" s="140">
        <v>24.4316</v>
      </c>
      <c r="P525" s="43">
        <v>12.559033333333332</v>
      </c>
      <c r="Q525" s="43">
        <v>8.876168777777778</v>
      </c>
      <c r="R525" s="43">
        <v>26.914666666666665</v>
      </c>
      <c r="S525" s="56">
        <v>0.74660222222222294</v>
      </c>
      <c r="T525" s="56">
        <v>-1.2113844444444439</v>
      </c>
      <c r="U525" s="43">
        <v>-5.1524399999999995</v>
      </c>
      <c r="V525" s="47">
        <v>7.2</v>
      </c>
      <c r="W525" s="47">
        <v>73.2</v>
      </c>
      <c r="X525" s="47">
        <v>12.5</v>
      </c>
      <c r="Y525" s="47">
        <v>14.3</v>
      </c>
    </row>
    <row r="526" spans="1:25">
      <c r="A526" s="42" t="s">
        <v>21</v>
      </c>
      <c r="B526" s="84" t="s">
        <v>164</v>
      </c>
      <c r="C526" s="21">
        <v>17</v>
      </c>
      <c r="D526" s="34">
        <v>2</v>
      </c>
      <c r="E526" s="12">
        <v>2</v>
      </c>
      <c r="F526" s="47">
        <v>5</v>
      </c>
      <c r="G526" s="21">
        <v>3</v>
      </c>
      <c r="H526" s="21">
        <v>3</v>
      </c>
      <c r="I526" s="100">
        <v>2383</v>
      </c>
      <c r="J526" s="96">
        <v>1</v>
      </c>
      <c r="K526" s="125">
        <f t="shared" si="16"/>
        <v>3.3771240423464559</v>
      </c>
      <c r="L526" s="125">
        <f t="shared" si="17"/>
        <v>0</v>
      </c>
      <c r="M526" s="42">
        <v>69.932999999999993</v>
      </c>
      <c r="N526" s="127">
        <v>282.875</v>
      </c>
      <c r="O526" s="140">
        <v>24.4316</v>
      </c>
      <c r="P526" s="43">
        <v>12.559033333333332</v>
      </c>
      <c r="Q526" s="43">
        <v>8.876168777777778</v>
      </c>
      <c r="R526" s="43">
        <v>26.914666666666665</v>
      </c>
      <c r="S526" s="56">
        <v>0.74660222222222294</v>
      </c>
      <c r="T526" s="56">
        <v>-1.2113844444444439</v>
      </c>
      <c r="U526" s="43">
        <v>-5.1524399999999995</v>
      </c>
      <c r="V526" s="47">
        <v>7.2</v>
      </c>
      <c r="W526" s="47">
        <v>73.2</v>
      </c>
      <c r="X526" s="47">
        <v>12.5</v>
      </c>
      <c r="Y526" s="47">
        <v>14.3</v>
      </c>
    </row>
    <row r="527" spans="1:25">
      <c r="A527" s="42" t="s">
        <v>22</v>
      </c>
      <c r="B527" s="84" t="s">
        <v>164</v>
      </c>
      <c r="C527" s="21">
        <v>17</v>
      </c>
      <c r="D527" s="34">
        <v>3</v>
      </c>
      <c r="E527" s="12">
        <v>2</v>
      </c>
      <c r="F527" s="47">
        <v>5</v>
      </c>
      <c r="G527" s="21">
        <v>3</v>
      </c>
      <c r="H527" s="21">
        <v>1</v>
      </c>
      <c r="I527" s="115">
        <v>726.18608407136071</v>
      </c>
      <c r="J527" s="96">
        <v>1</v>
      </c>
      <c r="K527" s="125">
        <f t="shared" si="16"/>
        <v>2.8610479222566791</v>
      </c>
      <c r="L527" s="125">
        <f t="shared" si="17"/>
        <v>0</v>
      </c>
      <c r="M527" s="42">
        <v>69.477000000000004</v>
      </c>
      <c r="N527" s="127">
        <v>280.745</v>
      </c>
      <c r="O527" s="140">
        <v>24.248800000000003</v>
      </c>
      <c r="P527" s="43">
        <v>12.565033333333332</v>
      </c>
      <c r="Q527" s="43">
        <v>8.8696784444444443</v>
      </c>
      <c r="R527" s="43">
        <v>26.894333333333336</v>
      </c>
      <c r="S527" s="56">
        <v>0.64994888888888935</v>
      </c>
      <c r="T527" s="56">
        <v>-1.3092133333333333</v>
      </c>
      <c r="U527" s="43">
        <v>-5.244159999999999</v>
      </c>
      <c r="V527" s="47">
        <v>7.2</v>
      </c>
      <c r="W527" s="47">
        <v>73.2</v>
      </c>
      <c r="X527" s="47">
        <v>12.5</v>
      </c>
      <c r="Y527" s="47">
        <v>14.3</v>
      </c>
    </row>
    <row r="528" spans="1:25">
      <c r="A528" s="42" t="s">
        <v>22</v>
      </c>
      <c r="B528" s="84" t="s">
        <v>164</v>
      </c>
      <c r="C528" s="21">
        <v>17</v>
      </c>
      <c r="D528" s="34">
        <v>3</v>
      </c>
      <c r="E528" s="12">
        <v>2</v>
      </c>
      <c r="F528" s="47">
        <v>5</v>
      </c>
      <c r="G528" s="21">
        <v>3</v>
      </c>
      <c r="H528" s="21">
        <v>2</v>
      </c>
      <c r="I528" s="118">
        <v>101</v>
      </c>
      <c r="J528" s="76">
        <v>101</v>
      </c>
      <c r="K528" s="125">
        <f t="shared" si="16"/>
        <v>2.0043213737826426</v>
      </c>
      <c r="L528" s="125">
        <f t="shared" si="17"/>
        <v>2.0043213737826426</v>
      </c>
      <c r="M528" s="42">
        <v>69.477000000000004</v>
      </c>
      <c r="N528" s="127">
        <v>280.745</v>
      </c>
      <c r="O528" s="140">
        <v>24.248800000000003</v>
      </c>
      <c r="P528" s="43">
        <v>12.565033333333332</v>
      </c>
      <c r="Q528" s="43">
        <v>8.8696784444444443</v>
      </c>
      <c r="R528" s="43">
        <v>26.894333333333336</v>
      </c>
      <c r="S528" s="56">
        <v>0.64994888888888935</v>
      </c>
      <c r="T528" s="56">
        <v>-1.3092133333333333</v>
      </c>
      <c r="U528" s="43">
        <v>-5.244159999999999</v>
      </c>
      <c r="V528" s="47">
        <v>7.2</v>
      </c>
      <c r="W528" s="47">
        <v>73.2</v>
      </c>
      <c r="X528" s="47">
        <v>12.5</v>
      </c>
      <c r="Y528" s="47">
        <v>14.3</v>
      </c>
    </row>
    <row r="529" spans="1:25">
      <c r="A529" s="42" t="s">
        <v>22</v>
      </c>
      <c r="B529" s="84" t="s">
        <v>164</v>
      </c>
      <c r="C529" s="21">
        <v>17</v>
      </c>
      <c r="D529" s="34">
        <v>3</v>
      </c>
      <c r="E529" s="12">
        <v>2</v>
      </c>
      <c r="F529" s="47">
        <v>5</v>
      </c>
      <c r="G529" s="21">
        <v>3</v>
      </c>
      <c r="H529" s="21">
        <v>3</v>
      </c>
      <c r="I529" s="100">
        <v>1852</v>
      </c>
      <c r="J529" s="96">
        <v>1</v>
      </c>
      <c r="K529" s="125">
        <f t="shared" si="16"/>
        <v>3.2676409823459154</v>
      </c>
      <c r="L529" s="125">
        <f t="shared" si="17"/>
        <v>0</v>
      </c>
      <c r="M529" s="42">
        <v>69.477000000000004</v>
      </c>
      <c r="N529" s="127">
        <v>280.745</v>
      </c>
      <c r="O529" s="140">
        <v>24.248800000000003</v>
      </c>
      <c r="P529" s="43">
        <v>12.565033333333332</v>
      </c>
      <c r="Q529" s="43">
        <v>8.8696784444444443</v>
      </c>
      <c r="R529" s="43">
        <v>26.894333333333336</v>
      </c>
      <c r="S529" s="56">
        <v>0.64994888888888935</v>
      </c>
      <c r="T529" s="56">
        <v>-1.3092133333333333</v>
      </c>
      <c r="U529" s="43">
        <v>-5.244159999999999</v>
      </c>
      <c r="V529" s="47">
        <v>7.2</v>
      </c>
      <c r="W529" s="47">
        <v>73.2</v>
      </c>
      <c r="X529" s="47">
        <v>12.5</v>
      </c>
      <c r="Y529" s="47">
        <v>14.3</v>
      </c>
    </row>
    <row r="530" spans="1:25">
      <c r="A530" s="42" t="s">
        <v>23</v>
      </c>
      <c r="B530" s="84" t="s">
        <v>164</v>
      </c>
      <c r="C530" s="21">
        <v>17</v>
      </c>
      <c r="D530" s="21">
        <v>4</v>
      </c>
      <c r="E530" s="12">
        <v>2</v>
      </c>
      <c r="F530" s="47">
        <v>5</v>
      </c>
      <c r="G530" s="21">
        <v>3</v>
      </c>
      <c r="H530" s="21">
        <v>1</v>
      </c>
      <c r="I530" s="115">
        <v>1662.5064212593807</v>
      </c>
      <c r="J530" s="96">
        <v>1</v>
      </c>
      <c r="K530" s="125">
        <f t="shared" si="16"/>
        <v>3.2207633313959723</v>
      </c>
      <c r="L530" s="125">
        <f t="shared" si="17"/>
        <v>0</v>
      </c>
      <c r="M530" s="42">
        <v>69.27</v>
      </c>
      <c r="N530" s="127">
        <v>279.77800000000002</v>
      </c>
      <c r="O530" s="140">
        <v>24.165400000000002</v>
      </c>
      <c r="P530" s="43">
        <v>12.565033333333332</v>
      </c>
      <c r="Q530" s="43">
        <v>8.8667588888888886</v>
      </c>
      <c r="R530" s="43">
        <v>26.885000000000002</v>
      </c>
      <c r="S530" s="56">
        <v>0.60579888888888922</v>
      </c>
      <c r="T530" s="56">
        <v>-1.3539077777777779</v>
      </c>
      <c r="U530" s="43">
        <v>-5.2860800000000001</v>
      </c>
      <c r="V530" s="47">
        <v>7.2</v>
      </c>
      <c r="W530" s="47">
        <v>73.2</v>
      </c>
      <c r="X530" s="47">
        <v>14</v>
      </c>
      <c r="Y530" s="47">
        <v>14.3</v>
      </c>
    </row>
    <row r="531" spans="1:25">
      <c r="A531" s="42" t="s">
        <v>23</v>
      </c>
      <c r="B531" s="84" t="s">
        <v>164</v>
      </c>
      <c r="C531" s="21">
        <v>17</v>
      </c>
      <c r="D531" s="21">
        <v>4</v>
      </c>
      <c r="E531" s="12">
        <v>2</v>
      </c>
      <c r="F531" s="47">
        <v>5</v>
      </c>
      <c r="G531" s="21">
        <v>3</v>
      </c>
      <c r="H531" s="21">
        <v>2</v>
      </c>
      <c r="I531" s="96">
        <v>1</v>
      </c>
      <c r="J531" s="96">
        <v>1</v>
      </c>
      <c r="K531" s="125">
        <f t="shared" si="16"/>
        <v>0</v>
      </c>
      <c r="L531" s="125">
        <f t="shared" si="17"/>
        <v>0</v>
      </c>
      <c r="M531" s="42">
        <v>69.27</v>
      </c>
      <c r="N531" s="127">
        <v>279.77800000000002</v>
      </c>
      <c r="O531" s="140">
        <v>24.165400000000002</v>
      </c>
      <c r="P531" s="43">
        <v>12.565033333333332</v>
      </c>
      <c r="Q531" s="43">
        <v>8.8667588888888886</v>
      </c>
      <c r="R531" s="43">
        <v>26.885000000000002</v>
      </c>
      <c r="S531" s="56">
        <v>0.60579888888888922</v>
      </c>
      <c r="T531" s="56">
        <v>-1.3539077777777779</v>
      </c>
      <c r="U531" s="43">
        <v>-5.2860800000000001</v>
      </c>
      <c r="V531" s="47">
        <v>7.2</v>
      </c>
      <c r="W531" s="47">
        <v>73.2</v>
      </c>
      <c r="X531" s="47">
        <v>14</v>
      </c>
      <c r="Y531" s="47">
        <v>14.3</v>
      </c>
    </row>
    <row r="532" spans="1:25">
      <c r="A532" s="42" t="s">
        <v>23</v>
      </c>
      <c r="B532" s="84" t="s">
        <v>164</v>
      </c>
      <c r="C532" s="21">
        <v>17</v>
      </c>
      <c r="D532" s="21">
        <v>4</v>
      </c>
      <c r="E532" s="12">
        <v>2</v>
      </c>
      <c r="F532" s="47">
        <v>5</v>
      </c>
      <c r="G532" s="21">
        <v>3</v>
      </c>
      <c r="H532" s="21">
        <v>3</v>
      </c>
      <c r="I532" s="121">
        <v>567</v>
      </c>
      <c r="J532" s="96">
        <v>1</v>
      </c>
      <c r="K532" s="125">
        <f t="shared" si="16"/>
        <v>2.7535830588929064</v>
      </c>
      <c r="L532" s="125">
        <f t="shared" si="17"/>
        <v>0</v>
      </c>
      <c r="M532" s="42">
        <v>69.27</v>
      </c>
      <c r="N532" s="127">
        <v>279.77800000000002</v>
      </c>
      <c r="O532" s="140">
        <v>24.165400000000002</v>
      </c>
      <c r="P532" s="43">
        <v>12.565033333333332</v>
      </c>
      <c r="Q532" s="43">
        <v>8.8667588888888886</v>
      </c>
      <c r="R532" s="43">
        <v>26.885000000000002</v>
      </c>
      <c r="S532" s="56">
        <v>0.60579888888888922</v>
      </c>
      <c r="T532" s="56">
        <v>-1.3539077777777779</v>
      </c>
      <c r="U532" s="43">
        <v>-5.2860800000000001</v>
      </c>
      <c r="V532" s="47">
        <v>7.2</v>
      </c>
      <c r="W532" s="47">
        <v>73.2</v>
      </c>
      <c r="X532" s="47">
        <v>14</v>
      </c>
      <c r="Y532" s="47">
        <v>14.3</v>
      </c>
    </row>
    <row r="533" spans="1:25">
      <c r="A533" s="42" t="s">
        <v>24</v>
      </c>
      <c r="B533" s="84" t="s">
        <v>165</v>
      </c>
      <c r="C533" s="21">
        <v>18</v>
      </c>
      <c r="D533" s="21">
        <v>1</v>
      </c>
      <c r="E533" s="12">
        <v>2</v>
      </c>
      <c r="F533" s="47">
        <v>2</v>
      </c>
      <c r="G533" s="21">
        <v>3</v>
      </c>
      <c r="H533" s="21">
        <v>1</v>
      </c>
      <c r="I533" s="115">
        <v>1170.6906334600935</v>
      </c>
      <c r="J533" s="96">
        <v>1</v>
      </c>
      <c r="K533" s="125">
        <f t="shared" si="16"/>
        <v>3.0684421436359193</v>
      </c>
      <c r="L533" s="125">
        <f t="shared" si="17"/>
        <v>0</v>
      </c>
      <c r="M533" s="42">
        <v>122.518</v>
      </c>
      <c r="N533" s="127">
        <v>468.67099999999999</v>
      </c>
      <c r="O533" s="140">
        <v>23.165199999999999</v>
      </c>
      <c r="P533" s="43">
        <v>12.393166666666668</v>
      </c>
      <c r="Q533" s="43">
        <v>9.7184333333333335</v>
      </c>
      <c r="R533" s="43">
        <v>27.195999999999998</v>
      </c>
      <c r="S533" s="56">
        <v>0.22352222222222265</v>
      </c>
      <c r="T533" s="56">
        <v>-0.94691111111111126</v>
      </c>
      <c r="U533" s="43">
        <v>-4.12852</v>
      </c>
      <c r="V533" s="47">
        <v>6.5</v>
      </c>
      <c r="W533" s="47">
        <v>67.7</v>
      </c>
      <c r="X533" s="47">
        <v>21</v>
      </c>
      <c r="Y533" s="47">
        <v>11.3</v>
      </c>
    </row>
    <row r="534" spans="1:25">
      <c r="A534" s="42" t="s">
        <v>24</v>
      </c>
      <c r="B534" s="84" t="s">
        <v>165</v>
      </c>
      <c r="C534" s="21">
        <v>18</v>
      </c>
      <c r="D534" s="21">
        <v>1</v>
      </c>
      <c r="E534" s="12">
        <v>2</v>
      </c>
      <c r="F534" s="47">
        <v>2</v>
      </c>
      <c r="G534" s="21">
        <v>3</v>
      </c>
      <c r="H534" s="21">
        <v>2</v>
      </c>
      <c r="I534" s="96">
        <v>1</v>
      </c>
      <c r="J534" s="76">
        <v>101</v>
      </c>
      <c r="K534" s="125">
        <f t="shared" si="16"/>
        <v>0</v>
      </c>
      <c r="L534" s="125">
        <f t="shared" si="17"/>
        <v>2.0043213737826426</v>
      </c>
      <c r="M534" s="42">
        <v>122.518</v>
      </c>
      <c r="N534" s="127">
        <v>468.67099999999999</v>
      </c>
      <c r="O534" s="140">
        <v>23.165199999999999</v>
      </c>
      <c r="P534" s="43">
        <v>12.393166666666668</v>
      </c>
      <c r="Q534" s="43">
        <v>9.7184333333333335</v>
      </c>
      <c r="R534" s="43">
        <v>27.195999999999998</v>
      </c>
      <c r="S534" s="56">
        <v>0.22352222222222265</v>
      </c>
      <c r="T534" s="56">
        <v>-0.94691111111111126</v>
      </c>
      <c r="U534" s="43">
        <v>-4.12852</v>
      </c>
      <c r="V534" s="47">
        <v>6.5</v>
      </c>
      <c r="W534" s="47">
        <v>67.7</v>
      </c>
      <c r="X534" s="47">
        <v>21</v>
      </c>
      <c r="Y534" s="47">
        <v>11.3</v>
      </c>
    </row>
    <row r="535" spans="1:25">
      <c r="A535" s="42" t="s">
        <v>24</v>
      </c>
      <c r="B535" s="84" t="s">
        <v>165</v>
      </c>
      <c r="C535" s="21">
        <v>18</v>
      </c>
      <c r="D535" s="21">
        <v>1</v>
      </c>
      <c r="E535" s="12">
        <v>2</v>
      </c>
      <c r="F535" s="47">
        <v>2</v>
      </c>
      <c r="G535" s="21">
        <v>3</v>
      </c>
      <c r="H535" s="21">
        <v>3</v>
      </c>
      <c r="I535" s="96">
        <v>1</v>
      </c>
      <c r="J535" s="96">
        <v>1</v>
      </c>
      <c r="K535" s="125">
        <f t="shared" si="16"/>
        <v>0</v>
      </c>
      <c r="L535" s="125">
        <f t="shared" si="17"/>
        <v>0</v>
      </c>
      <c r="M535" s="42">
        <v>122.518</v>
      </c>
      <c r="N535" s="127">
        <v>468.67099999999999</v>
      </c>
      <c r="O535" s="140">
        <v>23.165199999999999</v>
      </c>
      <c r="P535" s="43">
        <v>12.393166666666668</v>
      </c>
      <c r="Q535" s="43">
        <v>9.7184333333333335</v>
      </c>
      <c r="R535" s="43">
        <v>27.195999999999998</v>
      </c>
      <c r="S535" s="56">
        <v>0.22352222222222265</v>
      </c>
      <c r="T535" s="56">
        <v>-0.94691111111111126</v>
      </c>
      <c r="U535" s="43">
        <v>-4.12852</v>
      </c>
      <c r="V535" s="47">
        <v>6.5</v>
      </c>
      <c r="W535" s="47">
        <v>67.7</v>
      </c>
      <c r="X535" s="47">
        <v>21</v>
      </c>
      <c r="Y535" s="47">
        <v>11.3</v>
      </c>
    </row>
    <row r="536" spans="1:25">
      <c r="A536" s="42" t="s">
        <v>25</v>
      </c>
      <c r="B536" s="84" t="s">
        <v>165</v>
      </c>
      <c r="C536" s="21">
        <v>18</v>
      </c>
      <c r="D536" s="34">
        <v>2</v>
      </c>
      <c r="E536" s="12">
        <v>2</v>
      </c>
      <c r="F536" s="47">
        <v>2</v>
      </c>
      <c r="G536" s="21">
        <v>3</v>
      </c>
      <c r="H536" s="21">
        <v>1</v>
      </c>
      <c r="I536" s="76">
        <v>101</v>
      </c>
      <c r="J536" s="96">
        <v>1</v>
      </c>
      <c r="K536" s="125">
        <f t="shared" si="16"/>
        <v>2.0043213737826426</v>
      </c>
      <c r="L536" s="125">
        <f t="shared" si="17"/>
        <v>0</v>
      </c>
      <c r="M536" s="42">
        <v>122.514</v>
      </c>
      <c r="N536" s="127">
        <v>468.65100000000001</v>
      </c>
      <c r="O536" s="140">
        <v>23.183200000000003</v>
      </c>
      <c r="P536" s="43">
        <v>12.399366666666666</v>
      </c>
      <c r="Q536" s="43">
        <v>9.7242177777777776</v>
      </c>
      <c r="R536" s="43">
        <v>27.204999999999998</v>
      </c>
      <c r="S536" s="56">
        <v>0.22408888888888948</v>
      </c>
      <c r="T536" s="56">
        <v>-0.94375555555555524</v>
      </c>
      <c r="U536" s="43">
        <v>-4.125</v>
      </c>
      <c r="V536" s="47">
        <v>6.5</v>
      </c>
      <c r="W536" s="47">
        <v>67.7</v>
      </c>
      <c r="X536" s="47">
        <v>21</v>
      </c>
      <c r="Y536" s="47">
        <v>11.3</v>
      </c>
    </row>
    <row r="537" spans="1:25">
      <c r="A537" s="42" t="s">
        <v>25</v>
      </c>
      <c r="B537" s="84" t="s">
        <v>165</v>
      </c>
      <c r="C537" s="21">
        <v>18</v>
      </c>
      <c r="D537" s="34">
        <v>2</v>
      </c>
      <c r="E537" s="12">
        <v>2</v>
      </c>
      <c r="F537" s="47">
        <v>2</v>
      </c>
      <c r="G537" s="21">
        <v>3</v>
      </c>
      <c r="H537" s="21">
        <v>2</v>
      </c>
      <c r="I537" s="96">
        <v>1</v>
      </c>
      <c r="J537" s="96">
        <v>1</v>
      </c>
      <c r="K537" s="125">
        <f t="shared" si="16"/>
        <v>0</v>
      </c>
      <c r="L537" s="125">
        <f t="shared" si="17"/>
        <v>0</v>
      </c>
      <c r="M537" s="42">
        <v>122.514</v>
      </c>
      <c r="N537" s="127">
        <v>468.65100000000001</v>
      </c>
      <c r="O537" s="140">
        <v>23.183200000000003</v>
      </c>
      <c r="P537" s="43">
        <v>12.399366666666666</v>
      </c>
      <c r="Q537" s="43">
        <v>9.7242177777777776</v>
      </c>
      <c r="R537" s="43">
        <v>27.204999999999998</v>
      </c>
      <c r="S537" s="56">
        <v>0.22408888888888948</v>
      </c>
      <c r="T537" s="56">
        <v>-0.94375555555555524</v>
      </c>
      <c r="U537" s="43">
        <v>-4.125</v>
      </c>
      <c r="V537" s="47">
        <v>6.5</v>
      </c>
      <c r="W537" s="47">
        <v>67.7</v>
      </c>
      <c r="X537" s="47">
        <v>21</v>
      </c>
      <c r="Y537" s="47">
        <v>11.3</v>
      </c>
    </row>
    <row r="538" spans="1:25">
      <c r="A538" s="42" t="s">
        <v>25</v>
      </c>
      <c r="B538" s="84" t="s">
        <v>165</v>
      </c>
      <c r="C538" s="21">
        <v>18</v>
      </c>
      <c r="D538" s="34">
        <v>2</v>
      </c>
      <c r="E538" s="12">
        <v>2</v>
      </c>
      <c r="F538" s="47">
        <v>2</v>
      </c>
      <c r="G538" s="21">
        <v>3</v>
      </c>
      <c r="H538" s="21">
        <v>3</v>
      </c>
      <c r="I538" s="115">
        <v>5226.8907188530811</v>
      </c>
      <c r="J538" s="96">
        <v>1</v>
      </c>
      <c r="K538" s="125">
        <f t="shared" si="16"/>
        <v>3.7182434201866705</v>
      </c>
      <c r="L538" s="125">
        <f t="shared" si="17"/>
        <v>0</v>
      </c>
      <c r="M538" s="42">
        <v>122.514</v>
      </c>
      <c r="N538" s="127">
        <v>468.65100000000001</v>
      </c>
      <c r="O538" s="140">
        <v>23.183200000000003</v>
      </c>
      <c r="P538" s="43">
        <v>12.399366666666666</v>
      </c>
      <c r="Q538" s="43">
        <v>9.7242177777777776</v>
      </c>
      <c r="R538" s="43">
        <v>27.204999999999998</v>
      </c>
      <c r="S538" s="56">
        <v>0.22408888888888948</v>
      </c>
      <c r="T538" s="56">
        <v>-0.94375555555555524</v>
      </c>
      <c r="U538" s="43">
        <v>-4.125</v>
      </c>
      <c r="V538" s="47">
        <v>6.5</v>
      </c>
      <c r="W538" s="47">
        <v>67.7</v>
      </c>
      <c r="X538" s="47">
        <v>21</v>
      </c>
      <c r="Y538" s="47">
        <v>11.3</v>
      </c>
    </row>
    <row r="539" spans="1:25">
      <c r="A539" s="42" t="s">
        <v>26</v>
      </c>
      <c r="B539" s="84" t="s">
        <v>165</v>
      </c>
      <c r="C539" s="21">
        <v>18</v>
      </c>
      <c r="D539" s="34">
        <v>3</v>
      </c>
      <c r="E539" s="12">
        <v>2</v>
      </c>
      <c r="F539" s="47">
        <v>2</v>
      </c>
      <c r="G539" s="21">
        <v>3</v>
      </c>
      <c r="H539" s="21">
        <v>1</v>
      </c>
      <c r="I539" s="96">
        <v>1</v>
      </c>
      <c r="J539" s="96">
        <v>1</v>
      </c>
      <c r="K539" s="125">
        <f t="shared" si="16"/>
        <v>0</v>
      </c>
      <c r="L539" s="125">
        <f t="shared" si="17"/>
        <v>0</v>
      </c>
      <c r="M539" s="42">
        <v>122.57</v>
      </c>
      <c r="N539" s="127">
        <v>468.83</v>
      </c>
      <c r="O539" s="140">
        <v>23.220799999999997</v>
      </c>
      <c r="P539" s="43">
        <v>12.387733333333335</v>
      </c>
      <c r="Q539" s="43">
        <v>9.7105022222222228</v>
      </c>
      <c r="R539" s="43">
        <v>27.186666666666667</v>
      </c>
      <c r="S539" s="56">
        <v>0.21535555555555594</v>
      </c>
      <c r="T539" s="56">
        <v>-0.9579444444444446</v>
      </c>
      <c r="U539" s="43">
        <v>-4.1421800000000006</v>
      </c>
      <c r="V539" s="47">
        <v>6.5</v>
      </c>
      <c r="W539" s="47">
        <v>67.7</v>
      </c>
      <c r="X539" s="47">
        <v>21</v>
      </c>
      <c r="Y539" s="47">
        <v>11.3</v>
      </c>
    </row>
    <row r="540" spans="1:25">
      <c r="A540" s="42" t="s">
        <v>26</v>
      </c>
      <c r="B540" s="84" t="s">
        <v>165</v>
      </c>
      <c r="C540" s="21">
        <v>18</v>
      </c>
      <c r="D540" s="34">
        <v>3</v>
      </c>
      <c r="E540" s="12">
        <v>2</v>
      </c>
      <c r="F540" s="47">
        <v>2</v>
      </c>
      <c r="G540" s="21">
        <v>3</v>
      </c>
      <c r="H540" s="21">
        <v>2</v>
      </c>
      <c r="I540" s="99">
        <v>416</v>
      </c>
      <c r="J540" s="96">
        <v>1</v>
      </c>
      <c r="K540" s="125">
        <f t="shared" si="16"/>
        <v>2.6190933306267428</v>
      </c>
      <c r="L540" s="125">
        <f t="shared" si="17"/>
        <v>0</v>
      </c>
      <c r="M540" s="42">
        <v>122.57</v>
      </c>
      <c r="N540" s="127">
        <v>468.83</v>
      </c>
      <c r="O540" s="140">
        <v>23.220799999999997</v>
      </c>
      <c r="P540" s="43">
        <v>12.387733333333335</v>
      </c>
      <c r="Q540" s="43">
        <v>9.7105022222222228</v>
      </c>
      <c r="R540" s="43">
        <v>27.186666666666667</v>
      </c>
      <c r="S540" s="56">
        <v>0.21535555555555594</v>
      </c>
      <c r="T540" s="56">
        <v>-0.9579444444444446</v>
      </c>
      <c r="U540" s="43">
        <v>-4.1421800000000006</v>
      </c>
      <c r="V540" s="47">
        <v>6.5</v>
      </c>
      <c r="W540" s="47">
        <v>67.7</v>
      </c>
      <c r="X540" s="47">
        <v>21</v>
      </c>
      <c r="Y540" s="47">
        <v>11.3</v>
      </c>
    </row>
    <row r="541" spans="1:25">
      <c r="A541" s="42" t="s">
        <v>26</v>
      </c>
      <c r="B541" s="84" t="s">
        <v>165</v>
      </c>
      <c r="C541" s="21">
        <v>18</v>
      </c>
      <c r="D541" s="34">
        <v>3</v>
      </c>
      <c r="E541" s="12">
        <v>2</v>
      </c>
      <c r="F541" s="47">
        <v>2</v>
      </c>
      <c r="G541" s="21">
        <v>3</v>
      </c>
      <c r="H541" s="21">
        <v>3</v>
      </c>
      <c r="I541" s="99">
        <v>637</v>
      </c>
      <c r="J541" s="96">
        <v>1</v>
      </c>
      <c r="K541" s="125">
        <f t="shared" si="16"/>
        <v>2.8041394323353503</v>
      </c>
      <c r="L541" s="125">
        <f t="shared" si="17"/>
        <v>0</v>
      </c>
      <c r="M541" s="42">
        <v>122.57</v>
      </c>
      <c r="N541" s="127">
        <v>468.83</v>
      </c>
      <c r="O541" s="140">
        <v>23.220799999999997</v>
      </c>
      <c r="P541" s="43">
        <v>12.387733333333335</v>
      </c>
      <c r="Q541" s="43">
        <v>9.7105022222222228</v>
      </c>
      <c r="R541" s="43">
        <v>27.186666666666667</v>
      </c>
      <c r="S541" s="56">
        <v>0.21535555555555594</v>
      </c>
      <c r="T541" s="56">
        <v>-0.9579444444444446</v>
      </c>
      <c r="U541" s="43">
        <v>-4.1421800000000006</v>
      </c>
      <c r="V541" s="47">
        <v>6.5</v>
      </c>
      <c r="W541" s="47">
        <v>67.7</v>
      </c>
      <c r="X541" s="47">
        <v>21</v>
      </c>
      <c r="Y541" s="47">
        <v>11.3</v>
      </c>
    </row>
    <row r="542" spans="1:25">
      <c r="A542" s="42" t="s">
        <v>27</v>
      </c>
      <c r="B542" s="84" t="s">
        <v>127</v>
      </c>
      <c r="C542" s="21">
        <v>19</v>
      </c>
      <c r="D542" s="21">
        <v>1</v>
      </c>
      <c r="E542" s="12">
        <v>3</v>
      </c>
      <c r="F542" s="47">
        <v>2</v>
      </c>
      <c r="G542" s="21">
        <v>3</v>
      </c>
      <c r="H542" s="21">
        <v>1</v>
      </c>
      <c r="I542" s="76">
        <v>1</v>
      </c>
      <c r="J542" s="96">
        <v>1</v>
      </c>
      <c r="K542" s="125">
        <f t="shared" si="16"/>
        <v>0</v>
      </c>
      <c r="L542" s="125">
        <f t="shared" si="17"/>
        <v>0</v>
      </c>
      <c r="M542" s="42">
        <v>147.29299999999998</v>
      </c>
      <c r="N542" s="127">
        <v>564.84500000000003</v>
      </c>
      <c r="O542" s="140">
        <v>26.6309</v>
      </c>
      <c r="P542" s="43">
        <v>10.806966666666668</v>
      </c>
      <c r="Q542" s="43">
        <v>8.5794844444444447</v>
      </c>
      <c r="R542" s="43">
        <v>27.000333333333334</v>
      </c>
      <c r="S542" s="56">
        <v>-0.81777777777777738</v>
      </c>
      <c r="T542" s="56">
        <v>-1.7974222222222223</v>
      </c>
      <c r="U542" s="43">
        <v>-5.1587399999999999</v>
      </c>
      <c r="V542" s="47">
        <v>6.5</v>
      </c>
      <c r="W542" s="47">
        <v>71</v>
      </c>
      <c r="X542" s="47">
        <v>15</v>
      </c>
      <c r="Y542" s="47">
        <v>14</v>
      </c>
    </row>
    <row r="543" spans="1:25">
      <c r="A543" s="42" t="s">
        <v>27</v>
      </c>
      <c r="B543" s="84" t="s">
        <v>127</v>
      </c>
      <c r="C543" s="21">
        <v>19</v>
      </c>
      <c r="D543" s="21">
        <v>1</v>
      </c>
      <c r="E543" s="12">
        <v>3</v>
      </c>
      <c r="F543" s="47">
        <v>2</v>
      </c>
      <c r="G543" s="21">
        <v>3</v>
      </c>
      <c r="H543" s="21">
        <v>2</v>
      </c>
      <c r="I543" s="115">
        <v>1258.7909423349402</v>
      </c>
      <c r="J543" s="96">
        <v>1</v>
      </c>
      <c r="K543" s="125">
        <f t="shared" si="16"/>
        <v>3.0999536092744631</v>
      </c>
      <c r="L543" s="125">
        <f t="shared" si="17"/>
        <v>0</v>
      </c>
      <c r="M543" s="42">
        <v>147.29299999999998</v>
      </c>
      <c r="N543" s="127">
        <v>564.84500000000003</v>
      </c>
      <c r="O543" s="140">
        <v>26.6309</v>
      </c>
      <c r="P543" s="43">
        <v>10.806966666666668</v>
      </c>
      <c r="Q543" s="43">
        <v>8.5794844444444447</v>
      </c>
      <c r="R543" s="43">
        <v>27.000333333333334</v>
      </c>
      <c r="S543" s="56">
        <v>-0.81777777777777738</v>
      </c>
      <c r="T543" s="56">
        <v>-1.7974222222222223</v>
      </c>
      <c r="U543" s="43">
        <v>-5.1587399999999999</v>
      </c>
      <c r="V543" s="47">
        <v>6.5</v>
      </c>
      <c r="W543" s="47">
        <v>71</v>
      </c>
      <c r="X543" s="47">
        <v>15</v>
      </c>
      <c r="Y543" s="47">
        <v>14</v>
      </c>
    </row>
    <row r="544" spans="1:25">
      <c r="A544" s="42" t="s">
        <v>27</v>
      </c>
      <c r="B544" s="84" t="s">
        <v>127</v>
      </c>
      <c r="C544" s="21">
        <v>19</v>
      </c>
      <c r="D544" s="21">
        <v>1</v>
      </c>
      <c r="E544" s="12">
        <v>3</v>
      </c>
      <c r="F544" s="47">
        <v>2</v>
      </c>
      <c r="G544" s="21">
        <v>3</v>
      </c>
      <c r="H544" s="21">
        <v>3</v>
      </c>
      <c r="I544" s="121">
        <v>1122</v>
      </c>
      <c r="J544" s="96">
        <v>1</v>
      </c>
      <c r="K544" s="125">
        <f t="shared" si="16"/>
        <v>3.0499928569201424</v>
      </c>
      <c r="L544" s="125">
        <f t="shared" si="17"/>
        <v>0</v>
      </c>
      <c r="M544" s="42">
        <v>147.29299999999998</v>
      </c>
      <c r="N544" s="127">
        <v>564.84500000000003</v>
      </c>
      <c r="O544" s="140">
        <v>26.6309</v>
      </c>
      <c r="P544" s="43">
        <v>10.806966666666668</v>
      </c>
      <c r="Q544" s="43">
        <v>8.5794844444444447</v>
      </c>
      <c r="R544" s="43">
        <v>27.000333333333334</v>
      </c>
      <c r="S544" s="56">
        <v>-0.81777777777777738</v>
      </c>
      <c r="T544" s="56">
        <v>-1.7974222222222223</v>
      </c>
      <c r="U544" s="43">
        <v>-5.1587399999999999</v>
      </c>
      <c r="V544" s="47">
        <v>6.5</v>
      </c>
      <c r="W544" s="47">
        <v>71</v>
      </c>
      <c r="X544" s="47">
        <v>15</v>
      </c>
      <c r="Y544" s="47">
        <v>14</v>
      </c>
    </row>
    <row r="545" spans="1:25">
      <c r="A545" s="42" t="s">
        <v>28</v>
      </c>
      <c r="B545" s="84" t="s">
        <v>127</v>
      </c>
      <c r="C545" s="21">
        <v>19</v>
      </c>
      <c r="D545" s="34">
        <v>2</v>
      </c>
      <c r="E545" s="12">
        <v>3</v>
      </c>
      <c r="F545" s="47">
        <v>2</v>
      </c>
      <c r="G545" s="21">
        <v>3</v>
      </c>
      <c r="H545" s="21">
        <v>1</v>
      </c>
      <c r="I545" s="100">
        <v>773</v>
      </c>
      <c r="J545" s="96">
        <v>1</v>
      </c>
      <c r="K545" s="125">
        <f t="shared" si="16"/>
        <v>2.888179493918325</v>
      </c>
      <c r="L545" s="125">
        <f t="shared" si="17"/>
        <v>0</v>
      </c>
      <c r="M545" s="42">
        <v>145.51900000000001</v>
      </c>
      <c r="N545" s="127">
        <v>559.34</v>
      </c>
      <c r="O545" s="140">
        <v>26.5182</v>
      </c>
      <c r="P545" s="43">
        <v>10.8703</v>
      </c>
      <c r="Q545" s="43">
        <v>8.6260655555555559</v>
      </c>
      <c r="R545" s="43">
        <v>27.026666666666667</v>
      </c>
      <c r="S545" s="56">
        <v>-0.7769444444444441</v>
      </c>
      <c r="T545" s="56">
        <v>-1.7639444444444445</v>
      </c>
      <c r="U545" s="43">
        <v>-5.1252399999999998</v>
      </c>
      <c r="V545" s="47">
        <v>6.5</v>
      </c>
      <c r="W545" s="47">
        <v>71</v>
      </c>
      <c r="X545" s="47">
        <v>15</v>
      </c>
      <c r="Y545" s="47">
        <v>14</v>
      </c>
    </row>
    <row r="546" spans="1:25">
      <c r="A546" s="42" t="s">
        <v>28</v>
      </c>
      <c r="B546" s="84" t="s">
        <v>127</v>
      </c>
      <c r="C546" s="21">
        <v>19</v>
      </c>
      <c r="D546" s="34">
        <v>2</v>
      </c>
      <c r="E546" s="12">
        <v>3</v>
      </c>
      <c r="F546" s="47">
        <v>2</v>
      </c>
      <c r="G546" s="21">
        <v>3</v>
      </c>
      <c r="H546" s="21">
        <v>2</v>
      </c>
      <c r="I546" s="96">
        <v>1</v>
      </c>
      <c r="J546" s="96">
        <v>1</v>
      </c>
      <c r="K546" s="125">
        <f t="shared" si="16"/>
        <v>0</v>
      </c>
      <c r="L546" s="125">
        <f t="shared" si="17"/>
        <v>0</v>
      </c>
      <c r="M546" s="42">
        <v>145.51900000000001</v>
      </c>
      <c r="N546" s="127">
        <v>559.34</v>
      </c>
      <c r="O546" s="140">
        <v>26.5182</v>
      </c>
      <c r="P546" s="43">
        <v>10.8703</v>
      </c>
      <c r="Q546" s="43">
        <v>8.6260655555555559</v>
      </c>
      <c r="R546" s="43">
        <v>27.026666666666667</v>
      </c>
      <c r="S546" s="56">
        <v>-0.7769444444444441</v>
      </c>
      <c r="T546" s="56">
        <v>-1.7639444444444445</v>
      </c>
      <c r="U546" s="43">
        <v>-5.1252399999999998</v>
      </c>
      <c r="V546" s="47">
        <v>6.5</v>
      </c>
      <c r="W546" s="47">
        <v>71</v>
      </c>
      <c r="X546" s="47">
        <v>15</v>
      </c>
      <c r="Y546" s="47">
        <v>14</v>
      </c>
    </row>
    <row r="547" spans="1:25">
      <c r="A547" s="42" t="s">
        <v>28</v>
      </c>
      <c r="B547" s="84" t="s">
        <v>127</v>
      </c>
      <c r="C547" s="21">
        <v>19</v>
      </c>
      <c r="D547" s="34">
        <v>2</v>
      </c>
      <c r="E547" s="12">
        <v>3</v>
      </c>
      <c r="F547" s="47">
        <v>2</v>
      </c>
      <c r="G547" s="21">
        <v>3</v>
      </c>
      <c r="H547" s="21">
        <v>3</v>
      </c>
      <c r="I547" s="115">
        <v>457.92643290023386</v>
      </c>
      <c r="J547" s="96">
        <v>1</v>
      </c>
      <c r="K547" s="125">
        <f t="shared" si="16"/>
        <v>2.6607957130437172</v>
      </c>
      <c r="L547" s="125">
        <f t="shared" si="17"/>
        <v>0</v>
      </c>
      <c r="M547" s="42">
        <v>145.51900000000001</v>
      </c>
      <c r="N547" s="127">
        <v>559.34</v>
      </c>
      <c r="O547" s="140">
        <v>26.5182</v>
      </c>
      <c r="P547" s="43">
        <v>10.8703</v>
      </c>
      <c r="Q547" s="43">
        <v>8.6260655555555559</v>
      </c>
      <c r="R547" s="43">
        <v>27.026666666666667</v>
      </c>
      <c r="S547" s="56">
        <v>-0.7769444444444441</v>
      </c>
      <c r="T547" s="56">
        <v>-1.7639444444444445</v>
      </c>
      <c r="U547" s="43">
        <v>-5.1252399999999998</v>
      </c>
      <c r="V547" s="47">
        <v>6.5</v>
      </c>
      <c r="W547" s="47">
        <v>71</v>
      </c>
      <c r="X547" s="47">
        <v>15</v>
      </c>
      <c r="Y547" s="47">
        <v>14</v>
      </c>
    </row>
    <row r="548" spans="1:25">
      <c r="A548" s="42" t="s">
        <v>29</v>
      </c>
      <c r="B548" s="84" t="s">
        <v>127</v>
      </c>
      <c r="C548" s="21">
        <v>19</v>
      </c>
      <c r="D548" s="34">
        <v>3</v>
      </c>
      <c r="E548" s="12">
        <v>3</v>
      </c>
      <c r="F548" s="47">
        <v>2</v>
      </c>
      <c r="G548" s="21">
        <v>3</v>
      </c>
      <c r="H548" s="21">
        <v>1</v>
      </c>
      <c r="I548" s="96">
        <v>1</v>
      </c>
      <c r="J548" s="96">
        <v>1</v>
      </c>
      <c r="K548" s="125">
        <f t="shared" si="16"/>
        <v>0</v>
      </c>
      <c r="L548" s="125">
        <f t="shared" si="17"/>
        <v>0</v>
      </c>
      <c r="M548" s="42">
        <v>141.011</v>
      </c>
      <c r="N548" s="127">
        <v>544.77800000000002</v>
      </c>
      <c r="O548" s="140">
        <v>26.222299999999997</v>
      </c>
      <c r="P548" s="43">
        <v>11.058166666666665</v>
      </c>
      <c r="Q548" s="43">
        <v>8.7533299999999983</v>
      </c>
      <c r="R548" s="43">
        <v>27.069666666666667</v>
      </c>
      <c r="S548" s="56">
        <v>-0.64457777777777747</v>
      </c>
      <c r="T548" s="56">
        <v>-1.67275555555556</v>
      </c>
      <c r="U548" s="43">
        <v>-5.0326599999999999</v>
      </c>
      <c r="V548" s="47">
        <v>6.5</v>
      </c>
      <c r="W548" s="47">
        <v>67.7</v>
      </c>
      <c r="X548" s="47">
        <v>21</v>
      </c>
      <c r="Y548" s="47">
        <v>11.3</v>
      </c>
    </row>
    <row r="549" spans="1:25">
      <c r="A549" s="42" t="s">
        <v>29</v>
      </c>
      <c r="B549" s="84" t="s">
        <v>127</v>
      </c>
      <c r="C549" s="21">
        <v>19</v>
      </c>
      <c r="D549" s="34">
        <v>3</v>
      </c>
      <c r="E549" s="12">
        <v>3</v>
      </c>
      <c r="F549" s="47">
        <v>2</v>
      </c>
      <c r="G549" s="21">
        <v>3</v>
      </c>
      <c r="H549" s="21">
        <v>2</v>
      </c>
      <c r="I549" s="96">
        <v>1</v>
      </c>
      <c r="J549" s="96">
        <v>1</v>
      </c>
      <c r="K549" s="125">
        <f t="shared" si="16"/>
        <v>0</v>
      </c>
      <c r="L549" s="125">
        <f t="shared" si="17"/>
        <v>0</v>
      </c>
      <c r="M549" s="42">
        <v>141.011</v>
      </c>
      <c r="N549" s="127">
        <v>544.77800000000002</v>
      </c>
      <c r="O549" s="140">
        <v>26.222299999999997</v>
      </c>
      <c r="P549" s="43">
        <v>11.058166666666665</v>
      </c>
      <c r="Q549" s="43">
        <v>8.7533299999999983</v>
      </c>
      <c r="R549" s="43">
        <v>27.069666666666667</v>
      </c>
      <c r="S549" s="56">
        <v>-0.64457777777777747</v>
      </c>
      <c r="T549" s="56">
        <v>-1.67275555555556</v>
      </c>
      <c r="U549" s="43">
        <v>-5.0326599999999999</v>
      </c>
      <c r="V549" s="47">
        <v>6.5</v>
      </c>
      <c r="W549" s="47">
        <v>67.7</v>
      </c>
      <c r="X549" s="47">
        <v>21</v>
      </c>
      <c r="Y549" s="47">
        <v>11.3</v>
      </c>
    </row>
    <row r="550" spans="1:25">
      <c r="A550" s="42" t="s">
        <v>29</v>
      </c>
      <c r="B550" s="84" t="s">
        <v>127</v>
      </c>
      <c r="C550" s="21">
        <v>19</v>
      </c>
      <c r="D550" s="34">
        <v>3</v>
      </c>
      <c r="E550" s="12">
        <v>3</v>
      </c>
      <c r="F550" s="47">
        <v>2</v>
      </c>
      <c r="G550" s="21">
        <v>3</v>
      </c>
      <c r="H550" s="21">
        <v>3</v>
      </c>
      <c r="I550" s="96">
        <v>1</v>
      </c>
      <c r="J550" s="96">
        <v>1</v>
      </c>
      <c r="K550" s="125">
        <f t="shared" si="16"/>
        <v>0</v>
      </c>
      <c r="L550" s="125">
        <f t="shared" si="17"/>
        <v>0</v>
      </c>
      <c r="M550" s="42">
        <v>141.011</v>
      </c>
      <c r="N550" s="127">
        <v>544.77800000000002</v>
      </c>
      <c r="O550" s="140">
        <v>26.222299999999997</v>
      </c>
      <c r="P550" s="43">
        <v>11.058166666666665</v>
      </c>
      <c r="Q550" s="43">
        <v>8.7533299999999983</v>
      </c>
      <c r="R550" s="43">
        <v>27.069666666666667</v>
      </c>
      <c r="S550" s="56">
        <v>-0.64457777777777747</v>
      </c>
      <c r="T550" s="56">
        <v>-1.67275555555556</v>
      </c>
      <c r="U550" s="43">
        <v>-5.0326599999999999</v>
      </c>
      <c r="V550" s="47">
        <v>6.5</v>
      </c>
      <c r="W550" s="47">
        <v>67.7</v>
      </c>
      <c r="X550" s="47">
        <v>21</v>
      </c>
      <c r="Y550" s="47">
        <v>11.3</v>
      </c>
    </row>
    <row r="551" spans="1:25">
      <c r="A551" s="42" t="s">
        <v>30</v>
      </c>
      <c r="B551" s="84" t="s">
        <v>166</v>
      </c>
      <c r="C551" s="21">
        <v>20</v>
      </c>
      <c r="D551" s="21">
        <v>1</v>
      </c>
      <c r="E551" s="12">
        <v>3</v>
      </c>
      <c r="F551" s="47">
        <v>2</v>
      </c>
      <c r="G551" s="21">
        <v>3</v>
      </c>
      <c r="H551" s="21">
        <v>1</v>
      </c>
      <c r="I551" s="115">
        <v>1993.167785676316</v>
      </c>
      <c r="J551" s="96">
        <v>1</v>
      </c>
      <c r="K551" s="125">
        <f t="shared" si="16"/>
        <v>3.2995438593257935</v>
      </c>
      <c r="L551" s="125">
        <f t="shared" si="17"/>
        <v>0</v>
      </c>
      <c r="M551" s="42">
        <v>123.93299999999999</v>
      </c>
      <c r="N551" s="127">
        <v>472.57</v>
      </c>
      <c r="O551" s="140">
        <v>24.145500000000002</v>
      </c>
      <c r="P551" s="43">
        <v>12.265933333333331</v>
      </c>
      <c r="Q551" s="43">
        <v>9.639523333333333</v>
      </c>
      <c r="R551" s="43">
        <v>27.300999999999998</v>
      </c>
      <c r="S551" s="56">
        <v>0.11288888888888929</v>
      </c>
      <c r="T551" s="56">
        <v>-1.0680777777777779</v>
      </c>
      <c r="U551" s="43">
        <v>-4.3231599999999997</v>
      </c>
      <c r="V551" s="47">
        <v>6.5</v>
      </c>
      <c r="W551" s="47">
        <v>67.7</v>
      </c>
      <c r="X551" s="47">
        <v>21</v>
      </c>
      <c r="Y551" s="47">
        <v>11.3</v>
      </c>
    </row>
    <row r="552" spans="1:25">
      <c r="A552" s="42" t="s">
        <v>30</v>
      </c>
      <c r="B552" s="84" t="s">
        <v>166</v>
      </c>
      <c r="C552" s="21">
        <v>20</v>
      </c>
      <c r="D552" s="21">
        <v>1</v>
      </c>
      <c r="E552" s="12">
        <v>3</v>
      </c>
      <c r="F552" s="47">
        <v>2</v>
      </c>
      <c r="G552" s="21">
        <v>3</v>
      </c>
      <c r="H552" s="21">
        <v>2</v>
      </c>
      <c r="I552" s="96">
        <v>1</v>
      </c>
      <c r="J552" s="76">
        <v>101</v>
      </c>
      <c r="K552" s="125">
        <f t="shared" si="16"/>
        <v>0</v>
      </c>
      <c r="L552" s="125">
        <f t="shared" si="17"/>
        <v>2.0043213737826426</v>
      </c>
      <c r="M552" s="42">
        <v>123.93299999999999</v>
      </c>
      <c r="N552" s="127">
        <v>472.57</v>
      </c>
      <c r="O552" s="140">
        <v>24.145500000000002</v>
      </c>
      <c r="P552" s="43">
        <v>12.265933333333331</v>
      </c>
      <c r="Q552" s="43">
        <v>9.639523333333333</v>
      </c>
      <c r="R552" s="43">
        <v>27.300999999999998</v>
      </c>
      <c r="S552" s="56">
        <v>0.11288888888888929</v>
      </c>
      <c r="T552" s="56">
        <v>-1.0680777777777779</v>
      </c>
      <c r="U552" s="43">
        <v>-4.3231599999999997</v>
      </c>
      <c r="V552" s="47">
        <v>6.5</v>
      </c>
      <c r="W552" s="47">
        <v>67.7</v>
      </c>
      <c r="X552" s="47">
        <v>21</v>
      </c>
      <c r="Y552" s="47">
        <v>11.3</v>
      </c>
    </row>
    <row r="553" spans="1:25">
      <c r="A553" s="42" t="s">
        <v>30</v>
      </c>
      <c r="B553" s="84" t="s">
        <v>166</v>
      </c>
      <c r="C553" s="21">
        <v>20</v>
      </c>
      <c r="D553" s="21">
        <v>1</v>
      </c>
      <c r="E553" s="12">
        <v>3</v>
      </c>
      <c r="F553" s="47">
        <v>2</v>
      </c>
      <c r="G553" s="21">
        <v>3</v>
      </c>
      <c r="H553" s="21">
        <v>3</v>
      </c>
      <c r="I553" s="96">
        <v>1</v>
      </c>
      <c r="J553" s="96">
        <v>1</v>
      </c>
      <c r="K553" s="125">
        <f t="shared" si="16"/>
        <v>0</v>
      </c>
      <c r="L553" s="125">
        <f t="shared" si="17"/>
        <v>0</v>
      </c>
      <c r="M553" s="42">
        <v>123.93299999999999</v>
      </c>
      <c r="N553" s="127">
        <v>472.57</v>
      </c>
      <c r="O553" s="140">
        <v>24.145500000000002</v>
      </c>
      <c r="P553" s="43">
        <v>12.265933333333331</v>
      </c>
      <c r="Q553" s="43">
        <v>9.639523333333333</v>
      </c>
      <c r="R553" s="43">
        <v>27.300999999999998</v>
      </c>
      <c r="S553" s="56">
        <v>0.11288888888888929</v>
      </c>
      <c r="T553" s="56">
        <v>-1.0680777777777779</v>
      </c>
      <c r="U553" s="43">
        <v>-4.3231599999999997</v>
      </c>
      <c r="V553" s="47">
        <v>6.5</v>
      </c>
      <c r="W553" s="47">
        <v>67.7</v>
      </c>
      <c r="X553" s="47">
        <v>21</v>
      </c>
      <c r="Y553" s="47">
        <v>11.3</v>
      </c>
    </row>
    <row r="554" spans="1:25">
      <c r="A554" s="42" t="s">
        <v>31</v>
      </c>
      <c r="B554" s="84" t="s">
        <v>166</v>
      </c>
      <c r="C554" s="21">
        <v>20</v>
      </c>
      <c r="D554" s="34">
        <v>2</v>
      </c>
      <c r="E554" s="12">
        <v>3</v>
      </c>
      <c r="F554" s="47">
        <v>2</v>
      </c>
      <c r="G554" s="21">
        <v>3</v>
      </c>
      <c r="H554" s="21">
        <v>1</v>
      </c>
      <c r="I554" s="96">
        <v>1</v>
      </c>
      <c r="J554" s="76">
        <v>101</v>
      </c>
      <c r="K554" s="125">
        <f t="shared" si="16"/>
        <v>0</v>
      </c>
      <c r="L554" s="125">
        <f t="shared" si="17"/>
        <v>2.0043213737826426</v>
      </c>
      <c r="M554" s="42">
        <v>123.667</v>
      </c>
      <c r="N554" s="127">
        <v>472.03500000000003</v>
      </c>
      <c r="O554" s="140">
        <v>23.8733</v>
      </c>
      <c r="P554" s="43">
        <v>12.311833333333333</v>
      </c>
      <c r="Q554" s="43">
        <v>9.6893922222222209</v>
      </c>
      <c r="R554" s="43">
        <v>27.34566666666667</v>
      </c>
      <c r="S554" s="56">
        <v>0.15965555555555591</v>
      </c>
      <c r="T554" s="56">
        <v>-1.0093000000000001</v>
      </c>
      <c r="U554" s="43">
        <v>-4.2489600000000003</v>
      </c>
      <c r="V554" s="47">
        <v>7</v>
      </c>
      <c r="W554" s="47">
        <v>73.2</v>
      </c>
      <c r="X554" s="47">
        <v>22.5</v>
      </c>
      <c r="Y554" s="47">
        <v>9.5</v>
      </c>
    </row>
    <row r="555" spans="1:25">
      <c r="A555" s="42" t="s">
        <v>31</v>
      </c>
      <c r="B555" s="84" t="s">
        <v>166</v>
      </c>
      <c r="C555" s="21">
        <v>20</v>
      </c>
      <c r="D555" s="34">
        <v>2</v>
      </c>
      <c r="E555" s="12">
        <v>3</v>
      </c>
      <c r="F555" s="47">
        <v>2</v>
      </c>
      <c r="G555" s="21">
        <v>3</v>
      </c>
      <c r="H555" s="21">
        <v>2</v>
      </c>
      <c r="I555" s="96">
        <v>1</v>
      </c>
      <c r="J555" s="76">
        <v>101</v>
      </c>
      <c r="K555" s="125">
        <f t="shared" si="16"/>
        <v>0</v>
      </c>
      <c r="L555" s="125">
        <f t="shared" si="17"/>
        <v>2.0043213737826426</v>
      </c>
      <c r="M555" s="42">
        <v>123.667</v>
      </c>
      <c r="N555" s="127">
        <v>472.03500000000003</v>
      </c>
      <c r="O555" s="140">
        <v>23.8733</v>
      </c>
      <c r="P555" s="43">
        <v>12.311833333333333</v>
      </c>
      <c r="Q555" s="43">
        <v>9.6893922222222209</v>
      </c>
      <c r="R555" s="43">
        <v>27.34566666666667</v>
      </c>
      <c r="S555" s="56">
        <v>0.15965555555555591</v>
      </c>
      <c r="T555" s="56">
        <v>-1.0093000000000001</v>
      </c>
      <c r="U555" s="43">
        <v>-4.2489600000000003</v>
      </c>
      <c r="V555" s="47">
        <v>7</v>
      </c>
      <c r="W555" s="47">
        <v>73.2</v>
      </c>
      <c r="X555" s="47">
        <v>22.5</v>
      </c>
      <c r="Y555" s="47">
        <v>9.5</v>
      </c>
    </row>
    <row r="556" spans="1:25">
      <c r="A556" s="42" t="s">
        <v>31</v>
      </c>
      <c r="B556" s="84" t="s">
        <v>166</v>
      </c>
      <c r="C556" s="21">
        <v>20</v>
      </c>
      <c r="D556" s="34">
        <v>2</v>
      </c>
      <c r="E556" s="12">
        <v>3</v>
      </c>
      <c r="F556" s="47">
        <v>2</v>
      </c>
      <c r="G556" s="21">
        <v>3</v>
      </c>
      <c r="H556" s="21">
        <v>3</v>
      </c>
      <c r="I556" s="115">
        <v>1037.308013757159</v>
      </c>
      <c r="J556" s="76">
        <v>101</v>
      </c>
      <c r="K556" s="125">
        <f t="shared" si="16"/>
        <v>3.0159077330648101</v>
      </c>
      <c r="L556" s="125">
        <f t="shared" si="17"/>
        <v>2.0043213737826426</v>
      </c>
      <c r="M556" s="42">
        <v>123.667</v>
      </c>
      <c r="N556" s="127">
        <v>472.03500000000003</v>
      </c>
      <c r="O556" s="140">
        <v>23.8733</v>
      </c>
      <c r="P556" s="43">
        <v>12.311833333333333</v>
      </c>
      <c r="Q556" s="43">
        <v>9.6893922222222209</v>
      </c>
      <c r="R556" s="43">
        <v>27.34566666666667</v>
      </c>
      <c r="S556" s="56">
        <v>0.15965555555555591</v>
      </c>
      <c r="T556" s="56">
        <v>-1.0093000000000001</v>
      </c>
      <c r="U556" s="43">
        <v>-4.2489600000000003</v>
      </c>
      <c r="V556" s="47">
        <v>7</v>
      </c>
      <c r="W556" s="47">
        <v>73.2</v>
      </c>
      <c r="X556" s="47">
        <v>22.5</v>
      </c>
      <c r="Y556" s="47">
        <v>9.5</v>
      </c>
    </row>
    <row r="557" spans="1:25">
      <c r="A557" s="42" t="s">
        <v>32</v>
      </c>
      <c r="B557" s="84" t="s">
        <v>166</v>
      </c>
      <c r="C557" s="21">
        <v>20</v>
      </c>
      <c r="D557" s="34">
        <v>3</v>
      </c>
      <c r="E557" s="12">
        <v>3</v>
      </c>
      <c r="F557" s="47">
        <v>2</v>
      </c>
      <c r="G557" s="21">
        <v>3</v>
      </c>
      <c r="H557" s="21">
        <v>1</v>
      </c>
      <c r="I557" s="100">
        <v>885</v>
      </c>
      <c r="J557" s="96">
        <v>1</v>
      </c>
      <c r="K557" s="125">
        <f t="shared" si="16"/>
        <v>2.9469432706978256</v>
      </c>
      <c r="L557" s="125">
        <f t="shared" si="17"/>
        <v>0</v>
      </c>
      <c r="M557" s="42">
        <v>124.32300000000001</v>
      </c>
      <c r="N557" s="127">
        <v>473.60199999999998</v>
      </c>
      <c r="O557" s="140">
        <v>24.069400000000002</v>
      </c>
      <c r="P557" s="43">
        <v>12.192166666666665</v>
      </c>
      <c r="Q557" s="43">
        <v>9.593613333333332</v>
      </c>
      <c r="R557" s="43">
        <v>27.270666666666667</v>
      </c>
      <c r="S557" s="56">
        <v>8.1355555555556042E-2</v>
      </c>
      <c r="T557" s="56">
        <v>-1.0915888888888883</v>
      </c>
      <c r="U557" s="43">
        <v>-4.3396999999999988</v>
      </c>
      <c r="V557" s="47">
        <v>7.2</v>
      </c>
      <c r="W557" s="47">
        <v>73.2</v>
      </c>
      <c r="X557" s="47">
        <v>21</v>
      </c>
      <c r="Y557" s="47">
        <v>24.5</v>
      </c>
    </row>
    <row r="558" spans="1:25">
      <c r="A558" s="42" t="s">
        <v>32</v>
      </c>
      <c r="B558" s="84" t="s">
        <v>166</v>
      </c>
      <c r="C558" s="21">
        <v>20</v>
      </c>
      <c r="D558" s="34">
        <v>3</v>
      </c>
      <c r="E558" s="12">
        <v>3</v>
      </c>
      <c r="F558" s="47">
        <v>2</v>
      </c>
      <c r="G558" s="21">
        <v>3</v>
      </c>
      <c r="H558" s="21">
        <v>2</v>
      </c>
      <c r="I558" s="100">
        <v>1161</v>
      </c>
      <c r="J558" s="96">
        <v>1</v>
      </c>
      <c r="K558" s="125">
        <f t="shared" si="16"/>
        <v>3.064832219738574</v>
      </c>
      <c r="L558" s="125">
        <f t="shared" si="17"/>
        <v>0</v>
      </c>
      <c r="M558" s="42">
        <v>124.32300000000001</v>
      </c>
      <c r="N558" s="127">
        <v>473.60199999999998</v>
      </c>
      <c r="O558" s="140">
        <v>24.069400000000002</v>
      </c>
      <c r="P558" s="43">
        <v>12.192166666666665</v>
      </c>
      <c r="Q558" s="43">
        <v>9.593613333333332</v>
      </c>
      <c r="R558" s="43">
        <v>27.270666666666667</v>
      </c>
      <c r="S558" s="56">
        <v>8.1355555555556042E-2</v>
      </c>
      <c r="T558" s="56">
        <v>-1.0915888888888883</v>
      </c>
      <c r="U558" s="43">
        <v>-4.3396999999999988</v>
      </c>
      <c r="V558" s="47">
        <v>7.2</v>
      </c>
      <c r="W558" s="47">
        <v>73.2</v>
      </c>
      <c r="X558" s="47">
        <v>21</v>
      </c>
      <c r="Y558" s="47">
        <v>24.5</v>
      </c>
    </row>
    <row r="559" spans="1:25">
      <c r="A559" s="42" t="s">
        <v>32</v>
      </c>
      <c r="B559" s="84" t="s">
        <v>166</v>
      </c>
      <c r="C559" s="21">
        <v>20</v>
      </c>
      <c r="D559" s="34">
        <v>3</v>
      </c>
      <c r="E559" s="12">
        <v>3</v>
      </c>
      <c r="F559" s="47">
        <v>2</v>
      </c>
      <c r="G559" s="21">
        <v>3</v>
      </c>
      <c r="H559" s="21">
        <v>3</v>
      </c>
      <c r="I559" s="96">
        <v>1</v>
      </c>
      <c r="J559" s="76">
        <v>101</v>
      </c>
      <c r="K559" s="125">
        <f t="shared" si="16"/>
        <v>0</v>
      </c>
      <c r="L559" s="125">
        <f t="shared" si="17"/>
        <v>2.0043213737826426</v>
      </c>
      <c r="M559" s="42">
        <v>124.32300000000001</v>
      </c>
      <c r="N559" s="127">
        <v>473.60199999999998</v>
      </c>
      <c r="O559" s="140">
        <v>24.069400000000002</v>
      </c>
      <c r="P559" s="43">
        <v>12.192166666666665</v>
      </c>
      <c r="Q559" s="43">
        <v>9.593613333333332</v>
      </c>
      <c r="R559" s="43">
        <v>27.270666666666667</v>
      </c>
      <c r="S559" s="56">
        <v>8.1355555555556042E-2</v>
      </c>
      <c r="T559" s="56">
        <v>-1.0915888888888883</v>
      </c>
      <c r="U559" s="43">
        <v>-4.3396999999999988</v>
      </c>
      <c r="V559" s="47">
        <v>7.2</v>
      </c>
      <c r="W559" s="47">
        <v>73.2</v>
      </c>
      <c r="X559" s="47">
        <v>21</v>
      </c>
      <c r="Y559" s="47">
        <v>24.5</v>
      </c>
    </row>
    <row r="560" spans="1:25">
      <c r="A560" s="28" t="s">
        <v>33</v>
      </c>
      <c r="B560" s="84" t="s">
        <v>166</v>
      </c>
      <c r="C560" s="21">
        <v>20</v>
      </c>
      <c r="D560" s="21">
        <v>4</v>
      </c>
      <c r="E560" s="12">
        <v>3</v>
      </c>
      <c r="F560" s="47">
        <v>2</v>
      </c>
      <c r="G560" s="21">
        <v>3</v>
      </c>
      <c r="H560" s="21">
        <v>1</v>
      </c>
      <c r="I560" s="115">
        <v>676.78706152577809</v>
      </c>
      <c r="J560" s="96">
        <v>1</v>
      </c>
      <c r="K560" s="125">
        <f t="shared" si="16"/>
        <v>2.8304520474871282</v>
      </c>
      <c r="L560" s="125">
        <f t="shared" si="17"/>
        <v>0</v>
      </c>
      <c r="M560" s="42">
        <v>131.899</v>
      </c>
      <c r="N560" s="127">
        <v>506.05900000000003</v>
      </c>
      <c r="O560" s="140">
        <v>24.599</v>
      </c>
      <c r="P560" s="43">
        <v>11.514899999999999</v>
      </c>
      <c r="Q560" s="43">
        <v>9.08152111111111</v>
      </c>
      <c r="R560" s="43">
        <v>27.072000000000003</v>
      </c>
      <c r="S560" s="56">
        <v>-0.31111111111111045</v>
      </c>
      <c r="T560" s="56">
        <v>-1.3912888888888884</v>
      </c>
      <c r="U560" s="43">
        <v>-4.6688999999999998</v>
      </c>
      <c r="V560" s="47">
        <v>7</v>
      </c>
      <c r="W560" s="47">
        <v>68</v>
      </c>
      <c r="X560" s="47">
        <v>10.3</v>
      </c>
      <c r="Y560" s="47">
        <v>9.5</v>
      </c>
    </row>
    <row r="561" spans="1:25">
      <c r="A561" s="28" t="s">
        <v>33</v>
      </c>
      <c r="B561" s="84" t="s">
        <v>166</v>
      </c>
      <c r="C561" s="21">
        <v>20</v>
      </c>
      <c r="D561" s="21">
        <v>4</v>
      </c>
      <c r="E561" s="12">
        <v>3</v>
      </c>
      <c r="F561" s="47">
        <v>2</v>
      </c>
      <c r="G561" s="21">
        <v>3</v>
      </c>
      <c r="H561" s="21">
        <v>2</v>
      </c>
      <c r="I561" s="96">
        <v>1</v>
      </c>
      <c r="J561" s="96">
        <v>1</v>
      </c>
      <c r="K561" s="125">
        <f t="shared" si="16"/>
        <v>0</v>
      </c>
      <c r="L561" s="125">
        <f t="shared" si="17"/>
        <v>0</v>
      </c>
      <c r="M561" s="42">
        <v>131.899</v>
      </c>
      <c r="N561" s="127">
        <v>506.05900000000003</v>
      </c>
      <c r="O561" s="140">
        <v>24.599</v>
      </c>
      <c r="P561" s="43">
        <v>11.514899999999999</v>
      </c>
      <c r="Q561" s="43">
        <v>9.08152111111111</v>
      </c>
      <c r="R561" s="43">
        <v>27.072000000000003</v>
      </c>
      <c r="S561" s="56">
        <v>-0.31111111111111045</v>
      </c>
      <c r="T561" s="56">
        <v>-1.3912888888888884</v>
      </c>
      <c r="U561" s="43">
        <v>-4.6688999999999998</v>
      </c>
      <c r="V561" s="47">
        <v>7</v>
      </c>
      <c r="W561" s="47">
        <v>68</v>
      </c>
      <c r="X561" s="47">
        <v>10.3</v>
      </c>
      <c r="Y561" s="47">
        <v>9.5</v>
      </c>
    </row>
    <row r="562" spans="1:25">
      <c r="A562" s="28" t="s">
        <v>33</v>
      </c>
      <c r="B562" s="84" t="s">
        <v>166</v>
      </c>
      <c r="C562" s="21">
        <v>20</v>
      </c>
      <c r="D562" s="21">
        <v>4</v>
      </c>
      <c r="E562" s="12">
        <v>3</v>
      </c>
      <c r="F562" s="47">
        <v>2</v>
      </c>
      <c r="G562" s="21">
        <v>3</v>
      </c>
      <c r="H562" s="21">
        <v>3</v>
      </c>
      <c r="I562" s="118">
        <v>101</v>
      </c>
      <c r="J562" s="96">
        <v>1</v>
      </c>
      <c r="K562" s="125">
        <f t="shared" si="16"/>
        <v>2.0043213737826426</v>
      </c>
      <c r="L562" s="125">
        <f t="shared" si="17"/>
        <v>0</v>
      </c>
      <c r="M562" s="42">
        <v>131.899</v>
      </c>
      <c r="N562" s="127">
        <v>506.05900000000003</v>
      </c>
      <c r="O562" s="140">
        <v>24.599</v>
      </c>
      <c r="P562" s="43">
        <v>11.514899999999999</v>
      </c>
      <c r="Q562" s="43">
        <v>9.08152111111111</v>
      </c>
      <c r="R562" s="43">
        <v>27.072000000000003</v>
      </c>
      <c r="S562" s="56">
        <v>-0.31111111111111045</v>
      </c>
      <c r="T562" s="56">
        <v>-1.3912888888888884</v>
      </c>
      <c r="U562" s="43">
        <v>-4.6688999999999998</v>
      </c>
      <c r="V562" s="47">
        <v>7</v>
      </c>
      <c r="W562" s="47">
        <v>68</v>
      </c>
      <c r="X562" s="47">
        <v>10.3</v>
      </c>
      <c r="Y562" s="47">
        <v>9.5</v>
      </c>
    </row>
    <row r="563" spans="1:25">
      <c r="A563" s="42" t="s">
        <v>34</v>
      </c>
      <c r="B563" s="84" t="s">
        <v>149</v>
      </c>
      <c r="C563" s="21">
        <v>21</v>
      </c>
      <c r="D563" s="21">
        <v>1</v>
      </c>
      <c r="E563" s="12">
        <v>1</v>
      </c>
      <c r="F563" s="47">
        <v>4</v>
      </c>
      <c r="G563" s="21">
        <v>3</v>
      </c>
      <c r="H563" s="21">
        <v>1</v>
      </c>
      <c r="I563" s="96">
        <v>1</v>
      </c>
      <c r="J563" s="96">
        <v>1</v>
      </c>
      <c r="K563" s="125">
        <f t="shared" si="16"/>
        <v>0</v>
      </c>
      <c r="L563" s="125">
        <f t="shared" si="17"/>
        <v>0</v>
      </c>
      <c r="M563" s="17">
        <v>42.847099999999998</v>
      </c>
      <c r="N563" s="127">
        <v>299.48899999999998</v>
      </c>
      <c r="O563" s="140">
        <v>24.6907</v>
      </c>
      <c r="P563" s="17">
        <v>16.478999999999999</v>
      </c>
      <c r="Q563" s="43">
        <v>9.5067344444444437</v>
      </c>
      <c r="R563" s="43">
        <v>26.255333333333329</v>
      </c>
      <c r="S563" s="57">
        <v>3.0154999999999998</v>
      </c>
      <c r="T563" s="56">
        <v>-1.1561333333333339</v>
      </c>
      <c r="U563" s="43">
        <v>-4.3859000000000004</v>
      </c>
      <c r="V563" s="47">
        <v>6.7</v>
      </c>
      <c r="W563" s="47">
        <v>71.8</v>
      </c>
      <c r="X563" s="47">
        <v>14</v>
      </c>
      <c r="Y563" s="47">
        <v>14.2</v>
      </c>
    </row>
    <row r="564" spans="1:25">
      <c r="A564" s="42" t="s">
        <v>34</v>
      </c>
      <c r="B564" s="84" t="s">
        <v>149</v>
      </c>
      <c r="C564" s="21">
        <v>21</v>
      </c>
      <c r="D564" s="21">
        <v>1</v>
      </c>
      <c r="E564" s="12">
        <v>1</v>
      </c>
      <c r="F564" s="47">
        <v>4</v>
      </c>
      <c r="G564" s="21">
        <v>3</v>
      </c>
      <c r="H564" s="21">
        <v>2</v>
      </c>
      <c r="I564" s="100">
        <v>1304</v>
      </c>
      <c r="J564" s="96">
        <v>1</v>
      </c>
      <c r="K564" s="125">
        <f t="shared" si="16"/>
        <v>3.1152775913959014</v>
      </c>
      <c r="L564" s="125">
        <f t="shared" si="17"/>
        <v>0</v>
      </c>
      <c r="M564" s="17">
        <v>42.847099999999998</v>
      </c>
      <c r="N564" s="127">
        <v>299.48899999999998</v>
      </c>
      <c r="O564" s="140">
        <v>24.6907</v>
      </c>
      <c r="P564" s="17">
        <v>16.478999999999999</v>
      </c>
      <c r="Q564" s="43">
        <v>9.5067344444444437</v>
      </c>
      <c r="R564" s="43">
        <v>26.255333333333329</v>
      </c>
      <c r="S564" s="57">
        <v>3.0154999999999998</v>
      </c>
      <c r="T564" s="56">
        <v>-1.1561333333333339</v>
      </c>
      <c r="U564" s="43">
        <v>-4.3859000000000004</v>
      </c>
      <c r="V564" s="47">
        <v>6.7</v>
      </c>
      <c r="W564" s="47">
        <v>71.8</v>
      </c>
      <c r="X564" s="47">
        <v>14</v>
      </c>
      <c r="Y564" s="47">
        <v>14.2</v>
      </c>
    </row>
    <row r="565" spans="1:25">
      <c r="A565" s="42" t="s">
        <v>34</v>
      </c>
      <c r="B565" s="84" t="s">
        <v>149</v>
      </c>
      <c r="C565" s="21">
        <v>21</v>
      </c>
      <c r="D565" s="21">
        <v>1</v>
      </c>
      <c r="E565" s="12">
        <v>1</v>
      </c>
      <c r="F565" s="47">
        <v>4</v>
      </c>
      <c r="G565" s="21">
        <v>3</v>
      </c>
      <c r="H565" s="21">
        <v>3</v>
      </c>
      <c r="I565" s="100">
        <v>4578</v>
      </c>
      <c r="J565" s="96">
        <v>1</v>
      </c>
      <c r="K565" s="125">
        <f t="shared" si="16"/>
        <v>3.6606757883385241</v>
      </c>
      <c r="L565" s="125">
        <f t="shared" si="17"/>
        <v>0</v>
      </c>
      <c r="M565" s="17">
        <v>42.847099999999998</v>
      </c>
      <c r="N565" s="127">
        <v>299.48899999999998</v>
      </c>
      <c r="O565" s="140">
        <v>24.6907</v>
      </c>
      <c r="P565" s="17">
        <v>16.478999999999999</v>
      </c>
      <c r="Q565" s="43">
        <v>9.5067344444444437</v>
      </c>
      <c r="R565" s="43">
        <v>26.255333333333329</v>
      </c>
      <c r="S565" s="57">
        <v>3.0154999999999998</v>
      </c>
      <c r="T565" s="56">
        <v>-1.1561333333333339</v>
      </c>
      <c r="U565" s="43">
        <v>-4.3859000000000004</v>
      </c>
      <c r="V565" s="47">
        <v>6.7</v>
      </c>
      <c r="W565" s="47">
        <v>71.8</v>
      </c>
      <c r="X565" s="47">
        <v>14</v>
      </c>
      <c r="Y565" s="47">
        <v>14.2</v>
      </c>
    </row>
    <row r="566" spans="1:25">
      <c r="A566" s="42" t="s">
        <v>35</v>
      </c>
      <c r="B566" s="84" t="s">
        <v>149</v>
      </c>
      <c r="C566" s="21">
        <v>21</v>
      </c>
      <c r="D566" s="34">
        <v>2</v>
      </c>
      <c r="E566" s="12">
        <v>1</v>
      </c>
      <c r="F566" s="47">
        <v>4</v>
      </c>
      <c r="G566" s="21">
        <v>3</v>
      </c>
      <c r="H566" s="21">
        <v>1</v>
      </c>
      <c r="I566" s="115">
        <v>16598.44277066239</v>
      </c>
      <c r="J566" s="96">
        <v>1</v>
      </c>
      <c r="K566" s="125">
        <f t="shared" si="16"/>
        <v>4.2200673453995918</v>
      </c>
      <c r="L566" s="125">
        <f t="shared" si="17"/>
        <v>0</v>
      </c>
      <c r="M566" s="17">
        <v>42.225000000000001</v>
      </c>
      <c r="N566" s="127">
        <v>295.81200000000001</v>
      </c>
      <c r="O566" s="140">
        <v>23.389800000000001</v>
      </c>
      <c r="P566" s="17">
        <v>16.661000000000001</v>
      </c>
      <c r="Q566" s="43">
        <v>9.6503866666666678</v>
      </c>
      <c r="R566" s="43">
        <v>26.405000000000001</v>
      </c>
      <c r="S566" s="57">
        <v>3.1154666666666664</v>
      </c>
      <c r="T566" s="56">
        <v>-1.0559555555555551</v>
      </c>
      <c r="U566" s="43">
        <v>-4.2763</v>
      </c>
      <c r="V566" s="47">
        <v>6.7</v>
      </c>
      <c r="W566" s="47">
        <v>71.8</v>
      </c>
      <c r="X566" s="47">
        <v>14</v>
      </c>
      <c r="Y566" s="47">
        <v>14.2</v>
      </c>
    </row>
    <row r="567" spans="1:25">
      <c r="A567" s="42" t="s">
        <v>35</v>
      </c>
      <c r="B567" s="84" t="s">
        <v>149</v>
      </c>
      <c r="C567" s="21">
        <v>21</v>
      </c>
      <c r="D567" s="34">
        <v>2</v>
      </c>
      <c r="E567" s="12">
        <v>1</v>
      </c>
      <c r="F567" s="47">
        <v>4</v>
      </c>
      <c r="G567" s="21">
        <v>3</v>
      </c>
      <c r="H567" s="21">
        <v>2</v>
      </c>
      <c r="I567" s="96">
        <v>1</v>
      </c>
      <c r="J567" s="96">
        <v>1</v>
      </c>
      <c r="K567" s="125">
        <f t="shared" si="16"/>
        <v>0</v>
      </c>
      <c r="L567" s="125">
        <f t="shared" si="17"/>
        <v>0</v>
      </c>
      <c r="M567" s="17">
        <v>42.225000000000001</v>
      </c>
      <c r="N567" s="127">
        <v>295.81200000000001</v>
      </c>
      <c r="O567" s="140">
        <v>23.389800000000001</v>
      </c>
      <c r="P567" s="17">
        <v>16.661000000000001</v>
      </c>
      <c r="Q567" s="43">
        <v>9.6503866666666678</v>
      </c>
      <c r="R567" s="43">
        <v>26.405000000000001</v>
      </c>
      <c r="S567" s="57">
        <v>3.1154666666666664</v>
      </c>
      <c r="T567" s="56">
        <v>-1.0559555555555551</v>
      </c>
      <c r="U567" s="43">
        <v>-4.2763</v>
      </c>
      <c r="V567" s="47">
        <v>6.7</v>
      </c>
      <c r="W567" s="47">
        <v>71.8</v>
      </c>
      <c r="X567" s="47">
        <v>14</v>
      </c>
      <c r="Y567" s="47">
        <v>14.2</v>
      </c>
    </row>
    <row r="568" spans="1:25">
      <c r="A568" s="42" t="s">
        <v>35</v>
      </c>
      <c r="B568" s="84" t="s">
        <v>149</v>
      </c>
      <c r="C568" s="21">
        <v>21</v>
      </c>
      <c r="D568" s="34">
        <v>2</v>
      </c>
      <c r="E568" s="12">
        <v>1</v>
      </c>
      <c r="F568" s="47">
        <v>4</v>
      </c>
      <c r="G568" s="21">
        <v>3</v>
      </c>
      <c r="H568" s="21">
        <v>3</v>
      </c>
      <c r="I568" s="96">
        <v>1</v>
      </c>
      <c r="J568" s="96">
        <v>1</v>
      </c>
      <c r="K568" s="125">
        <f t="shared" si="16"/>
        <v>0</v>
      </c>
      <c r="L568" s="125">
        <f t="shared" si="17"/>
        <v>0</v>
      </c>
      <c r="M568" s="17">
        <v>42.225000000000001</v>
      </c>
      <c r="N568" s="127">
        <v>295.81200000000001</v>
      </c>
      <c r="O568" s="140">
        <v>23.389800000000001</v>
      </c>
      <c r="P568" s="17">
        <v>16.661000000000001</v>
      </c>
      <c r="Q568" s="43">
        <v>9.6503866666666678</v>
      </c>
      <c r="R568" s="43">
        <v>26.405000000000001</v>
      </c>
      <c r="S568" s="57">
        <v>3.1154666666666664</v>
      </c>
      <c r="T568" s="56">
        <v>-1.0559555555555551</v>
      </c>
      <c r="U568" s="43">
        <v>-4.2763</v>
      </c>
      <c r="V568" s="47">
        <v>6.7</v>
      </c>
      <c r="W568" s="47">
        <v>71.8</v>
      </c>
      <c r="X568" s="47">
        <v>14</v>
      </c>
      <c r="Y568" s="47">
        <v>14.2</v>
      </c>
    </row>
    <row r="569" spans="1:25">
      <c r="A569" s="42" t="s">
        <v>41</v>
      </c>
      <c r="B569" s="84" t="s">
        <v>149</v>
      </c>
      <c r="C569" s="21">
        <v>21</v>
      </c>
      <c r="D569" s="34">
        <v>3</v>
      </c>
      <c r="E569" s="12">
        <v>1</v>
      </c>
      <c r="F569" s="47">
        <v>4</v>
      </c>
      <c r="G569" s="21">
        <v>3</v>
      </c>
      <c r="H569" s="21">
        <v>1</v>
      </c>
      <c r="I569" s="121">
        <v>1107</v>
      </c>
      <c r="J569" s="76">
        <v>101</v>
      </c>
      <c r="K569" s="125">
        <f t="shared" si="16"/>
        <v>3.0441476208787228</v>
      </c>
      <c r="L569" s="125">
        <f t="shared" si="17"/>
        <v>2.0043213737826426</v>
      </c>
      <c r="M569" s="17">
        <v>43.747100000000003</v>
      </c>
      <c r="N569" s="127">
        <v>301.36399999999998</v>
      </c>
      <c r="O569" s="140">
        <v>24.797699999999999</v>
      </c>
      <c r="P569" s="17">
        <v>16.252333333333333</v>
      </c>
      <c r="Q569" s="43">
        <v>9.3286466666666659</v>
      </c>
      <c r="R569" s="43">
        <v>26.138000000000002</v>
      </c>
      <c r="S569" s="57">
        <v>3.0672666666666668</v>
      </c>
      <c r="T569" s="56">
        <v>-1.0654222222222218</v>
      </c>
      <c r="U569" s="43">
        <v>-4.3184399999999998</v>
      </c>
      <c r="V569" s="47">
        <v>7</v>
      </c>
      <c r="W569" s="47">
        <v>57.3</v>
      </c>
      <c r="X569" s="47">
        <v>20</v>
      </c>
      <c r="Y569" s="47">
        <v>22.7</v>
      </c>
    </row>
    <row r="570" spans="1:25">
      <c r="A570" s="42" t="s">
        <v>41</v>
      </c>
      <c r="B570" s="84" t="s">
        <v>149</v>
      </c>
      <c r="C570" s="21">
        <v>21</v>
      </c>
      <c r="D570" s="34">
        <v>3</v>
      </c>
      <c r="E570" s="12">
        <v>1</v>
      </c>
      <c r="F570" s="47">
        <v>4</v>
      </c>
      <c r="G570" s="21">
        <v>3</v>
      </c>
      <c r="H570" s="21">
        <v>2</v>
      </c>
      <c r="I570" s="115">
        <v>1047.982215866585</v>
      </c>
      <c r="J570" s="96">
        <v>1</v>
      </c>
      <c r="K570" s="125">
        <f t="shared" si="16"/>
        <v>3.020353912784596</v>
      </c>
      <c r="L570" s="125">
        <f t="shared" si="17"/>
        <v>0</v>
      </c>
      <c r="M570" s="17">
        <v>43.747100000000003</v>
      </c>
      <c r="N570" s="127">
        <v>301.36399999999998</v>
      </c>
      <c r="O570" s="140">
        <v>24.797699999999999</v>
      </c>
      <c r="P570" s="17">
        <v>16.252333333333333</v>
      </c>
      <c r="Q570" s="43">
        <v>9.3286466666666659</v>
      </c>
      <c r="R570" s="43">
        <v>26.138000000000002</v>
      </c>
      <c r="S570" s="57">
        <v>3.0672666666666668</v>
      </c>
      <c r="T570" s="56">
        <v>-1.0654222222222218</v>
      </c>
      <c r="U570" s="43">
        <v>-4.3184399999999998</v>
      </c>
      <c r="V570" s="47">
        <v>7</v>
      </c>
      <c r="W570" s="47">
        <v>57.3</v>
      </c>
      <c r="X570" s="47">
        <v>20</v>
      </c>
      <c r="Y570" s="47">
        <v>22.7</v>
      </c>
    </row>
    <row r="571" spans="1:25">
      <c r="A571" s="42" t="s">
        <v>41</v>
      </c>
      <c r="B571" s="84" t="s">
        <v>149</v>
      </c>
      <c r="C571" s="21">
        <v>21</v>
      </c>
      <c r="D571" s="34">
        <v>3</v>
      </c>
      <c r="E571" s="12">
        <v>1</v>
      </c>
      <c r="F571" s="47">
        <v>4</v>
      </c>
      <c r="G571" s="21">
        <v>3</v>
      </c>
      <c r="H571" s="21">
        <v>3</v>
      </c>
      <c r="I571" s="115">
        <v>1539.8265425964689</v>
      </c>
      <c r="J571" s="96">
        <v>1</v>
      </c>
      <c r="K571" s="125">
        <f t="shared" si="16"/>
        <v>3.1874718014624421</v>
      </c>
      <c r="L571" s="125">
        <f t="shared" si="17"/>
        <v>0</v>
      </c>
      <c r="M571" s="17">
        <v>43.747100000000003</v>
      </c>
      <c r="N571" s="127">
        <v>301.36399999999998</v>
      </c>
      <c r="O571" s="140">
        <v>24.797699999999999</v>
      </c>
      <c r="P571" s="17">
        <v>16.252333333333333</v>
      </c>
      <c r="Q571" s="43">
        <v>9.3286466666666659</v>
      </c>
      <c r="R571" s="43">
        <v>26.138000000000002</v>
      </c>
      <c r="S571" s="57">
        <v>3.0672666666666668</v>
      </c>
      <c r="T571" s="56">
        <v>-1.0654222222222218</v>
      </c>
      <c r="U571" s="43">
        <v>-4.3184399999999998</v>
      </c>
      <c r="V571" s="47">
        <v>7</v>
      </c>
      <c r="W571" s="47">
        <v>57.3</v>
      </c>
      <c r="X571" s="47">
        <v>20</v>
      </c>
      <c r="Y571" s="47">
        <v>22.7</v>
      </c>
    </row>
    <row r="572" spans="1:25">
      <c r="A572" s="42" t="s">
        <v>37</v>
      </c>
      <c r="B572" s="84" t="s">
        <v>167</v>
      </c>
      <c r="C572" s="21">
        <v>22</v>
      </c>
      <c r="D572" s="21">
        <v>1</v>
      </c>
      <c r="E572" s="12">
        <v>2</v>
      </c>
      <c r="F572" s="47">
        <v>4</v>
      </c>
      <c r="G572" s="21">
        <v>3</v>
      </c>
      <c r="H572" s="21">
        <v>1</v>
      </c>
      <c r="I572" s="118">
        <v>101</v>
      </c>
      <c r="J572" s="76">
        <v>101</v>
      </c>
      <c r="K572" s="125">
        <f t="shared" si="16"/>
        <v>2.0043213737826426</v>
      </c>
      <c r="L572" s="125">
        <f t="shared" si="17"/>
        <v>2.0043213737826426</v>
      </c>
      <c r="M572" s="42">
        <v>104.953</v>
      </c>
      <c r="N572" s="127">
        <v>428.78699999999998</v>
      </c>
      <c r="O572" s="140">
        <v>28.316600000000001</v>
      </c>
      <c r="P572" s="43">
        <v>12.711933333333334</v>
      </c>
      <c r="Q572" s="43">
        <v>9.5310322222222226</v>
      </c>
      <c r="R572" s="43">
        <v>27.335666666666668</v>
      </c>
      <c r="S572" s="56">
        <v>-0.22594444444444395</v>
      </c>
      <c r="T572" s="56">
        <v>-1.7157177777777779</v>
      </c>
      <c r="U572" s="43">
        <v>-5.1596799999999998</v>
      </c>
      <c r="V572" s="47">
        <v>6.5</v>
      </c>
      <c r="W572" s="47">
        <v>69.5</v>
      </c>
      <c r="X572" s="47">
        <v>19.899999999999999</v>
      </c>
      <c r="Y572" s="47">
        <v>10.6</v>
      </c>
    </row>
    <row r="573" spans="1:25">
      <c r="A573" s="42" t="s">
        <v>37</v>
      </c>
      <c r="B573" s="84" t="s">
        <v>167</v>
      </c>
      <c r="C573" s="21">
        <v>22</v>
      </c>
      <c r="D573" s="21">
        <v>1</v>
      </c>
      <c r="E573" s="12">
        <v>2</v>
      </c>
      <c r="F573" s="47">
        <v>4</v>
      </c>
      <c r="G573" s="21">
        <v>3</v>
      </c>
      <c r="H573" s="21">
        <v>2</v>
      </c>
      <c r="I573" s="96">
        <v>1</v>
      </c>
      <c r="J573" s="76">
        <v>101</v>
      </c>
      <c r="K573" s="125">
        <f t="shared" si="16"/>
        <v>0</v>
      </c>
      <c r="L573" s="125">
        <f t="shared" si="17"/>
        <v>2.0043213737826426</v>
      </c>
      <c r="M573" s="42">
        <v>104.953</v>
      </c>
      <c r="N573" s="127">
        <v>428.78699999999998</v>
      </c>
      <c r="O573" s="140">
        <v>28.316600000000001</v>
      </c>
      <c r="P573" s="43">
        <v>12.711933333333334</v>
      </c>
      <c r="Q573" s="43">
        <v>9.5310322222222226</v>
      </c>
      <c r="R573" s="43">
        <v>27.335666666666668</v>
      </c>
      <c r="S573" s="56">
        <v>-0.22594444444444395</v>
      </c>
      <c r="T573" s="56">
        <v>-1.7157177777777779</v>
      </c>
      <c r="U573" s="43">
        <v>-5.1596799999999998</v>
      </c>
      <c r="V573" s="47">
        <v>6.5</v>
      </c>
      <c r="W573" s="47">
        <v>69.5</v>
      </c>
      <c r="X573" s="47">
        <v>19.899999999999999</v>
      </c>
      <c r="Y573" s="47">
        <v>10.6</v>
      </c>
    </row>
    <row r="574" spans="1:25">
      <c r="A574" s="42" t="s">
        <v>37</v>
      </c>
      <c r="B574" s="84" t="s">
        <v>167</v>
      </c>
      <c r="C574" s="21">
        <v>22</v>
      </c>
      <c r="D574" s="21">
        <v>1</v>
      </c>
      <c r="E574" s="12">
        <v>2</v>
      </c>
      <c r="F574" s="47">
        <v>4</v>
      </c>
      <c r="G574" s="21">
        <v>3</v>
      </c>
      <c r="H574" s="21">
        <v>3</v>
      </c>
      <c r="I574" s="96">
        <v>1</v>
      </c>
      <c r="J574" s="96">
        <v>1</v>
      </c>
      <c r="K574" s="125">
        <f t="shared" si="16"/>
        <v>0</v>
      </c>
      <c r="L574" s="125">
        <f t="shared" si="17"/>
        <v>0</v>
      </c>
      <c r="M574" s="42">
        <v>104.953</v>
      </c>
      <c r="N574" s="127">
        <v>428.78699999999998</v>
      </c>
      <c r="O574" s="140">
        <v>28.316600000000001</v>
      </c>
      <c r="P574" s="43">
        <v>12.711933333333334</v>
      </c>
      <c r="Q574" s="43">
        <v>9.5310322222222226</v>
      </c>
      <c r="R574" s="43">
        <v>27.335666666666668</v>
      </c>
      <c r="S574" s="56">
        <v>-0.22594444444444395</v>
      </c>
      <c r="T574" s="56">
        <v>-1.7157177777777779</v>
      </c>
      <c r="U574" s="43">
        <v>-5.1596799999999998</v>
      </c>
      <c r="V574" s="47">
        <v>6.5</v>
      </c>
      <c r="W574" s="47">
        <v>69.5</v>
      </c>
      <c r="X574" s="47">
        <v>19.899999999999999</v>
      </c>
      <c r="Y574" s="47">
        <v>10.6</v>
      </c>
    </row>
    <row r="575" spans="1:25">
      <c r="A575" s="42" t="s">
        <v>38</v>
      </c>
      <c r="B575" s="84" t="s">
        <v>167</v>
      </c>
      <c r="C575" s="21">
        <v>22</v>
      </c>
      <c r="D575" s="34">
        <v>2</v>
      </c>
      <c r="E575" s="12">
        <v>2</v>
      </c>
      <c r="F575" s="47">
        <v>4</v>
      </c>
      <c r="G575" s="21">
        <v>3</v>
      </c>
      <c r="H575" s="21">
        <v>1</v>
      </c>
      <c r="I575" s="96">
        <v>1</v>
      </c>
      <c r="J575" s="96">
        <v>1</v>
      </c>
      <c r="K575" s="125">
        <f t="shared" si="16"/>
        <v>0</v>
      </c>
      <c r="L575" s="125">
        <f t="shared" si="17"/>
        <v>0</v>
      </c>
      <c r="M575" s="42">
        <v>104.89400000000001</v>
      </c>
      <c r="N575" s="127">
        <v>428.702</v>
      </c>
      <c r="O575" s="140">
        <v>28.308500000000002</v>
      </c>
      <c r="P575" s="43">
        <v>12.715333333333334</v>
      </c>
      <c r="Q575" s="43">
        <v>9.5336055555555568</v>
      </c>
      <c r="R575" s="43">
        <v>27.338333333333335</v>
      </c>
      <c r="S575" s="56">
        <v>-0.23204444444444394</v>
      </c>
      <c r="T575" s="56">
        <v>-1.72078</v>
      </c>
      <c r="U575" s="43">
        <v>-5.1629800000000001</v>
      </c>
      <c r="V575" s="47">
        <v>6.5</v>
      </c>
      <c r="W575" s="47">
        <v>69.5</v>
      </c>
      <c r="X575" s="47">
        <v>19.899999999999999</v>
      </c>
      <c r="Y575" s="47">
        <v>10.6</v>
      </c>
    </row>
    <row r="576" spans="1:25">
      <c r="A576" s="42" t="s">
        <v>38</v>
      </c>
      <c r="B576" s="84" t="s">
        <v>167</v>
      </c>
      <c r="C576" s="21">
        <v>22</v>
      </c>
      <c r="D576" s="34">
        <v>2</v>
      </c>
      <c r="E576" s="12">
        <v>2</v>
      </c>
      <c r="F576" s="47">
        <v>4</v>
      </c>
      <c r="G576" s="21">
        <v>3</v>
      </c>
      <c r="H576" s="21">
        <v>2</v>
      </c>
      <c r="I576" s="96">
        <v>1</v>
      </c>
      <c r="J576" s="76">
        <v>101</v>
      </c>
      <c r="K576" s="125">
        <f t="shared" si="16"/>
        <v>0</v>
      </c>
      <c r="L576" s="125">
        <f t="shared" si="17"/>
        <v>2.0043213737826426</v>
      </c>
      <c r="M576" s="42">
        <v>104.89400000000001</v>
      </c>
      <c r="N576" s="127">
        <v>428.702</v>
      </c>
      <c r="O576" s="140">
        <v>28.308500000000002</v>
      </c>
      <c r="P576" s="43">
        <v>12.715333333333334</v>
      </c>
      <c r="Q576" s="43">
        <v>9.5336055555555568</v>
      </c>
      <c r="R576" s="43">
        <v>27.338333333333335</v>
      </c>
      <c r="S576" s="56">
        <v>-0.23204444444444394</v>
      </c>
      <c r="T576" s="56">
        <v>-1.72078</v>
      </c>
      <c r="U576" s="43">
        <v>-5.1629800000000001</v>
      </c>
      <c r="V576" s="47">
        <v>6.5</v>
      </c>
      <c r="W576" s="47">
        <v>69.5</v>
      </c>
      <c r="X576" s="47">
        <v>19.899999999999999</v>
      </c>
      <c r="Y576" s="47">
        <v>10.6</v>
      </c>
    </row>
    <row r="577" spans="1:25">
      <c r="A577" s="42" t="s">
        <v>38</v>
      </c>
      <c r="B577" s="84" t="s">
        <v>167</v>
      </c>
      <c r="C577" s="21">
        <v>22</v>
      </c>
      <c r="D577" s="34">
        <v>2</v>
      </c>
      <c r="E577" s="12">
        <v>2</v>
      </c>
      <c r="F577" s="47">
        <v>4</v>
      </c>
      <c r="G577" s="21">
        <v>3</v>
      </c>
      <c r="H577" s="21">
        <v>3</v>
      </c>
      <c r="I577" s="121">
        <v>622</v>
      </c>
      <c r="J577" s="76">
        <v>101</v>
      </c>
      <c r="K577" s="125">
        <f t="shared" si="16"/>
        <v>2.7937903846908188</v>
      </c>
      <c r="L577" s="125">
        <f t="shared" si="17"/>
        <v>2.0043213737826426</v>
      </c>
      <c r="M577" s="42">
        <v>104.89400000000001</v>
      </c>
      <c r="N577" s="127">
        <v>428.702</v>
      </c>
      <c r="O577" s="140">
        <v>28.308500000000002</v>
      </c>
      <c r="P577" s="43">
        <v>12.715333333333334</v>
      </c>
      <c r="Q577" s="43">
        <v>9.5336055555555568</v>
      </c>
      <c r="R577" s="43">
        <v>27.338333333333335</v>
      </c>
      <c r="S577" s="56">
        <v>-0.23204444444444394</v>
      </c>
      <c r="T577" s="56">
        <v>-1.72078</v>
      </c>
      <c r="U577" s="43">
        <v>-5.1629800000000001</v>
      </c>
      <c r="V577" s="47">
        <v>6.5</v>
      </c>
      <c r="W577" s="47">
        <v>69.5</v>
      </c>
      <c r="X577" s="47">
        <v>19.899999999999999</v>
      </c>
      <c r="Y577" s="47">
        <v>10.6</v>
      </c>
    </row>
    <row r="578" spans="1:25">
      <c r="A578" s="42" t="s">
        <v>39</v>
      </c>
      <c r="B578" s="84" t="s">
        <v>167</v>
      </c>
      <c r="C578" s="21">
        <v>22</v>
      </c>
      <c r="D578" s="21">
        <v>1</v>
      </c>
      <c r="E578" s="12">
        <v>2</v>
      </c>
      <c r="F578" s="47">
        <v>4</v>
      </c>
      <c r="G578" s="21">
        <v>3</v>
      </c>
      <c r="H578" s="21">
        <v>1</v>
      </c>
      <c r="I578" s="115">
        <v>2569.9877814807523</v>
      </c>
      <c r="J578" s="96">
        <v>1</v>
      </c>
      <c r="K578" s="125">
        <f t="shared" si="16"/>
        <v>3.4099310585654967</v>
      </c>
      <c r="L578" s="125">
        <f t="shared" si="17"/>
        <v>0</v>
      </c>
      <c r="M578" s="42">
        <v>102.134</v>
      </c>
      <c r="N578" s="127">
        <v>422.30500000000001</v>
      </c>
      <c r="O578" s="140">
        <v>28.109100000000002</v>
      </c>
      <c r="P578" s="43">
        <v>12.890099999999999</v>
      </c>
      <c r="Q578" s="43">
        <v>9.6522755555555548</v>
      </c>
      <c r="R578" s="43">
        <v>27.474999999999998</v>
      </c>
      <c r="S578" s="56">
        <v>-0.32364444444444418</v>
      </c>
      <c r="T578" s="56">
        <v>-1.7996999999999999</v>
      </c>
      <c r="U578" s="43">
        <v>-5.19102</v>
      </c>
      <c r="V578" s="47">
        <v>6.5</v>
      </c>
      <c r="W578" s="47">
        <v>65.400000000000006</v>
      </c>
      <c r="X578" s="47">
        <v>14.5</v>
      </c>
      <c r="Y578" s="47">
        <v>20.100000000000001</v>
      </c>
    </row>
    <row r="579" spans="1:25">
      <c r="A579" s="42" t="s">
        <v>39</v>
      </c>
      <c r="B579" s="84" t="s">
        <v>167</v>
      </c>
      <c r="C579" s="21">
        <v>22</v>
      </c>
      <c r="D579" s="21">
        <v>1</v>
      </c>
      <c r="E579" s="12">
        <v>2</v>
      </c>
      <c r="F579" s="47">
        <v>4</v>
      </c>
      <c r="G579" s="21">
        <v>3</v>
      </c>
      <c r="H579" s="21">
        <v>2</v>
      </c>
      <c r="I579" s="96">
        <v>1</v>
      </c>
      <c r="J579" s="96">
        <v>1</v>
      </c>
      <c r="K579" s="125">
        <f t="shared" ref="K579:K583" si="18">LOG10(I579)</f>
        <v>0</v>
      </c>
      <c r="L579" s="125">
        <f t="shared" ref="L579:L583" si="19">LOG10(J579)</f>
        <v>0</v>
      </c>
      <c r="M579" s="42">
        <v>102.134</v>
      </c>
      <c r="N579" s="127">
        <v>422.30500000000001</v>
      </c>
      <c r="O579" s="140">
        <v>28.109100000000002</v>
      </c>
      <c r="P579" s="43">
        <v>12.890099999999999</v>
      </c>
      <c r="Q579" s="43">
        <v>9.6522755555555548</v>
      </c>
      <c r="R579" s="43">
        <v>27.474999999999998</v>
      </c>
      <c r="S579" s="56">
        <v>-0.32364444444444418</v>
      </c>
      <c r="T579" s="56">
        <v>-1.7996999999999999</v>
      </c>
      <c r="U579" s="43">
        <v>-5.19102</v>
      </c>
      <c r="V579" s="47">
        <v>6.5</v>
      </c>
      <c r="W579" s="47">
        <v>65.400000000000006</v>
      </c>
      <c r="X579" s="47">
        <v>14.5</v>
      </c>
      <c r="Y579" s="47">
        <v>20.100000000000001</v>
      </c>
    </row>
    <row r="580" spans="1:25">
      <c r="A580" s="42" t="s">
        <v>39</v>
      </c>
      <c r="B580" s="84" t="s">
        <v>167</v>
      </c>
      <c r="C580" s="21">
        <v>22</v>
      </c>
      <c r="D580" s="21">
        <v>1</v>
      </c>
      <c r="E580" s="12">
        <v>2</v>
      </c>
      <c r="F580" s="47">
        <v>4</v>
      </c>
      <c r="G580" s="21">
        <v>3</v>
      </c>
      <c r="H580" s="21">
        <v>3</v>
      </c>
      <c r="I580" s="96">
        <v>1</v>
      </c>
      <c r="J580" s="96">
        <v>1</v>
      </c>
      <c r="K580" s="125">
        <f t="shared" si="18"/>
        <v>0</v>
      </c>
      <c r="L580" s="125">
        <f t="shared" si="19"/>
        <v>0</v>
      </c>
      <c r="M580" s="42">
        <v>102.134</v>
      </c>
      <c r="N580" s="127">
        <v>422.30500000000001</v>
      </c>
      <c r="O580" s="140">
        <v>28.109100000000002</v>
      </c>
      <c r="P580" s="43">
        <v>12.890099999999999</v>
      </c>
      <c r="Q580" s="43">
        <v>9.6522755555555548</v>
      </c>
      <c r="R580" s="43">
        <v>27.474999999999998</v>
      </c>
      <c r="S580" s="56">
        <v>-0.32364444444444418</v>
      </c>
      <c r="T580" s="56">
        <v>-1.7996999999999999</v>
      </c>
      <c r="U580" s="43">
        <v>-5.19102</v>
      </c>
      <c r="V580" s="47">
        <v>6.5</v>
      </c>
      <c r="W580" s="47">
        <v>65.400000000000006</v>
      </c>
      <c r="X580" s="47">
        <v>14.5</v>
      </c>
      <c r="Y580" s="47">
        <v>20.100000000000001</v>
      </c>
    </row>
    <row r="581" spans="1:25">
      <c r="A581" s="42" t="s">
        <v>40</v>
      </c>
      <c r="B581" s="84" t="s">
        <v>167</v>
      </c>
      <c r="C581" s="21">
        <v>22</v>
      </c>
      <c r="D581" s="34">
        <v>2</v>
      </c>
      <c r="E581" s="12">
        <v>2</v>
      </c>
      <c r="F581" s="47">
        <v>4</v>
      </c>
      <c r="G581" s="21">
        <v>3</v>
      </c>
      <c r="H581" s="21">
        <v>1</v>
      </c>
      <c r="I581" s="100">
        <v>816</v>
      </c>
      <c r="J581" s="96">
        <v>1</v>
      </c>
      <c r="K581" s="125">
        <f t="shared" si="18"/>
        <v>2.9116901587538613</v>
      </c>
      <c r="L581" s="125">
        <f t="shared" si="19"/>
        <v>0</v>
      </c>
      <c r="M581" s="42">
        <v>101.81399999999999</v>
      </c>
      <c r="N581" s="127">
        <v>421.315</v>
      </c>
      <c r="O581" s="140">
        <v>28.128500000000003</v>
      </c>
      <c r="P581" s="43">
        <v>12.911200000000001</v>
      </c>
      <c r="Q581" s="43">
        <v>9.6655499999999996</v>
      </c>
      <c r="R581" s="43">
        <v>27.486666666666668</v>
      </c>
      <c r="S581" s="56">
        <v>-0.31904444444444396</v>
      </c>
      <c r="T581" s="56">
        <v>-1.7972000000000001</v>
      </c>
      <c r="U581" s="43">
        <v>-5.1858000000000004</v>
      </c>
      <c r="V581" s="47">
        <v>6.5</v>
      </c>
      <c r="W581" s="47">
        <v>65.400000000000006</v>
      </c>
      <c r="X581" s="47">
        <v>14.5</v>
      </c>
      <c r="Y581" s="47">
        <v>20.100000000000001</v>
      </c>
    </row>
    <row r="582" spans="1:25">
      <c r="A582" s="42" t="s">
        <v>40</v>
      </c>
      <c r="B582" s="84" t="s">
        <v>167</v>
      </c>
      <c r="C582" s="21">
        <v>22</v>
      </c>
      <c r="D582" s="34">
        <v>2</v>
      </c>
      <c r="E582" s="12">
        <v>2</v>
      </c>
      <c r="F582" s="47">
        <v>4</v>
      </c>
      <c r="G582" s="21">
        <v>3</v>
      </c>
      <c r="H582" s="21">
        <v>2</v>
      </c>
      <c r="I582" s="96">
        <v>1</v>
      </c>
      <c r="J582" s="96">
        <v>1</v>
      </c>
      <c r="K582" s="125">
        <f t="shared" si="18"/>
        <v>0</v>
      </c>
      <c r="L582" s="125">
        <f t="shared" si="19"/>
        <v>0</v>
      </c>
      <c r="M582" s="42">
        <v>101.81399999999999</v>
      </c>
      <c r="N582" s="127">
        <v>421.315</v>
      </c>
      <c r="O582" s="140">
        <v>28.128500000000003</v>
      </c>
      <c r="P582" s="43">
        <v>12.911200000000001</v>
      </c>
      <c r="Q582" s="43">
        <v>9.6655499999999996</v>
      </c>
      <c r="R582" s="43">
        <v>27.486666666666668</v>
      </c>
      <c r="S582" s="56">
        <v>-0.31904444444444396</v>
      </c>
      <c r="T582" s="56">
        <v>-1.7972000000000001</v>
      </c>
      <c r="U582" s="43">
        <v>-5.1858000000000004</v>
      </c>
      <c r="V582" s="47">
        <v>6.5</v>
      </c>
      <c r="W582" s="47">
        <v>65.400000000000006</v>
      </c>
      <c r="X582" s="47">
        <v>14.5</v>
      </c>
      <c r="Y582" s="47">
        <v>20.100000000000001</v>
      </c>
    </row>
    <row r="583" spans="1:25">
      <c r="A583" s="42" t="s">
        <v>40</v>
      </c>
      <c r="B583" s="84" t="s">
        <v>167</v>
      </c>
      <c r="C583" s="21">
        <v>22</v>
      </c>
      <c r="D583" s="34">
        <v>2</v>
      </c>
      <c r="E583" s="12">
        <v>2</v>
      </c>
      <c r="F583" s="47">
        <v>4</v>
      </c>
      <c r="G583" s="21">
        <v>3</v>
      </c>
      <c r="H583" s="21">
        <v>3</v>
      </c>
      <c r="I583" s="100">
        <v>868</v>
      </c>
      <c r="J583" s="96">
        <v>1</v>
      </c>
      <c r="K583" s="125">
        <f t="shared" si="18"/>
        <v>2.9385197251764921</v>
      </c>
      <c r="L583" s="125">
        <f t="shared" si="19"/>
        <v>0</v>
      </c>
      <c r="M583" s="42">
        <v>101.81399999999999</v>
      </c>
      <c r="N583" s="127">
        <v>421.315</v>
      </c>
      <c r="O583" s="140">
        <v>28.128500000000003</v>
      </c>
      <c r="P583" s="43">
        <v>12.911200000000001</v>
      </c>
      <c r="Q583" s="43">
        <v>9.6655499999999996</v>
      </c>
      <c r="R583" s="43">
        <v>27.486666666666668</v>
      </c>
      <c r="S583" s="56">
        <v>-0.31904444444444396</v>
      </c>
      <c r="T583" s="56">
        <v>-1.7972000000000001</v>
      </c>
      <c r="U583" s="43">
        <v>-5.1858000000000004</v>
      </c>
      <c r="V583" s="47">
        <v>6.5</v>
      </c>
      <c r="W583" s="47">
        <v>65.400000000000006</v>
      </c>
      <c r="X583" s="47">
        <v>14.5</v>
      </c>
      <c r="Y583" s="47">
        <v>20.100000000000001</v>
      </c>
    </row>
    <row r="584" spans="1:25" s="39" customFormat="1">
      <c r="A584" s="42"/>
      <c r="B584" s="84"/>
      <c r="C584" s="21"/>
      <c r="D584" s="34"/>
      <c r="E584" s="12"/>
      <c r="F584" s="47"/>
      <c r="G584" s="21"/>
      <c r="H584" s="21"/>
      <c r="I584" s="100"/>
      <c r="J584" s="96"/>
      <c r="K584" s="125"/>
      <c r="L584" s="125"/>
      <c r="M584" s="42"/>
      <c r="N584" s="11"/>
      <c r="O584" s="85"/>
      <c r="P584" s="43"/>
      <c r="Q584" s="43"/>
      <c r="R584" s="43"/>
      <c r="S584" s="56"/>
      <c r="T584" s="56"/>
      <c r="U584" s="43"/>
      <c r="V584" s="47"/>
      <c r="W584" s="47"/>
      <c r="X584" s="47"/>
      <c r="Y584" s="47"/>
    </row>
    <row r="585" spans="1:25">
      <c r="A585" s="18"/>
      <c r="B585" s="30" t="s">
        <v>44</v>
      </c>
    </row>
    <row r="586" spans="1:25">
      <c r="A586" s="128"/>
      <c r="B586" s="39" t="s">
        <v>175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W288"/>
  <sheetViews>
    <sheetView topLeftCell="N1" workbookViewId="0">
      <selection activeCell="C1" sqref="C1:W1"/>
    </sheetView>
  </sheetViews>
  <sheetFormatPr defaultRowHeight="15"/>
  <cols>
    <col min="1" max="1" width="9.140625" style="42"/>
    <col min="2" max="2" width="12.5703125" style="39" customWidth="1"/>
    <col min="3" max="3" width="9.85546875" style="21" customWidth="1"/>
    <col min="4" max="6" width="8.85546875" style="44" customWidth="1"/>
    <col min="7" max="7" width="7.7109375" style="44" customWidth="1"/>
    <col min="8" max="8" width="6.7109375" style="44" customWidth="1"/>
    <col min="9" max="9" width="9.140625" style="145"/>
    <col min="10" max="10" width="9.140625" style="124"/>
    <col min="11" max="11" width="15" style="40" customWidth="1"/>
    <col min="12" max="12" width="15.42578125" style="39" customWidth="1"/>
    <col min="13" max="13" width="15" style="39" customWidth="1"/>
    <col min="14" max="14" width="14.140625" style="39" customWidth="1"/>
    <col min="15" max="15" width="13.85546875" style="39" customWidth="1"/>
    <col min="16" max="16" width="14.28515625" style="39" customWidth="1"/>
    <col min="17" max="17" width="13.7109375" style="39" customWidth="1"/>
    <col min="18" max="18" width="12.85546875" style="39" customWidth="1"/>
    <col min="19" max="19" width="13" style="39" customWidth="1"/>
    <col min="20" max="20" width="10.28515625" style="42" customWidth="1"/>
    <col min="21" max="23" width="9.140625" style="42"/>
  </cols>
  <sheetData>
    <row r="1" spans="1:23">
      <c r="A1" s="42" t="s">
        <v>0</v>
      </c>
      <c r="B1" s="30" t="s">
        <v>161</v>
      </c>
      <c r="C1" s="21" t="s">
        <v>110</v>
      </c>
      <c r="D1" s="21" t="s">
        <v>2</v>
      </c>
      <c r="E1" s="21" t="s">
        <v>91</v>
      </c>
      <c r="F1" s="21" t="s">
        <v>90</v>
      </c>
      <c r="G1" s="21" t="s">
        <v>3</v>
      </c>
      <c r="H1" s="21" t="s">
        <v>4</v>
      </c>
      <c r="I1" s="141" t="s">
        <v>5</v>
      </c>
      <c r="J1" s="126" t="s">
        <v>168</v>
      </c>
      <c r="K1" s="40" t="s">
        <v>99</v>
      </c>
      <c r="L1" s="21" t="s">
        <v>100</v>
      </c>
      <c r="M1" s="21" t="s">
        <v>101</v>
      </c>
      <c r="N1" s="40" t="s">
        <v>102</v>
      </c>
      <c r="O1" s="21" t="s">
        <v>103</v>
      </c>
      <c r="P1" s="21" t="s">
        <v>104</v>
      </c>
      <c r="Q1" s="40" t="s">
        <v>105</v>
      </c>
      <c r="R1" s="21" t="s">
        <v>106</v>
      </c>
      <c r="S1" s="21" t="s">
        <v>108</v>
      </c>
      <c r="T1" s="47" t="s">
        <v>96</v>
      </c>
      <c r="U1" s="47" t="s">
        <v>92</v>
      </c>
      <c r="V1" s="47" t="s">
        <v>93</v>
      </c>
      <c r="W1" s="47" t="s">
        <v>94</v>
      </c>
    </row>
    <row r="2" spans="1:23">
      <c r="A2" s="42" t="s">
        <v>115</v>
      </c>
      <c r="B2" s="28" t="s">
        <v>116</v>
      </c>
      <c r="C2" s="34">
        <v>1</v>
      </c>
      <c r="D2" s="34">
        <v>1</v>
      </c>
      <c r="E2" s="34">
        <v>3</v>
      </c>
      <c r="F2" s="34">
        <v>2</v>
      </c>
      <c r="G2" s="21">
        <v>1</v>
      </c>
      <c r="H2" s="21">
        <v>3</v>
      </c>
      <c r="I2" s="133">
        <v>641.53389361492702</v>
      </c>
      <c r="J2" s="125">
        <f t="shared" ref="J2:J65" si="0">LOG10(I2)</f>
        <v>2.8072196060283101</v>
      </c>
      <c r="K2" s="42">
        <v>167.53699999999998</v>
      </c>
      <c r="L2" s="42">
        <v>632.15499999999997</v>
      </c>
      <c r="M2" s="43">
        <v>32.769300000000001</v>
      </c>
      <c r="N2" s="43">
        <v>13.602933333333333</v>
      </c>
      <c r="O2" s="43">
        <v>10.547599999999999</v>
      </c>
      <c r="P2" s="43">
        <v>25.942333333333334</v>
      </c>
      <c r="Q2" s="56">
        <v>2.3208733333333331</v>
      </c>
      <c r="R2" s="42">
        <v>0.79567555555555536</v>
      </c>
      <c r="S2" s="43">
        <v>-2.679824</v>
      </c>
      <c r="T2" s="88">
        <v>6.5</v>
      </c>
      <c r="U2" s="88">
        <v>71</v>
      </c>
      <c r="V2" s="88">
        <v>15</v>
      </c>
      <c r="W2" s="88">
        <v>14</v>
      </c>
    </row>
    <row r="3" spans="1:23">
      <c r="A3" s="42" t="s">
        <v>115</v>
      </c>
      <c r="B3" s="28" t="s">
        <v>116</v>
      </c>
      <c r="C3" s="34">
        <v>1</v>
      </c>
      <c r="D3" s="34">
        <v>1</v>
      </c>
      <c r="E3" s="34">
        <v>3</v>
      </c>
      <c r="F3" s="34">
        <v>2</v>
      </c>
      <c r="G3" s="21">
        <v>1</v>
      </c>
      <c r="H3" s="21">
        <v>5</v>
      </c>
      <c r="I3" s="135">
        <v>101</v>
      </c>
      <c r="J3" s="125">
        <f t="shared" si="0"/>
        <v>2.0043213737826426</v>
      </c>
      <c r="K3" s="42">
        <v>167.53699999999998</v>
      </c>
      <c r="L3" s="42">
        <v>632.15499999999997</v>
      </c>
      <c r="M3" s="43">
        <v>32.769300000000001</v>
      </c>
      <c r="N3" s="43">
        <v>13.602933333333333</v>
      </c>
      <c r="O3" s="43">
        <v>10.547599999999999</v>
      </c>
      <c r="P3" s="43">
        <v>25.942333333333334</v>
      </c>
      <c r="Q3" s="56">
        <v>2.3208733333333331</v>
      </c>
      <c r="R3" s="42">
        <v>0.79567555555555536</v>
      </c>
      <c r="S3" s="43">
        <v>-2.679824</v>
      </c>
      <c r="T3" s="88">
        <v>6.5</v>
      </c>
      <c r="U3" s="88">
        <v>71</v>
      </c>
      <c r="V3" s="88">
        <v>15</v>
      </c>
      <c r="W3" s="88">
        <v>14</v>
      </c>
    </row>
    <row r="4" spans="1:23">
      <c r="A4" s="42" t="s">
        <v>117</v>
      </c>
      <c r="B4" s="28" t="s">
        <v>118</v>
      </c>
      <c r="C4" s="34">
        <v>2</v>
      </c>
      <c r="D4" s="34">
        <v>2</v>
      </c>
      <c r="E4" s="34">
        <v>1</v>
      </c>
      <c r="F4" s="34">
        <v>5</v>
      </c>
      <c r="G4" s="21">
        <v>1</v>
      </c>
      <c r="H4" s="21">
        <v>1</v>
      </c>
      <c r="I4" s="133">
        <v>133.00870236623257</v>
      </c>
      <c r="J4" s="125">
        <f t="shared" si="0"/>
        <v>2.1238800565008789</v>
      </c>
      <c r="K4" s="42">
        <v>81.271999999999991</v>
      </c>
      <c r="L4" s="42">
        <v>293.35000000000002</v>
      </c>
      <c r="M4" s="43">
        <v>25.431100000000001</v>
      </c>
      <c r="N4" s="43">
        <v>17.713333333333335</v>
      </c>
      <c r="O4" s="43">
        <v>13.538172222222222</v>
      </c>
      <c r="P4" s="43">
        <v>29.581666666666667</v>
      </c>
      <c r="Q4" s="56">
        <v>4.3384333333333336</v>
      </c>
      <c r="R4" s="42">
        <v>2.7017844444444443</v>
      </c>
      <c r="S4" s="43">
        <v>-1.1277280000000001</v>
      </c>
      <c r="T4" s="88">
        <v>7.2</v>
      </c>
      <c r="U4" s="88">
        <v>70.8</v>
      </c>
      <c r="V4" s="88">
        <v>7.5</v>
      </c>
      <c r="W4" s="88">
        <v>21.7</v>
      </c>
    </row>
    <row r="5" spans="1:23">
      <c r="A5" s="42" t="s">
        <v>117</v>
      </c>
      <c r="B5" s="28" t="s">
        <v>118</v>
      </c>
      <c r="C5" s="34">
        <v>2</v>
      </c>
      <c r="D5" s="34">
        <v>2</v>
      </c>
      <c r="E5" s="34">
        <v>1</v>
      </c>
      <c r="F5" s="34">
        <v>5</v>
      </c>
      <c r="G5" s="21">
        <v>1</v>
      </c>
      <c r="H5" s="21">
        <v>3</v>
      </c>
      <c r="I5" s="135">
        <v>101</v>
      </c>
      <c r="J5" s="125">
        <f t="shared" si="0"/>
        <v>2.0043213737826426</v>
      </c>
      <c r="K5" s="42">
        <v>81.271999999999991</v>
      </c>
      <c r="L5" s="42">
        <v>293.35000000000002</v>
      </c>
      <c r="M5" s="43">
        <v>25.431100000000001</v>
      </c>
      <c r="N5" s="43">
        <v>17.713333333333335</v>
      </c>
      <c r="O5" s="43">
        <v>13.538172222222222</v>
      </c>
      <c r="P5" s="43">
        <v>29.581666666666667</v>
      </c>
      <c r="Q5" s="56">
        <v>4.3384333333333336</v>
      </c>
      <c r="R5" s="42">
        <v>2.7017844444444443</v>
      </c>
      <c r="S5" s="43">
        <v>-1.1277280000000001</v>
      </c>
      <c r="T5" s="88">
        <v>7.2</v>
      </c>
      <c r="U5" s="88">
        <v>70.8</v>
      </c>
      <c r="V5" s="88">
        <v>7.5</v>
      </c>
      <c r="W5" s="88">
        <v>21.7</v>
      </c>
    </row>
    <row r="6" spans="1:23">
      <c r="A6" s="42" t="s">
        <v>117</v>
      </c>
      <c r="B6" s="28" t="s">
        <v>118</v>
      </c>
      <c r="C6" s="34">
        <v>2</v>
      </c>
      <c r="D6" s="34">
        <v>2</v>
      </c>
      <c r="E6" s="34">
        <v>1</v>
      </c>
      <c r="F6" s="34">
        <v>5</v>
      </c>
      <c r="G6" s="21">
        <v>1</v>
      </c>
      <c r="H6" s="21">
        <v>4</v>
      </c>
      <c r="I6" s="133">
        <v>248.70064355349496</v>
      </c>
      <c r="J6" s="125">
        <f t="shared" si="0"/>
        <v>2.3956769090792247</v>
      </c>
      <c r="K6" s="42">
        <v>81.271999999999991</v>
      </c>
      <c r="L6" s="42">
        <v>293.35000000000002</v>
      </c>
      <c r="M6" s="43">
        <v>25.431100000000001</v>
      </c>
      <c r="N6" s="43">
        <v>17.713333333333335</v>
      </c>
      <c r="O6" s="43">
        <v>13.538172222222222</v>
      </c>
      <c r="P6" s="43">
        <v>29.581666666666667</v>
      </c>
      <c r="Q6" s="56">
        <v>4.3384333333333336</v>
      </c>
      <c r="R6" s="42">
        <v>2.7017844444444443</v>
      </c>
      <c r="S6" s="43">
        <v>-1.1277280000000001</v>
      </c>
      <c r="T6" s="88">
        <v>7.2</v>
      </c>
      <c r="U6" s="88">
        <v>70.8</v>
      </c>
      <c r="V6" s="88">
        <v>7.5</v>
      </c>
      <c r="W6" s="88">
        <v>21.7</v>
      </c>
    </row>
    <row r="7" spans="1:23">
      <c r="A7" s="42" t="s">
        <v>119</v>
      </c>
      <c r="B7" s="28" t="s">
        <v>118</v>
      </c>
      <c r="C7" s="34">
        <v>2</v>
      </c>
      <c r="D7" s="34">
        <v>1</v>
      </c>
      <c r="E7" s="34">
        <v>1</v>
      </c>
      <c r="F7" s="34">
        <v>5</v>
      </c>
      <c r="G7" s="21">
        <v>1</v>
      </c>
      <c r="H7" s="21">
        <v>1</v>
      </c>
      <c r="I7" s="142">
        <v>101</v>
      </c>
      <c r="J7" s="125">
        <f t="shared" si="0"/>
        <v>2.0043213737826426</v>
      </c>
      <c r="K7" s="42">
        <v>81.457999999999998</v>
      </c>
      <c r="L7" s="42">
        <v>293.72199999999998</v>
      </c>
      <c r="M7" s="43">
        <v>25.434699999999999</v>
      </c>
      <c r="N7" s="43">
        <v>17.702999999999999</v>
      </c>
      <c r="O7" s="43">
        <v>13.529927777777779</v>
      </c>
      <c r="P7" s="43">
        <v>29.573333333333334</v>
      </c>
      <c r="Q7" s="56">
        <v>4.3330666666666664</v>
      </c>
      <c r="R7" s="42">
        <v>2.6974266666666669</v>
      </c>
      <c r="S7" s="43">
        <v>-1.1325720000000001</v>
      </c>
      <c r="T7" s="88">
        <v>7.2</v>
      </c>
      <c r="U7" s="88">
        <v>70.8</v>
      </c>
      <c r="V7" s="88">
        <v>7.5</v>
      </c>
      <c r="W7" s="88">
        <v>21.7</v>
      </c>
    </row>
    <row r="8" spans="1:23">
      <c r="A8" s="42" t="s">
        <v>119</v>
      </c>
      <c r="B8" s="28" t="s">
        <v>118</v>
      </c>
      <c r="C8" s="34">
        <v>2</v>
      </c>
      <c r="D8" s="34">
        <v>1</v>
      </c>
      <c r="E8" s="34">
        <v>1</v>
      </c>
      <c r="F8" s="34">
        <v>5</v>
      </c>
      <c r="G8" s="21">
        <v>1</v>
      </c>
      <c r="H8" s="21">
        <v>2</v>
      </c>
      <c r="I8" s="142">
        <v>338.25725470251626</v>
      </c>
      <c r="J8" s="125">
        <f t="shared" si="0"/>
        <v>2.5292471198106323</v>
      </c>
      <c r="K8" s="42">
        <v>81.457999999999998</v>
      </c>
      <c r="L8" s="42">
        <v>293.72199999999998</v>
      </c>
      <c r="M8" s="43">
        <v>25.434699999999999</v>
      </c>
      <c r="N8" s="43">
        <v>17.702999999999999</v>
      </c>
      <c r="O8" s="43">
        <v>13.529927777777779</v>
      </c>
      <c r="P8" s="43">
        <v>29.573333333333334</v>
      </c>
      <c r="Q8" s="56">
        <v>4.3330666666666664</v>
      </c>
      <c r="R8" s="42">
        <v>2.6974266666666669</v>
      </c>
      <c r="S8" s="43">
        <v>-1.1325720000000001</v>
      </c>
      <c r="T8" s="88">
        <v>7.2</v>
      </c>
      <c r="U8" s="88">
        <v>70.8</v>
      </c>
      <c r="V8" s="88">
        <v>7.5</v>
      </c>
      <c r="W8" s="88">
        <v>21.7</v>
      </c>
    </row>
    <row r="9" spans="1:23">
      <c r="A9" s="42" t="s">
        <v>119</v>
      </c>
      <c r="B9" s="28" t="s">
        <v>118</v>
      </c>
      <c r="C9" s="34">
        <v>2</v>
      </c>
      <c r="D9" s="34">
        <v>1</v>
      </c>
      <c r="E9" s="34">
        <v>1</v>
      </c>
      <c r="F9" s="34">
        <v>5</v>
      </c>
      <c r="G9" s="21">
        <v>1</v>
      </c>
      <c r="H9" s="21">
        <v>3</v>
      </c>
      <c r="I9" s="142">
        <v>2023.4839554389621</v>
      </c>
      <c r="J9" s="125">
        <f t="shared" si="0"/>
        <v>3.3060997651437214</v>
      </c>
      <c r="K9" s="42">
        <v>81.457999999999998</v>
      </c>
      <c r="L9" s="42">
        <v>293.72199999999998</v>
      </c>
      <c r="M9" s="43">
        <v>25.434699999999999</v>
      </c>
      <c r="N9" s="43">
        <v>17.702999999999999</v>
      </c>
      <c r="O9" s="43">
        <v>13.529927777777779</v>
      </c>
      <c r="P9" s="43">
        <v>29.573333333333334</v>
      </c>
      <c r="Q9" s="56">
        <v>4.3330666666666664</v>
      </c>
      <c r="R9" s="42">
        <v>2.6974266666666669</v>
      </c>
      <c r="S9" s="43">
        <v>-1.1325720000000001</v>
      </c>
      <c r="T9" s="88">
        <v>7.2</v>
      </c>
      <c r="U9" s="88">
        <v>70.8</v>
      </c>
      <c r="V9" s="88">
        <v>7.5</v>
      </c>
      <c r="W9" s="88">
        <v>21.7</v>
      </c>
    </row>
    <row r="10" spans="1:23">
      <c r="A10" s="42" t="s">
        <v>119</v>
      </c>
      <c r="B10" s="28" t="s">
        <v>118</v>
      </c>
      <c r="C10" s="34">
        <v>2</v>
      </c>
      <c r="D10" s="34">
        <v>1</v>
      </c>
      <c r="E10" s="34">
        <v>1</v>
      </c>
      <c r="F10" s="34">
        <v>5</v>
      </c>
      <c r="G10" s="21">
        <v>1</v>
      </c>
      <c r="H10" s="21">
        <v>4</v>
      </c>
      <c r="I10" s="142">
        <v>248.70064355349496</v>
      </c>
      <c r="J10" s="125">
        <f t="shared" si="0"/>
        <v>2.3956769090792247</v>
      </c>
      <c r="K10" s="42">
        <v>81.457999999999998</v>
      </c>
      <c r="L10" s="42">
        <v>293.72199999999998</v>
      </c>
      <c r="M10" s="43">
        <v>25.434699999999999</v>
      </c>
      <c r="N10" s="43">
        <v>17.702999999999999</v>
      </c>
      <c r="O10" s="43">
        <v>13.529927777777779</v>
      </c>
      <c r="P10" s="43">
        <v>29.573333333333334</v>
      </c>
      <c r="Q10" s="56">
        <v>4.3330666666666664</v>
      </c>
      <c r="R10" s="42">
        <v>2.6974266666666669</v>
      </c>
      <c r="S10" s="43">
        <v>-1.1325720000000001</v>
      </c>
      <c r="T10" s="88">
        <v>7.2</v>
      </c>
      <c r="U10" s="88">
        <v>70.8</v>
      </c>
      <c r="V10" s="88">
        <v>7.5</v>
      </c>
      <c r="W10" s="88">
        <v>21.7</v>
      </c>
    </row>
    <row r="11" spans="1:23">
      <c r="A11" s="42" t="s">
        <v>120</v>
      </c>
      <c r="B11" s="28" t="s">
        <v>121</v>
      </c>
      <c r="C11" s="34">
        <v>3</v>
      </c>
      <c r="D11" s="34">
        <v>2</v>
      </c>
      <c r="E11" s="34">
        <v>2</v>
      </c>
      <c r="F11" s="34">
        <v>2</v>
      </c>
      <c r="G11" s="21">
        <v>1</v>
      </c>
      <c r="H11" s="21">
        <v>1</v>
      </c>
      <c r="I11" s="133">
        <v>1814.7561954379469</v>
      </c>
      <c r="J11" s="125">
        <f t="shared" si="0"/>
        <v>3.2588182877257945</v>
      </c>
      <c r="K11" s="42">
        <v>189.654</v>
      </c>
      <c r="L11" s="42">
        <v>617.97</v>
      </c>
      <c r="M11" s="43">
        <v>21.009599999999999</v>
      </c>
      <c r="N11" s="43">
        <v>15.491666666666667</v>
      </c>
      <c r="O11" s="43">
        <v>13.529927777777779</v>
      </c>
      <c r="P11" s="43">
        <v>29.573333333333334</v>
      </c>
      <c r="Q11" s="56">
        <v>3.5609366666666666</v>
      </c>
      <c r="R11" s="42">
        <v>2.0555044444444444</v>
      </c>
      <c r="S11" s="43">
        <v>-1.5017719999999999</v>
      </c>
      <c r="T11" s="88">
        <v>7</v>
      </c>
      <c r="U11" s="88">
        <v>68.900000000000006</v>
      </c>
      <c r="V11" s="88">
        <v>17.5</v>
      </c>
      <c r="W11" s="88">
        <v>13.6</v>
      </c>
    </row>
    <row r="12" spans="1:23">
      <c r="A12" s="42" t="s">
        <v>120</v>
      </c>
      <c r="B12" s="28" t="s">
        <v>121</v>
      </c>
      <c r="C12" s="34">
        <v>3</v>
      </c>
      <c r="D12" s="34">
        <v>2</v>
      </c>
      <c r="E12" s="34">
        <v>2</v>
      </c>
      <c r="F12" s="34">
        <v>2</v>
      </c>
      <c r="G12" s="21">
        <v>1</v>
      </c>
      <c r="H12" s="21">
        <v>2</v>
      </c>
      <c r="I12" s="133">
        <v>1416.2265005584725</v>
      </c>
      <c r="J12" s="125">
        <f t="shared" si="0"/>
        <v>3.1511327166843723</v>
      </c>
      <c r="K12" s="42">
        <v>189.654</v>
      </c>
      <c r="L12" s="42">
        <v>617.97</v>
      </c>
      <c r="M12" s="43">
        <v>21.009599999999999</v>
      </c>
      <c r="N12" s="43">
        <v>15.491666666666667</v>
      </c>
      <c r="O12" s="43">
        <v>13.529927777777779</v>
      </c>
      <c r="P12" s="43">
        <v>29.573333333333334</v>
      </c>
      <c r="Q12" s="56">
        <v>3.5609366666666666</v>
      </c>
      <c r="R12" s="42">
        <v>2.0555044444444444</v>
      </c>
      <c r="S12" s="43">
        <v>-1.5017719999999999</v>
      </c>
      <c r="T12" s="88">
        <v>7</v>
      </c>
      <c r="U12" s="88">
        <v>68.900000000000006</v>
      </c>
      <c r="V12" s="88">
        <v>17.5</v>
      </c>
      <c r="W12" s="88">
        <v>13.6</v>
      </c>
    </row>
    <row r="13" spans="1:23">
      <c r="A13" s="42" t="s">
        <v>120</v>
      </c>
      <c r="B13" s="28" t="s">
        <v>121</v>
      </c>
      <c r="C13" s="34">
        <v>3</v>
      </c>
      <c r="D13" s="34">
        <v>2</v>
      </c>
      <c r="E13" s="34">
        <v>2</v>
      </c>
      <c r="F13" s="34">
        <v>2</v>
      </c>
      <c r="G13" s="21">
        <v>1</v>
      </c>
      <c r="H13" s="21">
        <v>3</v>
      </c>
      <c r="I13" s="133">
        <v>637.66942535161877</v>
      </c>
      <c r="J13" s="125">
        <f t="shared" si="0"/>
        <v>2.804595594156134</v>
      </c>
      <c r="K13" s="42">
        <v>189.654</v>
      </c>
      <c r="L13" s="42">
        <v>617.97</v>
      </c>
      <c r="M13" s="43">
        <v>21.009599999999999</v>
      </c>
      <c r="N13" s="43">
        <v>15.491666666666667</v>
      </c>
      <c r="O13" s="43">
        <v>13.529927777777779</v>
      </c>
      <c r="P13" s="43">
        <v>29.573333333333334</v>
      </c>
      <c r="Q13" s="56">
        <v>3.5609366666666666</v>
      </c>
      <c r="R13" s="42">
        <v>2.0555044444444444</v>
      </c>
      <c r="S13" s="43">
        <v>-1.5017719999999999</v>
      </c>
      <c r="T13" s="88">
        <v>7</v>
      </c>
      <c r="U13" s="88">
        <v>68.900000000000006</v>
      </c>
      <c r="V13" s="88">
        <v>17.5</v>
      </c>
      <c r="W13" s="88">
        <v>13.6</v>
      </c>
    </row>
    <row r="14" spans="1:23">
      <c r="A14" s="42" t="s">
        <v>120</v>
      </c>
      <c r="B14" s="28" t="s">
        <v>121</v>
      </c>
      <c r="C14" s="34">
        <v>3</v>
      </c>
      <c r="D14" s="34">
        <v>2</v>
      </c>
      <c r="E14" s="34">
        <v>2</v>
      </c>
      <c r="F14" s="34">
        <v>2</v>
      </c>
      <c r="G14" s="21">
        <v>1</v>
      </c>
      <c r="H14" s="21">
        <v>4</v>
      </c>
      <c r="I14" s="133">
        <v>657.22776100332544</v>
      </c>
      <c r="J14" s="125">
        <f t="shared" si="0"/>
        <v>2.8177158995529257</v>
      </c>
      <c r="K14" s="42">
        <v>189.654</v>
      </c>
      <c r="L14" s="42">
        <v>617.97</v>
      </c>
      <c r="M14" s="43">
        <v>21.009599999999999</v>
      </c>
      <c r="N14" s="43">
        <v>15.491666666666667</v>
      </c>
      <c r="O14" s="43">
        <v>13.529927777777779</v>
      </c>
      <c r="P14" s="43">
        <v>29.573333333333334</v>
      </c>
      <c r="Q14" s="56">
        <v>3.5609366666666666</v>
      </c>
      <c r="R14" s="42">
        <v>2.0555044444444444</v>
      </c>
      <c r="S14" s="43">
        <v>-1.5017719999999999</v>
      </c>
      <c r="T14" s="88">
        <v>7</v>
      </c>
      <c r="U14" s="88">
        <v>68.900000000000006</v>
      </c>
      <c r="V14" s="88">
        <v>17.5</v>
      </c>
      <c r="W14" s="88">
        <v>13.6</v>
      </c>
    </row>
    <row r="15" spans="1:23">
      <c r="A15" s="42" t="s">
        <v>122</v>
      </c>
      <c r="B15" s="28" t="s">
        <v>121</v>
      </c>
      <c r="C15" s="34">
        <v>3</v>
      </c>
      <c r="D15" s="34">
        <v>1</v>
      </c>
      <c r="E15" s="34">
        <v>5</v>
      </c>
      <c r="F15" s="34">
        <v>2</v>
      </c>
      <c r="G15" s="21">
        <v>1</v>
      </c>
      <c r="H15" s="21">
        <v>1</v>
      </c>
      <c r="I15" s="133">
        <v>457.4228150125457</v>
      </c>
      <c r="J15" s="125">
        <f t="shared" si="0"/>
        <v>2.6603178222448141</v>
      </c>
      <c r="K15" s="42">
        <v>156.49099999999999</v>
      </c>
      <c r="L15" s="42">
        <v>516.92899999999997</v>
      </c>
      <c r="M15" s="43">
        <v>23.185400000000001</v>
      </c>
      <c r="N15" s="43">
        <v>15.944000000000001</v>
      </c>
      <c r="O15" s="43">
        <v>12.731444444444444</v>
      </c>
      <c r="P15" s="43">
        <v>27.989333333333331</v>
      </c>
      <c r="Q15" s="56">
        <v>3.5983566666666662</v>
      </c>
      <c r="R15" s="42">
        <v>2.1730600000000004</v>
      </c>
      <c r="S15" s="43">
        <v>-1.5963919999999998</v>
      </c>
      <c r="T15" s="88">
        <v>7</v>
      </c>
      <c r="U15" s="88">
        <v>68.900000000000006</v>
      </c>
      <c r="V15" s="88">
        <v>17.5</v>
      </c>
      <c r="W15" s="88">
        <v>13.6</v>
      </c>
    </row>
    <row r="16" spans="1:23">
      <c r="A16" s="42" t="s">
        <v>122</v>
      </c>
      <c r="B16" s="28" t="s">
        <v>121</v>
      </c>
      <c r="C16" s="34">
        <v>3</v>
      </c>
      <c r="D16" s="34">
        <v>1</v>
      </c>
      <c r="E16" s="34">
        <v>5</v>
      </c>
      <c r="F16" s="34">
        <v>2</v>
      </c>
      <c r="G16" s="21">
        <v>1</v>
      </c>
      <c r="H16" s="21">
        <v>2</v>
      </c>
      <c r="I16" s="133">
        <v>314.63451477848815</v>
      </c>
      <c r="J16" s="125">
        <f t="shared" si="0"/>
        <v>2.4978063621386606</v>
      </c>
      <c r="K16" s="42">
        <v>156.49099999999999</v>
      </c>
      <c r="L16" s="42">
        <v>516.92899999999997</v>
      </c>
      <c r="M16" s="43">
        <v>23.185400000000001</v>
      </c>
      <c r="N16" s="43">
        <v>15.944000000000001</v>
      </c>
      <c r="O16" s="43">
        <v>12.731444444444444</v>
      </c>
      <c r="P16" s="43">
        <v>27.989333333333331</v>
      </c>
      <c r="Q16" s="56">
        <v>3.5983566666666662</v>
      </c>
      <c r="R16" s="42">
        <v>2.1730600000000004</v>
      </c>
      <c r="S16" s="43">
        <v>-1.5963919999999998</v>
      </c>
      <c r="T16" s="88">
        <v>7</v>
      </c>
      <c r="U16" s="88">
        <v>68.900000000000006</v>
      </c>
      <c r="V16" s="88">
        <v>17.5</v>
      </c>
      <c r="W16" s="88">
        <v>13.6</v>
      </c>
    </row>
    <row r="17" spans="1:23">
      <c r="A17" s="42" t="s">
        <v>122</v>
      </c>
      <c r="B17" s="28" t="s">
        <v>121</v>
      </c>
      <c r="C17" s="34">
        <v>3</v>
      </c>
      <c r="D17" s="34">
        <v>1</v>
      </c>
      <c r="E17" s="34">
        <v>5</v>
      </c>
      <c r="F17" s="34">
        <v>2</v>
      </c>
      <c r="G17" s="21">
        <v>1</v>
      </c>
      <c r="H17" s="21">
        <v>3</v>
      </c>
      <c r="I17" s="133">
        <v>352.85047912778401</v>
      </c>
      <c r="J17" s="125">
        <f t="shared" si="0"/>
        <v>2.5475907114893293</v>
      </c>
      <c r="K17" s="42">
        <v>156.49099999999999</v>
      </c>
      <c r="L17" s="42">
        <v>516.92899999999997</v>
      </c>
      <c r="M17" s="43">
        <v>23.185400000000001</v>
      </c>
      <c r="N17" s="43">
        <v>15.944000000000001</v>
      </c>
      <c r="O17" s="43">
        <v>12.731444444444444</v>
      </c>
      <c r="P17" s="43">
        <v>27.989333333333331</v>
      </c>
      <c r="Q17" s="56">
        <v>3.5983566666666662</v>
      </c>
      <c r="R17" s="42">
        <v>2.1730600000000004</v>
      </c>
      <c r="S17" s="43">
        <v>-1.5963919999999998</v>
      </c>
      <c r="T17" s="88">
        <v>7</v>
      </c>
      <c r="U17" s="88">
        <v>68.900000000000006</v>
      </c>
      <c r="V17" s="88">
        <v>17.5</v>
      </c>
      <c r="W17" s="88">
        <v>13.6</v>
      </c>
    </row>
    <row r="18" spans="1:23">
      <c r="A18" s="42" t="s">
        <v>122</v>
      </c>
      <c r="B18" s="28" t="s">
        <v>121</v>
      </c>
      <c r="C18" s="34">
        <v>3</v>
      </c>
      <c r="D18" s="34">
        <v>1</v>
      </c>
      <c r="E18" s="34">
        <v>5</v>
      </c>
      <c r="F18" s="34">
        <v>2</v>
      </c>
      <c r="G18" s="21">
        <v>1</v>
      </c>
      <c r="H18" s="21">
        <v>4</v>
      </c>
      <c r="I18" s="133">
        <v>272.23701004965875</v>
      </c>
      <c r="J18" s="125">
        <f t="shared" si="0"/>
        <v>2.4349471663034996</v>
      </c>
      <c r="K18" s="42">
        <v>156.49099999999999</v>
      </c>
      <c r="L18" s="42">
        <v>516.92899999999997</v>
      </c>
      <c r="M18" s="43">
        <v>23.185400000000001</v>
      </c>
      <c r="N18" s="43">
        <v>15.944000000000001</v>
      </c>
      <c r="O18" s="43">
        <v>12.731444444444444</v>
      </c>
      <c r="P18" s="43">
        <v>27.989333333333331</v>
      </c>
      <c r="Q18" s="56">
        <v>3.5983566666666662</v>
      </c>
      <c r="R18" s="42">
        <v>2.1730600000000004</v>
      </c>
      <c r="S18" s="43">
        <v>-1.5963919999999998</v>
      </c>
      <c r="T18" s="88">
        <v>7</v>
      </c>
      <c r="U18" s="88">
        <v>68.900000000000006</v>
      </c>
      <c r="V18" s="88">
        <v>17.5</v>
      </c>
      <c r="W18" s="88">
        <v>13.6</v>
      </c>
    </row>
    <row r="19" spans="1:23">
      <c r="A19" s="42" t="s">
        <v>123</v>
      </c>
      <c r="B19" s="28" t="s">
        <v>124</v>
      </c>
      <c r="C19" s="34">
        <v>4</v>
      </c>
      <c r="D19" s="34">
        <v>2</v>
      </c>
      <c r="E19" s="34">
        <v>2</v>
      </c>
      <c r="F19" s="34">
        <v>5</v>
      </c>
      <c r="G19" s="21">
        <v>1</v>
      </c>
      <c r="H19" s="21">
        <v>1</v>
      </c>
      <c r="I19" s="133">
        <v>101</v>
      </c>
      <c r="J19" s="125">
        <f t="shared" si="0"/>
        <v>2.0043213737826426</v>
      </c>
      <c r="K19" s="42">
        <v>96.897000000000006</v>
      </c>
      <c r="L19" s="42">
        <v>398.11200000000002</v>
      </c>
      <c r="M19" s="43">
        <v>34.501400000000004</v>
      </c>
      <c r="N19" s="43">
        <v>16.550666666666668</v>
      </c>
      <c r="O19" s="43">
        <v>12.907855555555557</v>
      </c>
      <c r="P19" s="43">
        <v>28.867999999999995</v>
      </c>
      <c r="Q19" s="56">
        <v>2.8747799999999999</v>
      </c>
      <c r="R19" s="42">
        <v>1.467262222222222</v>
      </c>
      <c r="S19" s="43">
        <v>-1.889208</v>
      </c>
      <c r="T19" s="88">
        <v>7.2</v>
      </c>
      <c r="U19" s="88">
        <v>73.2</v>
      </c>
      <c r="V19" s="88">
        <v>12.5</v>
      </c>
      <c r="W19" s="88">
        <v>14.3</v>
      </c>
    </row>
    <row r="20" spans="1:23">
      <c r="A20" s="42" t="s">
        <v>123</v>
      </c>
      <c r="B20" s="28" t="s">
        <v>124</v>
      </c>
      <c r="C20" s="34">
        <v>4</v>
      </c>
      <c r="D20" s="34">
        <v>2</v>
      </c>
      <c r="E20" s="34">
        <v>2</v>
      </c>
      <c r="F20" s="34">
        <v>5</v>
      </c>
      <c r="G20" s="21">
        <v>1</v>
      </c>
      <c r="H20" s="21">
        <v>3</v>
      </c>
      <c r="I20" s="133">
        <v>386.28310049605818</v>
      </c>
      <c r="J20" s="125">
        <f t="shared" si="0"/>
        <v>2.586905708605987</v>
      </c>
      <c r="K20" s="42">
        <v>96.897000000000006</v>
      </c>
      <c r="L20" s="42">
        <v>398.11200000000002</v>
      </c>
      <c r="M20" s="43">
        <v>34.501400000000004</v>
      </c>
      <c r="N20" s="43">
        <v>16.550666666666668</v>
      </c>
      <c r="O20" s="43">
        <v>12.907855555555557</v>
      </c>
      <c r="P20" s="43">
        <v>28.867999999999995</v>
      </c>
      <c r="Q20" s="56">
        <v>2.8747799999999999</v>
      </c>
      <c r="R20" s="42">
        <v>1.467262222222222</v>
      </c>
      <c r="S20" s="43">
        <v>-1.889208</v>
      </c>
      <c r="T20" s="88">
        <v>7.2</v>
      </c>
      <c r="U20" s="88">
        <v>73.2</v>
      </c>
      <c r="V20" s="88">
        <v>12.5</v>
      </c>
      <c r="W20" s="88">
        <v>14.3</v>
      </c>
    </row>
    <row r="21" spans="1:23">
      <c r="A21" s="42" t="s">
        <v>123</v>
      </c>
      <c r="B21" s="28" t="s">
        <v>124</v>
      </c>
      <c r="C21" s="34">
        <v>4</v>
      </c>
      <c r="D21" s="34">
        <v>2</v>
      </c>
      <c r="E21" s="34">
        <v>2</v>
      </c>
      <c r="F21" s="34">
        <v>5</v>
      </c>
      <c r="G21" s="21">
        <v>1</v>
      </c>
      <c r="H21" s="21">
        <v>4</v>
      </c>
      <c r="I21" s="133">
        <v>101</v>
      </c>
      <c r="J21" s="125">
        <f t="shared" si="0"/>
        <v>2.0043213737826426</v>
      </c>
      <c r="K21" s="42">
        <v>96.897000000000006</v>
      </c>
      <c r="L21" s="42">
        <v>398.11200000000002</v>
      </c>
      <c r="M21" s="43">
        <v>34.501400000000004</v>
      </c>
      <c r="N21" s="43">
        <v>16.550666666666668</v>
      </c>
      <c r="O21" s="43">
        <v>12.907855555555557</v>
      </c>
      <c r="P21" s="43">
        <v>28.867999999999995</v>
      </c>
      <c r="Q21" s="56">
        <v>2.8747799999999999</v>
      </c>
      <c r="R21" s="42">
        <v>1.467262222222222</v>
      </c>
      <c r="S21" s="43">
        <v>-1.889208</v>
      </c>
      <c r="T21" s="88">
        <v>7.2</v>
      </c>
      <c r="U21" s="88">
        <v>73.2</v>
      </c>
      <c r="V21" s="88">
        <v>12.5</v>
      </c>
      <c r="W21" s="88">
        <v>14.3</v>
      </c>
    </row>
    <row r="22" spans="1:23">
      <c r="A22" s="42" t="s">
        <v>123</v>
      </c>
      <c r="B22" s="28" t="s">
        <v>124</v>
      </c>
      <c r="C22" s="34">
        <v>4</v>
      </c>
      <c r="D22" s="34">
        <v>2</v>
      </c>
      <c r="E22" s="34">
        <v>2</v>
      </c>
      <c r="F22" s="34">
        <v>5</v>
      </c>
      <c r="G22" s="21">
        <v>1</v>
      </c>
      <c r="H22" s="21">
        <v>5</v>
      </c>
      <c r="I22" s="133">
        <v>593.07475453889776</v>
      </c>
      <c r="J22" s="125">
        <f t="shared" si="0"/>
        <v>2.7731094377784058</v>
      </c>
      <c r="K22" s="42">
        <v>96.897000000000006</v>
      </c>
      <c r="L22" s="42">
        <v>398.11200000000002</v>
      </c>
      <c r="M22" s="43">
        <v>34.501400000000004</v>
      </c>
      <c r="N22" s="43">
        <v>16.550666666666668</v>
      </c>
      <c r="O22" s="43">
        <v>12.907855555555557</v>
      </c>
      <c r="P22" s="43">
        <v>28.867999999999995</v>
      </c>
      <c r="Q22" s="56">
        <v>2.8747799999999999</v>
      </c>
      <c r="R22" s="42">
        <v>1.467262222222222</v>
      </c>
      <c r="S22" s="43">
        <v>-1.889208</v>
      </c>
      <c r="T22" s="88">
        <v>7.2</v>
      </c>
      <c r="U22" s="88">
        <v>73.2</v>
      </c>
      <c r="V22" s="88">
        <v>12.5</v>
      </c>
      <c r="W22" s="88">
        <v>14.3</v>
      </c>
    </row>
    <row r="23" spans="1:23">
      <c r="A23" s="42" t="s">
        <v>125</v>
      </c>
      <c r="B23" s="28" t="s">
        <v>124</v>
      </c>
      <c r="C23" s="34">
        <v>4</v>
      </c>
      <c r="D23" s="34">
        <v>1</v>
      </c>
      <c r="E23" s="34">
        <v>2</v>
      </c>
      <c r="F23" s="34">
        <v>5</v>
      </c>
      <c r="G23" s="21">
        <v>1</v>
      </c>
      <c r="H23" s="21">
        <v>1</v>
      </c>
      <c r="I23" s="133">
        <v>101</v>
      </c>
      <c r="J23" s="125">
        <f t="shared" si="0"/>
        <v>2.0043213737826426</v>
      </c>
      <c r="K23" s="42">
        <v>96.513000000000005</v>
      </c>
      <c r="L23" s="42">
        <v>396.89</v>
      </c>
      <c r="M23" s="43">
        <v>34.336399999999998</v>
      </c>
      <c r="N23" s="43">
        <v>16.560999999999996</v>
      </c>
      <c r="O23" s="43">
        <v>12.919344444444443</v>
      </c>
      <c r="P23" s="43">
        <v>28.879333333333332</v>
      </c>
      <c r="Q23" s="56">
        <v>2.8841633333333334</v>
      </c>
      <c r="R23" s="42">
        <v>1.4757177777777777</v>
      </c>
      <c r="S23" s="43">
        <v>-1.8824280000000002</v>
      </c>
      <c r="T23" s="88">
        <v>7.2</v>
      </c>
      <c r="U23" s="88">
        <v>73.2</v>
      </c>
      <c r="V23" s="88">
        <v>12.5</v>
      </c>
      <c r="W23" s="88">
        <v>14.3</v>
      </c>
    </row>
    <row r="24" spans="1:23">
      <c r="A24" s="42" t="s">
        <v>125</v>
      </c>
      <c r="B24" s="28" t="s">
        <v>124</v>
      </c>
      <c r="C24" s="34">
        <v>4</v>
      </c>
      <c r="D24" s="34">
        <v>1</v>
      </c>
      <c r="E24" s="34">
        <v>2</v>
      </c>
      <c r="F24" s="34">
        <v>5</v>
      </c>
      <c r="G24" s="21">
        <v>1</v>
      </c>
      <c r="H24" s="21">
        <v>3</v>
      </c>
      <c r="I24" s="133">
        <v>101</v>
      </c>
      <c r="J24" s="125">
        <f t="shared" si="0"/>
        <v>2.0043213737826426</v>
      </c>
      <c r="K24" s="42">
        <v>96.513000000000005</v>
      </c>
      <c r="L24" s="42">
        <v>396.89</v>
      </c>
      <c r="M24" s="43">
        <v>34.336399999999998</v>
      </c>
      <c r="N24" s="43">
        <v>16.560999999999996</v>
      </c>
      <c r="O24" s="43">
        <v>12.919344444444443</v>
      </c>
      <c r="P24" s="43">
        <v>28.879333333333332</v>
      </c>
      <c r="Q24" s="56">
        <v>2.8841633333333334</v>
      </c>
      <c r="R24" s="42">
        <v>1.4757177777777777</v>
      </c>
      <c r="S24" s="43">
        <v>-1.8824280000000002</v>
      </c>
      <c r="T24" s="88">
        <v>7.2</v>
      </c>
      <c r="U24" s="88">
        <v>73.2</v>
      </c>
      <c r="V24" s="88">
        <v>12.5</v>
      </c>
      <c r="W24" s="88">
        <v>14.3</v>
      </c>
    </row>
    <row r="25" spans="1:23">
      <c r="A25" s="42" t="s">
        <v>125</v>
      </c>
      <c r="B25" s="28" t="s">
        <v>124</v>
      </c>
      <c r="C25" s="34">
        <v>4</v>
      </c>
      <c r="D25" s="34">
        <v>1</v>
      </c>
      <c r="E25" s="34">
        <v>2</v>
      </c>
      <c r="F25" s="34">
        <v>5</v>
      </c>
      <c r="G25" s="21">
        <v>1</v>
      </c>
      <c r="H25" s="21">
        <v>4</v>
      </c>
      <c r="I25" s="133">
        <v>101</v>
      </c>
      <c r="J25" s="125">
        <f t="shared" si="0"/>
        <v>2.0043213737826426</v>
      </c>
      <c r="K25" s="42">
        <v>96.513000000000005</v>
      </c>
      <c r="L25" s="42">
        <v>396.89</v>
      </c>
      <c r="M25" s="43">
        <v>34.336399999999998</v>
      </c>
      <c r="N25" s="43">
        <v>16.560999999999996</v>
      </c>
      <c r="O25" s="43">
        <v>12.919344444444443</v>
      </c>
      <c r="P25" s="43">
        <v>28.879333333333332</v>
      </c>
      <c r="Q25" s="56">
        <v>2.8841633333333334</v>
      </c>
      <c r="R25" s="42">
        <v>1.4757177777777777</v>
      </c>
      <c r="S25" s="43">
        <v>-1.8824280000000002</v>
      </c>
      <c r="T25" s="88">
        <v>7.2</v>
      </c>
      <c r="U25" s="88">
        <v>73.2</v>
      </c>
      <c r="V25" s="88">
        <v>12.5</v>
      </c>
      <c r="W25" s="88">
        <v>14.3</v>
      </c>
    </row>
    <row r="26" spans="1:23">
      <c r="A26" s="42" t="s">
        <v>125</v>
      </c>
      <c r="B26" s="28" t="s">
        <v>124</v>
      </c>
      <c r="C26" s="34">
        <v>4</v>
      </c>
      <c r="D26" s="34">
        <v>1</v>
      </c>
      <c r="E26" s="34">
        <v>2</v>
      </c>
      <c r="F26" s="34">
        <v>5</v>
      </c>
      <c r="G26" s="21">
        <v>1</v>
      </c>
      <c r="H26" s="21">
        <v>5</v>
      </c>
      <c r="I26" s="133">
        <v>101</v>
      </c>
      <c r="J26" s="125">
        <f t="shared" si="0"/>
        <v>2.0043213737826426</v>
      </c>
      <c r="K26" s="42">
        <v>96.513000000000005</v>
      </c>
      <c r="L26" s="42">
        <v>396.89</v>
      </c>
      <c r="M26" s="43">
        <v>34.336399999999998</v>
      </c>
      <c r="N26" s="43">
        <v>16.560999999999996</v>
      </c>
      <c r="O26" s="43">
        <v>12.919344444444443</v>
      </c>
      <c r="P26" s="43">
        <v>28.879333333333332</v>
      </c>
      <c r="Q26" s="56">
        <v>2.8841633333333334</v>
      </c>
      <c r="R26" s="42">
        <v>1.4757177777777777</v>
      </c>
      <c r="S26" s="43">
        <v>-1.8824280000000002</v>
      </c>
      <c r="T26" s="88">
        <v>7.2</v>
      </c>
      <c r="U26" s="88">
        <v>73.2</v>
      </c>
      <c r="V26" s="88">
        <v>12.5</v>
      </c>
      <c r="W26" s="88">
        <v>14.3</v>
      </c>
    </row>
    <row r="27" spans="1:23">
      <c r="A27" s="42" t="s">
        <v>126</v>
      </c>
      <c r="B27" s="28" t="s">
        <v>127</v>
      </c>
      <c r="C27" s="34">
        <v>5</v>
      </c>
      <c r="D27" s="34">
        <v>2</v>
      </c>
      <c r="E27" s="78">
        <v>3</v>
      </c>
      <c r="F27" s="78">
        <v>2</v>
      </c>
      <c r="G27" s="21">
        <v>1</v>
      </c>
      <c r="H27" s="21">
        <v>1</v>
      </c>
      <c r="I27" s="133">
        <v>101</v>
      </c>
      <c r="J27" s="125">
        <f t="shared" si="0"/>
        <v>2.0043213737826426</v>
      </c>
      <c r="K27" s="42">
        <v>151.65699999999998</v>
      </c>
      <c r="L27" s="42">
        <v>594.56200000000001</v>
      </c>
      <c r="M27" s="43">
        <v>45.030100000000004</v>
      </c>
      <c r="N27" s="43">
        <v>13.994300000000001</v>
      </c>
      <c r="O27" s="43">
        <v>10.652803333333335</v>
      </c>
      <c r="P27" s="43">
        <v>26.266666666666666</v>
      </c>
      <c r="Q27" s="56">
        <v>1.5997000000000001</v>
      </c>
      <c r="R27" s="42">
        <v>0.12953888888888876</v>
      </c>
      <c r="S27" s="43">
        <v>-3.3096100000000002</v>
      </c>
      <c r="T27" s="88">
        <v>6.5</v>
      </c>
      <c r="U27" s="88">
        <v>71</v>
      </c>
      <c r="V27" s="88">
        <v>15</v>
      </c>
      <c r="W27" s="88">
        <v>14</v>
      </c>
    </row>
    <row r="28" spans="1:23">
      <c r="A28" s="42" t="s">
        <v>128</v>
      </c>
      <c r="B28" s="28" t="s">
        <v>127</v>
      </c>
      <c r="C28" s="34">
        <v>5</v>
      </c>
      <c r="D28" s="34">
        <v>1</v>
      </c>
      <c r="E28" s="78">
        <v>3</v>
      </c>
      <c r="F28" s="78">
        <v>2</v>
      </c>
      <c r="G28" s="21">
        <v>1</v>
      </c>
      <c r="H28" s="21">
        <v>1</v>
      </c>
      <c r="I28" s="133">
        <v>101</v>
      </c>
      <c r="J28" s="125">
        <f t="shared" si="0"/>
        <v>2.0043213737826426</v>
      </c>
      <c r="K28" s="42">
        <v>147.19800000000001</v>
      </c>
      <c r="L28" s="42">
        <v>583.94500000000005</v>
      </c>
      <c r="M28" s="43">
        <v>45.361599999999996</v>
      </c>
      <c r="N28" s="43">
        <v>14.005666666666665</v>
      </c>
      <c r="O28" s="43">
        <v>10.628177777777777</v>
      </c>
      <c r="P28" s="43">
        <v>26.22066666666667</v>
      </c>
      <c r="Q28" s="56">
        <v>1.5690666666666668</v>
      </c>
      <c r="R28" s="42">
        <v>7.5363333333333282E-2</v>
      </c>
      <c r="S28" s="43">
        <v>-3.3855060000000003</v>
      </c>
      <c r="T28" s="88">
        <v>6.5</v>
      </c>
      <c r="U28" s="88">
        <v>71</v>
      </c>
      <c r="V28" s="88">
        <v>15</v>
      </c>
      <c r="W28" s="88">
        <v>14</v>
      </c>
    </row>
    <row r="29" spans="1:23">
      <c r="A29" s="42" t="s">
        <v>129</v>
      </c>
      <c r="B29" s="28" t="s">
        <v>130</v>
      </c>
      <c r="C29" s="34">
        <v>6</v>
      </c>
      <c r="D29" s="34">
        <v>1</v>
      </c>
      <c r="E29" s="34">
        <v>1</v>
      </c>
      <c r="F29" s="34">
        <v>5</v>
      </c>
      <c r="G29" s="21">
        <v>1</v>
      </c>
      <c r="H29" s="21">
        <v>1</v>
      </c>
      <c r="I29" s="133">
        <v>101</v>
      </c>
      <c r="J29" s="125">
        <f t="shared" si="0"/>
        <v>2.0043213737826426</v>
      </c>
      <c r="K29" s="42">
        <v>88.191000000000003</v>
      </c>
      <c r="L29" s="42">
        <v>372.73</v>
      </c>
      <c r="M29" s="43">
        <v>27.367999999999999</v>
      </c>
      <c r="N29" s="43">
        <v>15.038233333333332</v>
      </c>
      <c r="O29" s="43">
        <v>11.015488888888889</v>
      </c>
      <c r="P29" s="43">
        <v>27.35766666666667</v>
      </c>
      <c r="Q29" s="56">
        <v>2.0019200000000001</v>
      </c>
      <c r="R29" s="42">
        <v>0.38503999999999994</v>
      </c>
      <c r="S29" s="43">
        <v>-3.2209879999999997</v>
      </c>
      <c r="T29" s="88">
        <v>7.3</v>
      </c>
      <c r="U29" s="88">
        <v>70.8</v>
      </c>
      <c r="V29" s="88">
        <v>7.6</v>
      </c>
      <c r="W29" s="88">
        <v>21.7</v>
      </c>
    </row>
    <row r="30" spans="1:23">
      <c r="A30" s="42" t="s">
        <v>131</v>
      </c>
      <c r="B30" s="28" t="s">
        <v>132</v>
      </c>
      <c r="C30" s="34">
        <v>7</v>
      </c>
      <c r="D30" s="34">
        <v>2</v>
      </c>
      <c r="E30" s="34">
        <v>1</v>
      </c>
      <c r="F30" s="34">
        <v>5</v>
      </c>
      <c r="G30" s="21">
        <v>1</v>
      </c>
      <c r="H30" s="21">
        <v>2</v>
      </c>
      <c r="I30" s="133">
        <v>637.66942535161877</v>
      </c>
      <c r="J30" s="125">
        <f t="shared" si="0"/>
        <v>2.804595594156134</v>
      </c>
      <c r="K30" s="42">
        <v>73.004000000000005</v>
      </c>
      <c r="L30" s="42">
        <v>305.29899999999998</v>
      </c>
      <c r="M30" s="43">
        <v>24.993200000000002</v>
      </c>
      <c r="N30" s="43">
        <v>16.675000000000001</v>
      </c>
      <c r="O30" s="43">
        <v>12.507844444444444</v>
      </c>
      <c r="P30" s="43">
        <v>29.128</v>
      </c>
      <c r="Q30" s="56">
        <v>2.5865703333333339</v>
      </c>
      <c r="R30" s="42">
        <v>1.1045848888888889</v>
      </c>
      <c r="S30" s="43">
        <v>-2.4005272</v>
      </c>
      <c r="T30" s="88">
        <v>7.6</v>
      </c>
      <c r="U30" s="88">
        <v>70.8</v>
      </c>
      <c r="V30" s="88">
        <v>7.5</v>
      </c>
      <c r="W30" s="88">
        <v>21.7</v>
      </c>
    </row>
    <row r="31" spans="1:23">
      <c r="A31" s="42" t="s">
        <v>131</v>
      </c>
      <c r="B31" s="28" t="s">
        <v>132</v>
      </c>
      <c r="C31" s="34">
        <v>7</v>
      </c>
      <c r="D31" s="34">
        <v>2</v>
      </c>
      <c r="E31" s="34">
        <v>1</v>
      </c>
      <c r="F31" s="34">
        <v>5</v>
      </c>
      <c r="G31" s="21">
        <v>1</v>
      </c>
      <c r="H31" s="21">
        <v>3</v>
      </c>
      <c r="I31" s="133">
        <v>101</v>
      </c>
      <c r="J31" s="125">
        <f t="shared" si="0"/>
        <v>2.0043213737826426</v>
      </c>
      <c r="K31" s="42">
        <v>73.004000000000005</v>
      </c>
      <c r="L31" s="42">
        <v>305.29899999999998</v>
      </c>
      <c r="M31" s="43">
        <v>24.993200000000002</v>
      </c>
      <c r="N31" s="43">
        <v>16.675000000000001</v>
      </c>
      <c r="O31" s="43">
        <v>12.507844444444444</v>
      </c>
      <c r="P31" s="43">
        <v>29.128</v>
      </c>
      <c r="Q31" s="56">
        <v>2.5865703333333339</v>
      </c>
      <c r="R31" s="42">
        <v>1.1045848888888889</v>
      </c>
      <c r="S31" s="43">
        <v>-2.4005272</v>
      </c>
      <c r="T31" s="88">
        <v>7.6</v>
      </c>
      <c r="U31" s="88">
        <v>70.8</v>
      </c>
      <c r="V31" s="88">
        <v>7.5</v>
      </c>
      <c r="W31" s="88">
        <v>21.7</v>
      </c>
    </row>
    <row r="32" spans="1:23">
      <c r="A32" s="42" t="s">
        <v>131</v>
      </c>
      <c r="B32" s="28" t="s">
        <v>132</v>
      </c>
      <c r="C32" s="34">
        <v>7</v>
      </c>
      <c r="D32" s="34">
        <v>2</v>
      </c>
      <c r="E32" s="34">
        <v>1</v>
      </c>
      <c r="F32" s="34">
        <v>5</v>
      </c>
      <c r="G32" s="21">
        <v>1</v>
      </c>
      <c r="H32" s="21">
        <v>4</v>
      </c>
      <c r="I32" s="133">
        <v>101</v>
      </c>
      <c r="J32" s="125">
        <f t="shared" si="0"/>
        <v>2.0043213737826426</v>
      </c>
      <c r="K32" s="42">
        <v>73.004000000000005</v>
      </c>
      <c r="L32" s="42">
        <v>305.29899999999998</v>
      </c>
      <c r="M32" s="43">
        <v>24.993200000000002</v>
      </c>
      <c r="N32" s="43">
        <v>16.675000000000001</v>
      </c>
      <c r="O32" s="43">
        <v>12.507844444444444</v>
      </c>
      <c r="P32" s="43">
        <v>29.128</v>
      </c>
      <c r="Q32" s="56">
        <v>2.5865703333333339</v>
      </c>
      <c r="R32" s="42">
        <v>1.1045848888888889</v>
      </c>
      <c r="S32" s="43">
        <v>-2.4005272</v>
      </c>
      <c r="T32" s="88">
        <v>7.6</v>
      </c>
      <c r="U32" s="88">
        <v>70.8</v>
      </c>
      <c r="V32" s="88">
        <v>7.5</v>
      </c>
      <c r="W32" s="88">
        <v>21.7</v>
      </c>
    </row>
    <row r="33" spans="1:23">
      <c r="A33" s="42" t="s">
        <v>131</v>
      </c>
      <c r="B33" s="28" t="s">
        <v>132</v>
      </c>
      <c r="C33" s="34">
        <v>7</v>
      </c>
      <c r="D33" s="34">
        <v>2</v>
      </c>
      <c r="E33" s="34">
        <v>1</v>
      </c>
      <c r="F33" s="34">
        <v>5</v>
      </c>
      <c r="G33" s="21">
        <v>1</v>
      </c>
      <c r="H33" s="21">
        <v>5</v>
      </c>
      <c r="I33" s="133">
        <v>857.43009123332456</v>
      </c>
      <c r="J33" s="125">
        <f t="shared" si="0"/>
        <v>2.9331987208672512</v>
      </c>
      <c r="K33" s="42">
        <v>73.004000000000005</v>
      </c>
      <c r="L33" s="42">
        <v>305.29899999999998</v>
      </c>
      <c r="M33" s="43">
        <v>24.993200000000002</v>
      </c>
      <c r="N33" s="43">
        <v>16.675000000000001</v>
      </c>
      <c r="O33" s="43">
        <v>12.507844444444444</v>
      </c>
      <c r="P33" s="43">
        <v>29.128</v>
      </c>
      <c r="Q33" s="56">
        <v>2.5865703333333339</v>
      </c>
      <c r="R33" s="42">
        <v>1.1045848888888889</v>
      </c>
      <c r="S33" s="43">
        <v>-2.4005272</v>
      </c>
      <c r="T33" s="88">
        <v>7.6</v>
      </c>
      <c r="U33" s="88">
        <v>70.8</v>
      </c>
      <c r="V33" s="88">
        <v>7.5</v>
      </c>
      <c r="W33" s="88">
        <v>21.7</v>
      </c>
    </row>
    <row r="34" spans="1:23">
      <c r="A34" s="42" t="s">
        <v>133</v>
      </c>
      <c r="B34" s="28" t="s">
        <v>132</v>
      </c>
      <c r="C34" s="34">
        <v>7</v>
      </c>
      <c r="D34" s="34">
        <v>1</v>
      </c>
      <c r="E34" s="34">
        <v>1</v>
      </c>
      <c r="F34" s="34">
        <v>5</v>
      </c>
      <c r="G34" s="21">
        <v>1</v>
      </c>
      <c r="H34" s="21">
        <v>1</v>
      </c>
      <c r="I34" s="133">
        <v>1270.1699365193672</v>
      </c>
      <c r="J34" s="125">
        <f t="shared" si="0"/>
        <v>3.1038618292672822</v>
      </c>
      <c r="K34" s="42">
        <v>72.754999999999995</v>
      </c>
      <c r="L34" s="42">
        <v>304.56700000000001</v>
      </c>
      <c r="M34" s="43">
        <v>24.962699999999998</v>
      </c>
      <c r="N34" s="43">
        <v>16.743333333333336</v>
      </c>
      <c r="O34" s="43">
        <v>12.568424444444444</v>
      </c>
      <c r="P34" s="43">
        <v>29.186666666666667</v>
      </c>
      <c r="Q34" s="56">
        <v>2.6400866666666665</v>
      </c>
      <c r="R34" s="42">
        <v>1.1493386666666667</v>
      </c>
      <c r="S34" s="43">
        <v>-2.3614904000000001</v>
      </c>
      <c r="T34" s="88">
        <v>7.6</v>
      </c>
      <c r="U34" s="88">
        <v>70.8</v>
      </c>
      <c r="V34" s="88">
        <v>7.5</v>
      </c>
      <c r="W34" s="88">
        <v>21.7</v>
      </c>
    </row>
    <row r="35" spans="1:23">
      <c r="A35" s="42" t="s">
        <v>133</v>
      </c>
      <c r="B35" s="28" t="s">
        <v>132</v>
      </c>
      <c r="C35" s="34">
        <v>7</v>
      </c>
      <c r="D35" s="34">
        <v>1</v>
      </c>
      <c r="E35" s="34">
        <v>1</v>
      </c>
      <c r="F35" s="34">
        <v>5</v>
      </c>
      <c r="G35" s="21">
        <v>1</v>
      </c>
      <c r="H35" s="21">
        <v>2</v>
      </c>
      <c r="I35" s="133">
        <v>812.03356875093129</v>
      </c>
      <c r="J35" s="125">
        <f t="shared" si="0"/>
        <v>2.9095739829627933</v>
      </c>
      <c r="K35" s="42">
        <v>72.754999999999995</v>
      </c>
      <c r="L35" s="42">
        <v>304.56700000000001</v>
      </c>
      <c r="M35" s="43">
        <v>24.962699999999998</v>
      </c>
      <c r="N35" s="43">
        <v>16.743333333333336</v>
      </c>
      <c r="O35" s="43">
        <v>12.568424444444444</v>
      </c>
      <c r="P35" s="43">
        <v>29.186666666666667</v>
      </c>
      <c r="Q35" s="56">
        <v>2.6400866666666665</v>
      </c>
      <c r="R35" s="42">
        <v>1.1493386666666667</v>
      </c>
      <c r="S35" s="43">
        <v>-2.3614904000000001</v>
      </c>
      <c r="T35" s="88">
        <v>7.6</v>
      </c>
      <c r="U35" s="88">
        <v>70.8</v>
      </c>
      <c r="V35" s="88">
        <v>7.5</v>
      </c>
      <c r="W35" s="88">
        <v>21.7</v>
      </c>
    </row>
    <row r="36" spans="1:23">
      <c r="A36" s="42" t="s">
        <v>133</v>
      </c>
      <c r="B36" s="28" t="s">
        <v>132</v>
      </c>
      <c r="C36" s="34">
        <v>7</v>
      </c>
      <c r="D36" s="34">
        <v>1</v>
      </c>
      <c r="E36" s="34">
        <v>1</v>
      </c>
      <c r="F36" s="34">
        <v>5</v>
      </c>
      <c r="G36" s="21">
        <v>1</v>
      </c>
      <c r="H36" s="21">
        <v>3</v>
      </c>
      <c r="I36" s="133">
        <v>101</v>
      </c>
      <c r="J36" s="125">
        <f t="shared" si="0"/>
        <v>2.0043213737826426</v>
      </c>
      <c r="K36" s="42">
        <v>72.754999999999995</v>
      </c>
      <c r="L36" s="42">
        <v>304.56700000000001</v>
      </c>
      <c r="M36" s="43">
        <v>24.962699999999998</v>
      </c>
      <c r="N36" s="43">
        <v>16.743333333333336</v>
      </c>
      <c r="O36" s="43">
        <v>12.568424444444444</v>
      </c>
      <c r="P36" s="43">
        <v>29.186666666666667</v>
      </c>
      <c r="Q36" s="56">
        <v>2.6400866666666665</v>
      </c>
      <c r="R36" s="42">
        <v>1.1493386666666667</v>
      </c>
      <c r="S36" s="43">
        <v>-2.3614904000000001</v>
      </c>
      <c r="T36" s="88">
        <v>7.6</v>
      </c>
      <c r="U36" s="88">
        <v>70.8</v>
      </c>
      <c r="V36" s="88">
        <v>7.5</v>
      </c>
      <c r="W36" s="88">
        <v>21.7</v>
      </c>
    </row>
    <row r="37" spans="1:23">
      <c r="A37" s="42" t="s">
        <v>133</v>
      </c>
      <c r="B37" s="28" t="s">
        <v>132</v>
      </c>
      <c r="C37" s="34">
        <v>7</v>
      </c>
      <c r="D37" s="34">
        <v>1</v>
      </c>
      <c r="E37" s="34">
        <v>1</v>
      </c>
      <c r="F37" s="34">
        <v>5</v>
      </c>
      <c r="G37" s="21">
        <v>1</v>
      </c>
      <c r="H37" s="21">
        <v>4</v>
      </c>
      <c r="I37" s="133">
        <v>1046.7308194540631</v>
      </c>
      <c r="J37" s="125">
        <f t="shared" si="0"/>
        <v>3.0198350115202013</v>
      </c>
      <c r="K37" s="42">
        <v>72.754999999999995</v>
      </c>
      <c r="L37" s="42">
        <v>304.56700000000001</v>
      </c>
      <c r="M37" s="43">
        <v>24.962699999999998</v>
      </c>
      <c r="N37" s="43">
        <v>16.743333333333336</v>
      </c>
      <c r="O37" s="43">
        <v>12.568424444444444</v>
      </c>
      <c r="P37" s="43">
        <v>29.186666666666667</v>
      </c>
      <c r="Q37" s="56">
        <v>2.6400866666666665</v>
      </c>
      <c r="R37" s="42">
        <v>1.1493386666666667</v>
      </c>
      <c r="S37" s="43">
        <v>-2.3614904000000001</v>
      </c>
      <c r="T37" s="88">
        <v>7.6</v>
      </c>
      <c r="U37" s="88">
        <v>70.8</v>
      </c>
      <c r="V37" s="88">
        <v>7.5</v>
      </c>
      <c r="W37" s="88">
        <v>21.7</v>
      </c>
    </row>
    <row r="38" spans="1:23">
      <c r="A38" s="42" t="s">
        <v>134</v>
      </c>
      <c r="B38" s="28" t="s">
        <v>135</v>
      </c>
      <c r="C38" s="34">
        <v>8</v>
      </c>
      <c r="D38" s="34">
        <v>2</v>
      </c>
      <c r="E38" s="34">
        <v>3</v>
      </c>
      <c r="F38" s="34">
        <v>2</v>
      </c>
      <c r="G38" s="21">
        <v>1</v>
      </c>
      <c r="H38" s="21">
        <v>1</v>
      </c>
      <c r="I38" s="133">
        <v>101</v>
      </c>
      <c r="J38" s="125">
        <f t="shared" si="0"/>
        <v>2.0043213737826426</v>
      </c>
      <c r="K38" s="42">
        <v>146.13</v>
      </c>
      <c r="L38" s="42">
        <v>537.85400000000004</v>
      </c>
      <c r="M38" s="43">
        <v>29.898</v>
      </c>
      <c r="N38" s="43">
        <v>14.185066666666666</v>
      </c>
      <c r="O38" s="43">
        <v>12.568424444444444</v>
      </c>
      <c r="P38" s="43">
        <v>29.186666666666667</v>
      </c>
      <c r="Q38" s="56">
        <v>3.3358600000000003</v>
      </c>
      <c r="R38" s="42">
        <v>1.7894366666666666</v>
      </c>
      <c r="S38" s="43">
        <v>-1.6728739999999998</v>
      </c>
      <c r="T38" s="88">
        <v>6.5</v>
      </c>
      <c r="U38" s="88">
        <v>67.7</v>
      </c>
      <c r="V38" s="88">
        <v>21</v>
      </c>
      <c r="W38" s="88">
        <v>11.3</v>
      </c>
    </row>
    <row r="39" spans="1:23">
      <c r="A39" s="42" t="s">
        <v>134</v>
      </c>
      <c r="B39" s="28" t="s">
        <v>135</v>
      </c>
      <c r="C39" s="34">
        <v>8</v>
      </c>
      <c r="D39" s="34">
        <v>2</v>
      </c>
      <c r="E39" s="34">
        <v>3</v>
      </c>
      <c r="F39" s="34">
        <v>2</v>
      </c>
      <c r="G39" s="21">
        <v>1</v>
      </c>
      <c r="H39" s="21">
        <v>2</v>
      </c>
      <c r="I39" s="133">
        <v>328.20557603174348</v>
      </c>
      <c r="J39" s="125">
        <f t="shared" si="0"/>
        <v>2.5161459552035028</v>
      </c>
      <c r="K39" s="42">
        <v>146.13</v>
      </c>
      <c r="L39" s="42">
        <v>537.85400000000004</v>
      </c>
      <c r="M39" s="43">
        <v>29.898</v>
      </c>
      <c r="N39" s="43">
        <v>14.185066666666666</v>
      </c>
      <c r="O39" s="43">
        <v>12.568424444444444</v>
      </c>
      <c r="P39" s="43">
        <v>29.186666666666667</v>
      </c>
      <c r="Q39" s="56">
        <v>3.3358600000000003</v>
      </c>
      <c r="R39" s="42">
        <v>1.7894366666666666</v>
      </c>
      <c r="S39" s="43">
        <v>-1.6728739999999998</v>
      </c>
      <c r="T39" s="88">
        <v>6.5</v>
      </c>
      <c r="U39" s="88">
        <v>67.7</v>
      </c>
      <c r="V39" s="88">
        <v>21</v>
      </c>
      <c r="W39" s="88">
        <v>11.3</v>
      </c>
    </row>
    <row r="40" spans="1:23">
      <c r="A40" s="42" t="s">
        <v>134</v>
      </c>
      <c r="B40" s="28" t="s">
        <v>135</v>
      </c>
      <c r="C40" s="34">
        <v>8</v>
      </c>
      <c r="D40" s="34">
        <v>2</v>
      </c>
      <c r="E40" s="34">
        <v>3</v>
      </c>
      <c r="F40" s="34">
        <v>2</v>
      </c>
      <c r="G40" s="21">
        <v>1</v>
      </c>
      <c r="H40" s="21">
        <v>3</v>
      </c>
      <c r="I40" s="133">
        <v>200.21167301230773</v>
      </c>
      <c r="J40" s="125">
        <f t="shared" si="0"/>
        <v>2.3014893947069583</v>
      </c>
      <c r="K40" s="42">
        <v>146.13</v>
      </c>
      <c r="L40" s="42">
        <v>537.85400000000004</v>
      </c>
      <c r="M40" s="43">
        <v>29.898</v>
      </c>
      <c r="N40" s="43">
        <v>14.185066666666666</v>
      </c>
      <c r="O40" s="43">
        <v>12.568424444444444</v>
      </c>
      <c r="P40" s="43">
        <v>29.186666666666667</v>
      </c>
      <c r="Q40" s="56">
        <v>3.3358600000000003</v>
      </c>
      <c r="R40" s="42">
        <v>1.7894366666666666</v>
      </c>
      <c r="S40" s="43">
        <v>-1.6728739999999998</v>
      </c>
      <c r="T40" s="88">
        <v>6.5</v>
      </c>
      <c r="U40" s="88">
        <v>67.7</v>
      </c>
      <c r="V40" s="88">
        <v>21</v>
      </c>
      <c r="W40" s="88">
        <v>11.3</v>
      </c>
    </row>
    <row r="41" spans="1:23">
      <c r="A41" s="42" t="s">
        <v>134</v>
      </c>
      <c r="B41" s="28" t="s">
        <v>135</v>
      </c>
      <c r="C41" s="34">
        <v>8</v>
      </c>
      <c r="D41" s="34">
        <v>2</v>
      </c>
      <c r="E41" s="34">
        <v>3</v>
      </c>
      <c r="F41" s="34">
        <v>2</v>
      </c>
      <c r="G41" s="21">
        <v>1</v>
      </c>
      <c r="H41" s="21">
        <v>4</v>
      </c>
      <c r="I41" s="133">
        <v>162.18720011543687</v>
      </c>
      <c r="J41" s="125">
        <f t="shared" si="0"/>
        <v>2.2100165765176456</v>
      </c>
      <c r="K41" s="42">
        <v>146.13</v>
      </c>
      <c r="L41" s="42">
        <v>537.85400000000004</v>
      </c>
      <c r="M41" s="43">
        <v>29.898</v>
      </c>
      <c r="N41" s="43">
        <v>14.185066666666666</v>
      </c>
      <c r="O41" s="43">
        <v>12.568424444444444</v>
      </c>
      <c r="P41" s="43">
        <v>29.186666666666667</v>
      </c>
      <c r="Q41" s="56">
        <v>3.3358600000000003</v>
      </c>
      <c r="R41" s="42">
        <v>1.7894366666666666</v>
      </c>
      <c r="S41" s="43">
        <v>-1.6728739999999998</v>
      </c>
      <c r="T41" s="88">
        <v>6.5</v>
      </c>
      <c r="U41" s="88">
        <v>67.7</v>
      </c>
      <c r="V41" s="88">
        <v>21</v>
      </c>
      <c r="W41" s="88">
        <v>11.3</v>
      </c>
    </row>
    <row r="42" spans="1:23">
      <c r="A42" s="42" t="s">
        <v>134</v>
      </c>
      <c r="B42" s="28" t="s">
        <v>135</v>
      </c>
      <c r="C42" s="34">
        <v>8</v>
      </c>
      <c r="D42" s="34">
        <v>2</v>
      </c>
      <c r="E42" s="34">
        <v>3</v>
      </c>
      <c r="F42" s="34">
        <v>2</v>
      </c>
      <c r="G42" s="21">
        <v>1</v>
      </c>
      <c r="H42" s="21">
        <v>5</v>
      </c>
      <c r="I42" s="133">
        <v>216.51641509777374</v>
      </c>
      <c r="J42" s="125">
        <f t="shared" si="0"/>
        <v>2.3354908277846995</v>
      </c>
      <c r="K42" s="42">
        <v>146.13</v>
      </c>
      <c r="L42" s="42">
        <v>537.85400000000004</v>
      </c>
      <c r="M42" s="43">
        <v>29.898</v>
      </c>
      <c r="N42" s="43">
        <v>14.185066666666666</v>
      </c>
      <c r="O42" s="43">
        <v>12.568424444444444</v>
      </c>
      <c r="P42" s="43">
        <v>29.186666666666667</v>
      </c>
      <c r="Q42" s="56">
        <v>3.3358600000000003</v>
      </c>
      <c r="R42" s="42">
        <v>1.7894366666666666</v>
      </c>
      <c r="S42" s="43">
        <v>-1.6728739999999998</v>
      </c>
      <c r="T42" s="88">
        <v>6.5</v>
      </c>
      <c r="U42" s="88">
        <v>67.7</v>
      </c>
      <c r="V42" s="88">
        <v>21</v>
      </c>
      <c r="W42" s="88">
        <v>11.3</v>
      </c>
    </row>
    <row r="43" spans="1:23">
      <c r="A43" s="42" t="s">
        <v>136</v>
      </c>
      <c r="B43" s="28" t="s">
        <v>135</v>
      </c>
      <c r="C43" s="34">
        <v>8</v>
      </c>
      <c r="D43" s="34">
        <v>1</v>
      </c>
      <c r="E43" s="34">
        <v>3</v>
      </c>
      <c r="F43" s="34">
        <v>2</v>
      </c>
      <c r="G43" s="21">
        <v>1</v>
      </c>
      <c r="H43" s="21">
        <v>1</v>
      </c>
      <c r="I43" s="133">
        <v>101</v>
      </c>
      <c r="J43" s="125">
        <f t="shared" si="0"/>
        <v>2.0043213737826426</v>
      </c>
      <c r="K43" s="42">
        <v>147.523</v>
      </c>
      <c r="L43" s="42">
        <v>547.25800000000004</v>
      </c>
      <c r="M43" s="43">
        <v>30.438800000000001</v>
      </c>
      <c r="N43" s="43">
        <v>14.147566666666668</v>
      </c>
      <c r="O43" s="43">
        <v>11.05108888888889</v>
      </c>
      <c r="P43" s="43">
        <v>26.346666666666664</v>
      </c>
      <c r="Q43" s="56">
        <v>3.2903933333333328</v>
      </c>
      <c r="R43" s="42">
        <v>1.7539822222222223</v>
      </c>
      <c r="S43" s="43">
        <v>-1.7066119999999998</v>
      </c>
      <c r="T43" s="88">
        <v>7</v>
      </c>
      <c r="U43" s="88">
        <v>54</v>
      </c>
      <c r="V43" s="88">
        <v>27</v>
      </c>
      <c r="W43" s="88">
        <v>19</v>
      </c>
    </row>
    <row r="44" spans="1:23">
      <c r="A44" s="42" t="s">
        <v>137</v>
      </c>
      <c r="B44" s="28" t="s">
        <v>138</v>
      </c>
      <c r="C44" s="34">
        <v>9</v>
      </c>
      <c r="D44" s="34">
        <v>2</v>
      </c>
      <c r="E44" s="34">
        <v>1</v>
      </c>
      <c r="F44" s="34">
        <v>5</v>
      </c>
      <c r="G44" s="21">
        <v>1</v>
      </c>
      <c r="H44" s="21">
        <v>1</v>
      </c>
      <c r="I44" s="133">
        <v>101</v>
      </c>
      <c r="J44" s="125">
        <f t="shared" si="0"/>
        <v>2.0043213737826426</v>
      </c>
      <c r="K44" s="42">
        <v>81.248999999999995</v>
      </c>
      <c r="L44" s="42">
        <v>351.03300000000002</v>
      </c>
      <c r="M44" s="43">
        <v>28.599399999999999</v>
      </c>
      <c r="N44" s="43">
        <v>15.711333333333334</v>
      </c>
      <c r="O44" s="43">
        <v>11.690898888888889</v>
      </c>
      <c r="P44" s="43">
        <v>28.340666666666664</v>
      </c>
      <c r="Q44" s="56">
        <v>2.1662566666666669</v>
      </c>
      <c r="R44" s="42">
        <v>0.68359555555555573</v>
      </c>
      <c r="S44" s="43">
        <v>-2.9385680000000001</v>
      </c>
      <c r="T44" s="88">
        <v>7.2</v>
      </c>
      <c r="U44" s="88">
        <v>70.8</v>
      </c>
      <c r="V44" s="88">
        <v>7.5</v>
      </c>
      <c r="W44" s="88">
        <v>21.7</v>
      </c>
    </row>
    <row r="45" spans="1:23">
      <c r="A45" s="42" t="s">
        <v>137</v>
      </c>
      <c r="B45" s="28" t="s">
        <v>138</v>
      </c>
      <c r="C45" s="34">
        <v>9</v>
      </c>
      <c r="D45" s="34">
        <v>2</v>
      </c>
      <c r="E45" s="34">
        <v>1</v>
      </c>
      <c r="F45" s="34">
        <v>5</v>
      </c>
      <c r="G45" s="21">
        <v>1</v>
      </c>
      <c r="H45" s="21">
        <v>2</v>
      </c>
      <c r="I45" s="133">
        <v>5136.8898713753997</v>
      </c>
      <c r="J45" s="125">
        <f t="shared" si="0"/>
        <v>3.7107002550825912</v>
      </c>
      <c r="K45" s="42">
        <v>81.248999999999995</v>
      </c>
      <c r="L45" s="42">
        <v>351.03300000000002</v>
      </c>
      <c r="M45" s="43">
        <v>28.599399999999999</v>
      </c>
      <c r="N45" s="43">
        <v>15.711333333333334</v>
      </c>
      <c r="O45" s="43">
        <v>11.690898888888889</v>
      </c>
      <c r="P45" s="43">
        <v>28.340666666666664</v>
      </c>
      <c r="Q45" s="56">
        <v>2.1662566666666669</v>
      </c>
      <c r="R45" s="42">
        <v>0.68359555555555573</v>
      </c>
      <c r="S45" s="43">
        <v>-2.9385680000000001</v>
      </c>
      <c r="T45" s="88">
        <v>7.2</v>
      </c>
      <c r="U45" s="88">
        <v>70.8</v>
      </c>
      <c r="V45" s="88">
        <v>7.5</v>
      </c>
      <c r="W45" s="88">
        <v>21.7</v>
      </c>
    </row>
    <row r="46" spans="1:23">
      <c r="A46" s="42" t="s">
        <v>139</v>
      </c>
      <c r="B46" s="28" t="s">
        <v>138</v>
      </c>
      <c r="C46" s="34">
        <v>9</v>
      </c>
      <c r="D46" s="34">
        <v>1</v>
      </c>
      <c r="E46" s="34">
        <v>1</v>
      </c>
      <c r="F46" s="34">
        <v>5</v>
      </c>
      <c r="G46" s="21">
        <v>1</v>
      </c>
      <c r="H46" s="21">
        <v>1</v>
      </c>
      <c r="I46" s="133">
        <v>1687.7140331330459</v>
      </c>
      <c r="J46" s="125">
        <f t="shared" si="0"/>
        <v>3.2272988615115232</v>
      </c>
      <c r="K46" s="42">
        <v>81.698999999999998</v>
      </c>
      <c r="L46" s="42">
        <v>350.61399999999998</v>
      </c>
      <c r="M46" s="43">
        <v>27.6236</v>
      </c>
      <c r="N46" s="43">
        <v>15.591233333333333</v>
      </c>
      <c r="O46" s="43">
        <v>11.538268888888888</v>
      </c>
      <c r="P46" s="43">
        <v>28.152333333333331</v>
      </c>
      <c r="Q46" s="56">
        <v>2.0854266666666668</v>
      </c>
      <c r="R46" s="42">
        <v>0.55496000000000012</v>
      </c>
      <c r="S46" s="43">
        <v>-3.0627719999999998</v>
      </c>
      <c r="T46" s="88">
        <v>7.2</v>
      </c>
      <c r="U46" s="88">
        <v>70.8</v>
      </c>
      <c r="V46" s="88">
        <v>7.5</v>
      </c>
      <c r="W46" s="88">
        <v>21.7</v>
      </c>
    </row>
    <row r="47" spans="1:23">
      <c r="A47" s="42" t="s">
        <v>139</v>
      </c>
      <c r="B47" s="28" t="s">
        <v>138</v>
      </c>
      <c r="C47" s="34">
        <v>9</v>
      </c>
      <c r="D47" s="34">
        <v>1</v>
      </c>
      <c r="E47" s="34">
        <v>1</v>
      </c>
      <c r="F47" s="34">
        <v>5</v>
      </c>
      <c r="G47" s="21">
        <v>1</v>
      </c>
      <c r="H47" s="21">
        <v>2</v>
      </c>
      <c r="I47" s="133">
        <v>101</v>
      </c>
      <c r="J47" s="125">
        <f t="shared" si="0"/>
        <v>2.0043213737826426</v>
      </c>
      <c r="K47" s="42">
        <v>81.698999999999998</v>
      </c>
      <c r="L47" s="42">
        <v>350.61399999999998</v>
      </c>
      <c r="M47" s="43">
        <v>27.6236</v>
      </c>
      <c r="N47" s="43">
        <v>15.591233333333333</v>
      </c>
      <c r="O47" s="43">
        <v>11.538268888888888</v>
      </c>
      <c r="P47" s="43">
        <v>28.152333333333331</v>
      </c>
      <c r="Q47" s="56">
        <v>2.0854266666666668</v>
      </c>
      <c r="R47" s="42">
        <v>0.55496000000000012</v>
      </c>
      <c r="S47" s="43">
        <v>-3.0627719999999998</v>
      </c>
      <c r="T47" s="88">
        <v>7.2</v>
      </c>
      <c r="U47" s="88">
        <v>70.8</v>
      </c>
      <c r="V47" s="88">
        <v>7.5</v>
      </c>
      <c r="W47" s="88">
        <v>21.7</v>
      </c>
    </row>
    <row r="48" spans="1:23">
      <c r="A48" s="42" t="s">
        <v>139</v>
      </c>
      <c r="B48" s="28" t="s">
        <v>138</v>
      </c>
      <c r="C48" s="34">
        <v>9</v>
      </c>
      <c r="D48" s="34">
        <v>1</v>
      </c>
      <c r="E48" s="34">
        <v>1</v>
      </c>
      <c r="F48" s="34">
        <v>5</v>
      </c>
      <c r="G48" s="21">
        <v>1</v>
      </c>
      <c r="H48" s="21">
        <v>3</v>
      </c>
      <c r="I48" s="133">
        <v>6159.2785568363324</v>
      </c>
      <c r="J48" s="125">
        <f t="shared" si="0"/>
        <v>3.7895298457465749</v>
      </c>
      <c r="K48" s="42">
        <v>81.698999999999998</v>
      </c>
      <c r="L48" s="42">
        <v>350.61399999999998</v>
      </c>
      <c r="M48" s="43">
        <v>27.6236</v>
      </c>
      <c r="N48" s="43">
        <v>15.591233333333333</v>
      </c>
      <c r="O48" s="43">
        <v>11.538268888888888</v>
      </c>
      <c r="P48" s="43">
        <v>28.152333333333331</v>
      </c>
      <c r="Q48" s="56">
        <v>2.0854266666666668</v>
      </c>
      <c r="R48" s="42">
        <v>0.55496000000000012</v>
      </c>
      <c r="S48" s="43">
        <v>-3.0627719999999998</v>
      </c>
      <c r="T48" s="88">
        <v>7.2</v>
      </c>
      <c r="U48" s="88">
        <v>70.8</v>
      </c>
      <c r="V48" s="88">
        <v>7.5</v>
      </c>
      <c r="W48" s="88">
        <v>21.7</v>
      </c>
    </row>
    <row r="49" spans="1:23">
      <c r="A49" s="42" t="s">
        <v>139</v>
      </c>
      <c r="B49" s="28" t="s">
        <v>138</v>
      </c>
      <c r="C49" s="34">
        <v>9</v>
      </c>
      <c r="D49" s="34">
        <v>1</v>
      </c>
      <c r="E49" s="34">
        <v>1</v>
      </c>
      <c r="F49" s="34">
        <v>5</v>
      </c>
      <c r="G49" s="21">
        <v>1</v>
      </c>
      <c r="H49" s="21">
        <v>4</v>
      </c>
      <c r="I49" s="133">
        <v>101</v>
      </c>
      <c r="J49" s="125">
        <f t="shared" si="0"/>
        <v>2.0043213737826426</v>
      </c>
      <c r="K49" s="42">
        <v>81.698999999999998</v>
      </c>
      <c r="L49" s="42">
        <v>350.61399999999998</v>
      </c>
      <c r="M49" s="43">
        <v>27.6236</v>
      </c>
      <c r="N49" s="43">
        <v>15.591233333333333</v>
      </c>
      <c r="O49" s="43">
        <v>11.538268888888888</v>
      </c>
      <c r="P49" s="43">
        <v>28.152333333333331</v>
      </c>
      <c r="Q49" s="56">
        <v>2.0854266666666668</v>
      </c>
      <c r="R49" s="42">
        <v>0.55496000000000012</v>
      </c>
      <c r="S49" s="43">
        <v>-3.0627719999999998</v>
      </c>
      <c r="T49" s="88">
        <v>7.2</v>
      </c>
      <c r="U49" s="88">
        <v>70.8</v>
      </c>
      <c r="V49" s="88">
        <v>7.5</v>
      </c>
      <c r="W49" s="88">
        <v>21.7</v>
      </c>
    </row>
    <row r="50" spans="1:23">
      <c r="A50" s="42" t="s">
        <v>139</v>
      </c>
      <c r="B50" s="28" t="s">
        <v>138</v>
      </c>
      <c r="C50" s="34">
        <v>9</v>
      </c>
      <c r="D50" s="34">
        <v>1</v>
      </c>
      <c r="E50" s="34">
        <v>1</v>
      </c>
      <c r="F50" s="34">
        <v>5</v>
      </c>
      <c r="G50" s="21">
        <v>1</v>
      </c>
      <c r="H50" s="21">
        <v>5</v>
      </c>
      <c r="I50" s="133">
        <v>867.85839595221682</v>
      </c>
      <c r="J50" s="125">
        <f t="shared" si="0"/>
        <v>2.9384488693315136</v>
      </c>
      <c r="K50" s="42">
        <v>81.698999999999998</v>
      </c>
      <c r="L50" s="42">
        <v>350.61399999999998</v>
      </c>
      <c r="M50" s="43">
        <v>27.6236</v>
      </c>
      <c r="N50" s="43">
        <v>15.591233333333333</v>
      </c>
      <c r="O50" s="43">
        <v>11.538268888888888</v>
      </c>
      <c r="P50" s="43">
        <v>28.152333333333331</v>
      </c>
      <c r="Q50" s="56">
        <v>2.0854266666666668</v>
      </c>
      <c r="R50" s="42">
        <v>0.55496000000000012</v>
      </c>
      <c r="S50" s="43">
        <v>-3.0627719999999998</v>
      </c>
      <c r="T50" s="88">
        <v>7.2</v>
      </c>
      <c r="U50" s="88">
        <v>70.8</v>
      </c>
      <c r="V50" s="88">
        <v>7.5</v>
      </c>
      <c r="W50" s="88">
        <v>21.7</v>
      </c>
    </row>
    <row r="51" spans="1:23">
      <c r="A51" s="42" t="s">
        <v>140</v>
      </c>
      <c r="B51" s="28" t="s">
        <v>141</v>
      </c>
      <c r="C51" s="34">
        <v>10</v>
      </c>
      <c r="D51" s="34">
        <v>2</v>
      </c>
      <c r="E51" s="34">
        <v>2</v>
      </c>
      <c r="F51" s="34">
        <v>3</v>
      </c>
      <c r="G51" s="21">
        <v>1</v>
      </c>
      <c r="H51" s="21">
        <v>1</v>
      </c>
      <c r="I51" s="133">
        <v>101</v>
      </c>
      <c r="J51" s="125">
        <f t="shared" si="0"/>
        <v>2.0043213737826426</v>
      </c>
      <c r="K51" s="42">
        <v>113.63900000000001</v>
      </c>
      <c r="L51" s="42">
        <v>477.35599999999999</v>
      </c>
      <c r="M51" s="43">
        <v>48.671800000000005</v>
      </c>
      <c r="N51" s="43">
        <v>15.094999999999999</v>
      </c>
      <c r="O51" s="43">
        <v>11.549064444444443</v>
      </c>
      <c r="P51" s="43">
        <v>27.212666666666667</v>
      </c>
      <c r="Q51" s="56">
        <v>2.3103266666666666</v>
      </c>
      <c r="R51" s="42">
        <v>0.7540773333333336</v>
      </c>
      <c r="S51" s="43">
        <v>-2.7215407999999996</v>
      </c>
      <c r="T51" s="88">
        <v>6.7</v>
      </c>
      <c r="U51" s="88">
        <v>68.900000000000006</v>
      </c>
      <c r="V51" s="88">
        <v>17.5</v>
      </c>
      <c r="W51" s="88">
        <v>13.6</v>
      </c>
    </row>
    <row r="52" spans="1:23">
      <c r="A52" s="42" t="s">
        <v>140</v>
      </c>
      <c r="B52" s="28" t="s">
        <v>141</v>
      </c>
      <c r="C52" s="34">
        <v>10</v>
      </c>
      <c r="D52" s="34">
        <v>2</v>
      </c>
      <c r="E52" s="34">
        <v>2</v>
      </c>
      <c r="F52" s="34">
        <v>3</v>
      </c>
      <c r="G52" s="21">
        <v>1</v>
      </c>
      <c r="H52" s="21">
        <v>3</v>
      </c>
      <c r="I52" s="133">
        <v>101</v>
      </c>
      <c r="J52" s="125">
        <f t="shared" si="0"/>
        <v>2.0043213737826426</v>
      </c>
      <c r="K52" s="42">
        <v>113.63900000000001</v>
      </c>
      <c r="L52" s="42">
        <v>477.35599999999999</v>
      </c>
      <c r="M52" s="43">
        <v>48.671800000000005</v>
      </c>
      <c r="N52" s="43">
        <v>15.094999999999999</v>
      </c>
      <c r="O52" s="43">
        <v>11.549064444444443</v>
      </c>
      <c r="P52" s="43">
        <v>27.212666666666667</v>
      </c>
      <c r="Q52" s="56">
        <v>2.3103266666666666</v>
      </c>
      <c r="R52" s="42">
        <v>0.7540773333333336</v>
      </c>
      <c r="S52" s="43">
        <v>-2.7215407999999996</v>
      </c>
      <c r="T52" s="88">
        <v>6.7</v>
      </c>
      <c r="U52" s="88">
        <v>68.900000000000006</v>
      </c>
      <c r="V52" s="88">
        <v>17.5</v>
      </c>
      <c r="W52" s="88">
        <v>13.6</v>
      </c>
    </row>
    <row r="53" spans="1:23">
      <c r="A53" s="42" t="s">
        <v>142</v>
      </c>
      <c r="B53" s="28" t="s">
        <v>141</v>
      </c>
      <c r="C53" s="34">
        <v>10</v>
      </c>
      <c r="D53" s="34">
        <v>1</v>
      </c>
      <c r="E53" s="34">
        <v>2</v>
      </c>
      <c r="F53" s="34">
        <v>3</v>
      </c>
      <c r="G53" s="21">
        <v>1</v>
      </c>
      <c r="H53" s="21">
        <v>1</v>
      </c>
      <c r="I53" s="133">
        <v>101</v>
      </c>
      <c r="J53" s="125">
        <f t="shared" si="0"/>
        <v>2.0043213737826426</v>
      </c>
      <c r="K53" s="42">
        <v>113.901</v>
      </c>
      <c r="L53" s="42">
        <v>477.86399999999998</v>
      </c>
      <c r="M53" s="43">
        <v>48.682200000000002</v>
      </c>
      <c r="N53" s="43">
        <v>15.077366666666668</v>
      </c>
      <c r="O53" s="43">
        <v>11.536346666666665</v>
      </c>
      <c r="P53" s="43">
        <v>27.205000000000002</v>
      </c>
      <c r="Q53" s="56">
        <v>2.3056300000000003</v>
      </c>
      <c r="R53" s="42">
        <v>0.75060622222222217</v>
      </c>
      <c r="S53" s="43">
        <v>-2.7254887999999999</v>
      </c>
      <c r="T53" s="88">
        <v>6.7</v>
      </c>
      <c r="U53" s="88">
        <v>68.900000000000006</v>
      </c>
      <c r="V53" s="88">
        <v>17.5</v>
      </c>
      <c r="W53" s="88">
        <v>13.6</v>
      </c>
    </row>
    <row r="54" spans="1:23">
      <c r="A54" s="42" t="s">
        <v>142</v>
      </c>
      <c r="B54" s="28" t="s">
        <v>141</v>
      </c>
      <c r="C54" s="34">
        <v>10</v>
      </c>
      <c r="D54" s="34">
        <v>1</v>
      </c>
      <c r="E54" s="34">
        <v>2</v>
      </c>
      <c r="F54" s="34">
        <v>3</v>
      </c>
      <c r="G54" s="21">
        <v>1</v>
      </c>
      <c r="H54" s="21">
        <v>2</v>
      </c>
      <c r="I54" s="133">
        <v>101</v>
      </c>
      <c r="J54" s="125">
        <f t="shared" si="0"/>
        <v>2.0043213737826426</v>
      </c>
      <c r="K54" s="42">
        <v>113.901</v>
      </c>
      <c r="L54" s="42">
        <v>477.86399999999998</v>
      </c>
      <c r="M54" s="43">
        <v>48.682200000000002</v>
      </c>
      <c r="N54" s="43">
        <v>15.077366666666668</v>
      </c>
      <c r="O54" s="43">
        <v>11.536346666666665</v>
      </c>
      <c r="P54" s="43">
        <v>27.205000000000002</v>
      </c>
      <c r="Q54" s="56">
        <v>2.3056300000000003</v>
      </c>
      <c r="R54" s="42">
        <v>0.75060622222222217</v>
      </c>
      <c r="S54" s="43">
        <v>-2.7254887999999999</v>
      </c>
      <c r="T54" s="88">
        <v>6.7</v>
      </c>
      <c r="U54" s="88">
        <v>68.900000000000006</v>
      </c>
      <c r="V54" s="88">
        <v>17.5</v>
      </c>
      <c r="W54" s="88">
        <v>13.6</v>
      </c>
    </row>
    <row r="55" spans="1:23">
      <c r="A55" s="42" t="s">
        <v>142</v>
      </c>
      <c r="B55" s="28" t="s">
        <v>141</v>
      </c>
      <c r="C55" s="34">
        <v>10</v>
      </c>
      <c r="D55" s="34">
        <v>1</v>
      </c>
      <c r="E55" s="34">
        <v>2</v>
      </c>
      <c r="F55" s="34">
        <v>3</v>
      </c>
      <c r="G55" s="21">
        <v>1</v>
      </c>
      <c r="H55" s="21">
        <v>4</v>
      </c>
      <c r="I55" s="133">
        <v>101</v>
      </c>
      <c r="J55" s="125">
        <f t="shared" si="0"/>
        <v>2.0043213737826426</v>
      </c>
      <c r="K55" s="42">
        <v>113.901</v>
      </c>
      <c r="L55" s="42">
        <v>477.86399999999998</v>
      </c>
      <c r="M55" s="43">
        <v>48.682200000000002</v>
      </c>
      <c r="N55" s="43">
        <v>15.077366666666668</v>
      </c>
      <c r="O55" s="43">
        <v>11.536346666666665</v>
      </c>
      <c r="P55" s="43">
        <v>27.205000000000002</v>
      </c>
      <c r="Q55" s="56">
        <v>2.3056300000000003</v>
      </c>
      <c r="R55" s="42">
        <v>0.75060622222222217</v>
      </c>
      <c r="S55" s="43">
        <v>-2.7254887999999999</v>
      </c>
      <c r="T55" s="88">
        <v>6.7</v>
      </c>
      <c r="U55" s="88">
        <v>68.900000000000006</v>
      </c>
      <c r="V55" s="88">
        <v>17.5</v>
      </c>
      <c r="W55" s="88">
        <v>13.6</v>
      </c>
    </row>
    <row r="56" spans="1:23">
      <c r="A56" s="42" t="s">
        <v>143</v>
      </c>
      <c r="B56" s="66" t="s">
        <v>144</v>
      </c>
      <c r="C56" s="34">
        <v>11</v>
      </c>
      <c r="D56" s="34">
        <v>2</v>
      </c>
      <c r="E56" s="34">
        <v>2</v>
      </c>
      <c r="F56" s="34">
        <v>3</v>
      </c>
      <c r="G56" s="21">
        <v>1</v>
      </c>
      <c r="H56" s="21">
        <v>2</v>
      </c>
      <c r="I56" s="133">
        <v>405.3942085572391</v>
      </c>
      <c r="J56" s="125">
        <f t="shared" si="0"/>
        <v>2.6078775400905885</v>
      </c>
      <c r="K56" s="42">
        <v>149.96199999999999</v>
      </c>
      <c r="L56" s="42">
        <v>456.57100000000003</v>
      </c>
      <c r="M56" s="43">
        <v>20.5427</v>
      </c>
      <c r="N56" s="43">
        <v>17.137</v>
      </c>
      <c r="O56" s="43">
        <v>13.588455555555555</v>
      </c>
      <c r="P56" s="43">
        <v>29.330333333333332</v>
      </c>
      <c r="Q56" s="56">
        <v>4.6124999999999998</v>
      </c>
      <c r="R56" s="42">
        <v>3.0782911111111111</v>
      </c>
      <c r="S56" s="43">
        <v>-0.50531600000000021</v>
      </c>
      <c r="T56" s="88">
        <v>7</v>
      </c>
      <c r="U56" s="88">
        <v>73.2</v>
      </c>
      <c r="V56" s="88">
        <v>12.5</v>
      </c>
      <c r="W56" s="88">
        <v>14.3</v>
      </c>
    </row>
    <row r="57" spans="1:23">
      <c r="A57" s="42" t="s">
        <v>143</v>
      </c>
      <c r="B57" s="66" t="s">
        <v>144</v>
      </c>
      <c r="C57" s="34">
        <v>11</v>
      </c>
      <c r="D57" s="34">
        <v>2</v>
      </c>
      <c r="E57" s="34">
        <v>2</v>
      </c>
      <c r="F57" s="34">
        <v>3</v>
      </c>
      <c r="G57" s="21">
        <v>1</v>
      </c>
      <c r="H57" s="21">
        <v>3</v>
      </c>
      <c r="I57" s="133">
        <v>2593.0181701683</v>
      </c>
      <c r="J57" s="125">
        <f t="shared" si="0"/>
        <v>3.4138055600305082</v>
      </c>
      <c r="K57" s="42">
        <v>149.96199999999999</v>
      </c>
      <c r="L57" s="42">
        <v>456.57100000000003</v>
      </c>
      <c r="M57" s="43">
        <v>20.5427</v>
      </c>
      <c r="N57" s="43">
        <v>17.137</v>
      </c>
      <c r="O57" s="43">
        <v>13.588455555555555</v>
      </c>
      <c r="P57" s="43">
        <v>29.330333333333332</v>
      </c>
      <c r="Q57" s="56">
        <v>4.6124999999999998</v>
      </c>
      <c r="R57" s="42">
        <v>3.0782911111111111</v>
      </c>
      <c r="S57" s="43">
        <v>-0.50531600000000021</v>
      </c>
      <c r="T57" s="88">
        <v>7</v>
      </c>
      <c r="U57" s="88">
        <v>73.2</v>
      </c>
      <c r="V57" s="88">
        <v>12.5</v>
      </c>
      <c r="W57" s="88">
        <v>14.3</v>
      </c>
    </row>
    <row r="58" spans="1:23">
      <c r="A58" s="42" t="s">
        <v>143</v>
      </c>
      <c r="B58" s="66" t="s">
        <v>144</v>
      </c>
      <c r="C58" s="34">
        <v>11</v>
      </c>
      <c r="D58" s="34">
        <v>2</v>
      </c>
      <c r="E58" s="34">
        <v>2</v>
      </c>
      <c r="F58" s="34">
        <v>3</v>
      </c>
      <c r="G58" s="21">
        <v>1</v>
      </c>
      <c r="H58" s="21">
        <v>4</v>
      </c>
      <c r="I58" s="133">
        <v>3302.8921014745583</v>
      </c>
      <c r="J58" s="125">
        <f t="shared" si="0"/>
        <v>3.5188943864375237</v>
      </c>
      <c r="K58" s="42">
        <v>149.96199999999999</v>
      </c>
      <c r="L58" s="42">
        <v>456.57100000000003</v>
      </c>
      <c r="M58" s="43">
        <v>20.5427</v>
      </c>
      <c r="N58" s="43">
        <v>17.137</v>
      </c>
      <c r="O58" s="43">
        <v>13.588455555555555</v>
      </c>
      <c r="P58" s="43">
        <v>29.330333333333332</v>
      </c>
      <c r="Q58" s="56">
        <v>4.6124999999999998</v>
      </c>
      <c r="R58" s="42">
        <v>3.0782911111111111</v>
      </c>
      <c r="S58" s="43">
        <v>-0.50531600000000021</v>
      </c>
      <c r="T58" s="88">
        <v>7</v>
      </c>
      <c r="U58" s="88">
        <v>73.2</v>
      </c>
      <c r="V58" s="88">
        <v>12.5</v>
      </c>
      <c r="W58" s="88">
        <v>14.3</v>
      </c>
    </row>
    <row r="59" spans="1:23">
      <c r="A59" s="42" t="s">
        <v>143</v>
      </c>
      <c r="B59" s="66" t="s">
        <v>144</v>
      </c>
      <c r="C59" s="34">
        <v>11</v>
      </c>
      <c r="D59" s="34">
        <v>2</v>
      </c>
      <c r="E59" s="34">
        <v>2</v>
      </c>
      <c r="F59" s="34">
        <v>3</v>
      </c>
      <c r="G59" s="21">
        <v>1</v>
      </c>
      <c r="H59" s="21">
        <v>5</v>
      </c>
      <c r="I59" s="133">
        <v>224.48536048952576</v>
      </c>
      <c r="J59" s="125">
        <f t="shared" si="0"/>
        <v>2.3511880243330086</v>
      </c>
      <c r="K59" s="42">
        <v>149.96199999999999</v>
      </c>
      <c r="L59" s="42">
        <v>456.57100000000003</v>
      </c>
      <c r="M59" s="43">
        <v>20.5427</v>
      </c>
      <c r="N59" s="43">
        <v>17.137</v>
      </c>
      <c r="O59" s="43">
        <v>13.588455555555555</v>
      </c>
      <c r="P59" s="43">
        <v>29.330333333333332</v>
      </c>
      <c r="Q59" s="56">
        <v>4.6124999999999998</v>
      </c>
      <c r="R59" s="42">
        <v>3.0782911111111111</v>
      </c>
      <c r="S59" s="43">
        <v>-0.50531600000000021</v>
      </c>
      <c r="T59" s="88">
        <v>7</v>
      </c>
      <c r="U59" s="88">
        <v>73.2</v>
      </c>
      <c r="V59" s="88">
        <v>12.5</v>
      </c>
      <c r="W59" s="88">
        <v>14.3</v>
      </c>
    </row>
    <row r="60" spans="1:23">
      <c r="A60" s="42" t="s">
        <v>145</v>
      </c>
      <c r="B60" s="66" t="s">
        <v>144</v>
      </c>
      <c r="C60" s="34">
        <v>11</v>
      </c>
      <c r="D60" s="34">
        <v>1</v>
      </c>
      <c r="E60" s="34">
        <v>2</v>
      </c>
      <c r="F60" s="34">
        <v>3</v>
      </c>
      <c r="G60" s="21">
        <v>1</v>
      </c>
      <c r="H60" s="21">
        <v>1</v>
      </c>
      <c r="I60" s="133">
        <v>3936.3048725773124</v>
      </c>
      <c r="J60" s="125">
        <f t="shared" si="0"/>
        <v>3.59508872780565</v>
      </c>
      <c r="K60" s="42">
        <v>143.886</v>
      </c>
      <c r="L60" s="42">
        <v>437.82499999999999</v>
      </c>
      <c r="M60" s="43">
        <v>20.102799999999998</v>
      </c>
      <c r="N60" s="43">
        <v>17.262333333333334</v>
      </c>
      <c r="O60" s="43">
        <v>13.649677777777777</v>
      </c>
      <c r="P60" s="43">
        <v>29.394333333333332</v>
      </c>
      <c r="Q60" s="56">
        <v>4.5806666666666667</v>
      </c>
      <c r="R60" s="42">
        <v>3.0428322222222222</v>
      </c>
      <c r="S60" s="43">
        <v>-0.54392199999999991</v>
      </c>
      <c r="T60" s="88">
        <v>7</v>
      </c>
      <c r="U60" s="88">
        <v>73.2</v>
      </c>
      <c r="V60" s="88">
        <v>12.5</v>
      </c>
      <c r="W60" s="88">
        <v>14.3</v>
      </c>
    </row>
    <row r="61" spans="1:23">
      <c r="A61" s="42" t="s">
        <v>145</v>
      </c>
      <c r="B61" s="66" t="s">
        <v>144</v>
      </c>
      <c r="C61" s="34">
        <v>11</v>
      </c>
      <c r="D61" s="34">
        <v>1</v>
      </c>
      <c r="E61" s="34">
        <v>2</v>
      </c>
      <c r="F61" s="34">
        <v>3</v>
      </c>
      <c r="G61" s="21">
        <v>1</v>
      </c>
      <c r="H61" s="21">
        <v>3</v>
      </c>
      <c r="I61" s="133">
        <v>101</v>
      </c>
      <c r="J61" s="125">
        <f t="shared" si="0"/>
        <v>2.0043213737826426</v>
      </c>
      <c r="K61" s="42">
        <v>143.886</v>
      </c>
      <c r="L61" s="42">
        <v>437.82499999999999</v>
      </c>
      <c r="M61" s="43">
        <v>20.102799999999998</v>
      </c>
      <c r="N61" s="43">
        <v>17.262333333333334</v>
      </c>
      <c r="O61" s="43">
        <v>13.649677777777777</v>
      </c>
      <c r="P61" s="43">
        <v>29.394333333333332</v>
      </c>
      <c r="Q61" s="56">
        <v>4.5806666666666667</v>
      </c>
      <c r="R61" s="42">
        <v>3.0428322222222222</v>
      </c>
      <c r="S61" s="43">
        <v>-0.54392199999999991</v>
      </c>
      <c r="T61" s="88">
        <v>7</v>
      </c>
      <c r="U61" s="88">
        <v>73.2</v>
      </c>
      <c r="V61" s="88">
        <v>12.5</v>
      </c>
      <c r="W61" s="88">
        <v>14.3</v>
      </c>
    </row>
    <row r="62" spans="1:23">
      <c r="A62" s="42" t="s">
        <v>145</v>
      </c>
      <c r="B62" s="66" t="s">
        <v>144</v>
      </c>
      <c r="C62" s="34">
        <v>11</v>
      </c>
      <c r="D62" s="34">
        <v>1</v>
      </c>
      <c r="E62" s="34">
        <v>2</v>
      </c>
      <c r="F62" s="34">
        <v>3</v>
      </c>
      <c r="G62" s="21">
        <v>1</v>
      </c>
      <c r="H62" s="21">
        <v>5</v>
      </c>
      <c r="I62" s="133">
        <v>2189.0168218959711</v>
      </c>
      <c r="J62" s="125">
        <f t="shared" si="0"/>
        <v>3.3402490989953071</v>
      </c>
      <c r="K62" s="42">
        <v>143.886</v>
      </c>
      <c r="L62" s="42">
        <v>437.82499999999999</v>
      </c>
      <c r="M62" s="43">
        <v>20.102799999999998</v>
      </c>
      <c r="N62" s="43">
        <v>17.262333333333334</v>
      </c>
      <c r="O62" s="43">
        <v>13.649677777777777</v>
      </c>
      <c r="P62" s="43">
        <v>29.394333333333332</v>
      </c>
      <c r="Q62" s="56">
        <v>4.5806666666666667</v>
      </c>
      <c r="R62" s="42">
        <v>3.0428322222222222</v>
      </c>
      <c r="S62" s="43">
        <v>-0.54392199999999991</v>
      </c>
      <c r="T62" s="88">
        <v>7</v>
      </c>
      <c r="U62" s="88">
        <v>73.2</v>
      </c>
      <c r="V62" s="88">
        <v>12.5</v>
      </c>
      <c r="W62" s="88">
        <v>14.3</v>
      </c>
    </row>
    <row r="63" spans="1:23">
      <c r="A63" s="42" t="s">
        <v>115</v>
      </c>
      <c r="B63" s="63" t="s">
        <v>116</v>
      </c>
      <c r="C63" s="34">
        <v>1</v>
      </c>
      <c r="D63" s="67">
        <v>1</v>
      </c>
      <c r="E63" s="34">
        <v>3</v>
      </c>
      <c r="F63" s="34">
        <v>2</v>
      </c>
      <c r="G63" s="21">
        <v>2</v>
      </c>
      <c r="H63" s="21">
        <v>4</v>
      </c>
      <c r="I63" s="130">
        <v>101</v>
      </c>
      <c r="J63" s="125">
        <f t="shared" si="0"/>
        <v>2.0043213737826426</v>
      </c>
      <c r="K63" s="42">
        <v>112.76300000000001</v>
      </c>
      <c r="L63" s="42">
        <v>540.322</v>
      </c>
      <c r="M63" s="43">
        <v>43.343599999999995</v>
      </c>
      <c r="N63" s="43">
        <v>14.326666666666666</v>
      </c>
      <c r="O63" s="43">
        <v>10.506705044444445</v>
      </c>
      <c r="P63" s="43">
        <v>27.167000000000002</v>
      </c>
      <c r="Q63" s="56">
        <v>4.8818000000000001</v>
      </c>
      <c r="R63" s="42">
        <v>0.67012111111111095</v>
      </c>
      <c r="S63" s="43">
        <v>-2.2623820000000001</v>
      </c>
      <c r="T63" s="88">
        <v>7.2</v>
      </c>
      <c r="U63" s="88">
        <v>68.599999999999994</v>
      </c>
      <c r="V63" s="88">
        <v>23.5</v>
      </c>
      <c r="W63" s="88">
        <v>11.4</v>
      </c>
    </row>
    <row r="64" spans="1:23">
      <c r="A64" s="42" t="s">
        <v>117</v>
      </c>
      <c r="B64" s="63" t="s">
        <v>118</v>
      </c>
      <c r="C64" s="34">
        <v>2</v>
      </c>
      <c r="D64" s="67">
        <v>2</v>
      </c>
      <c r="E64" s="34">
        <v>1</v>
      </c>
      <c r="F64" s="34">
        <v>5</v>
      </c>
      <c r="G64" s="21">
        <v>2</v>
      </c>
      <c r="H64" s="21">
        <v>2</v>
      </c>
      <c r="I64" s="133">
        <v>662.4106078687596</v>
      </c>
      <c r="J64" s="125">
        <f t="shared" si="0"/>
        <v>2.8211272786409225</v>
      </c>
      <c r="K64" s="42">
        <v>47.661999999999992</v>
      </c>
      <c r="L64" s="42">
        <v>227.13900000000001</v>
      </c>
      <c r="M64" s="43">
        <v>7.5091900000000003</v>
      </c>
      <c r="N64" s="43">
        <v>18.402000000000001</v>
      </c>
      <c r="O64" s="43">
        <v>13.143911111111111</v>
      </c>
      <c r="P64" s="43">
        <v>30.385000000000002</v>
      </c>
      <c r="Q64" s="56">
        <v>4.2654666666666676</v>
      </c>
      <c r="R64" s="42">
        <v>1.9749755555555555</v>
      </c>
      <c r="S64" s="43">
        <v>-1.3348840000000002</v>
      </c>
      <c r="T64" s="88">
        <v>7.2</v>
      </c>
      <c r="U64" s="88">
        <v>70.8</v>
      </c>
      <c r="V64" s="88">
        <v>7.5</v>
      </c>
      <c r="W64" s="88">
        <v>21.7</v>
      </c>
    </row>
    <row r="65" spans="1:23">
      <c r="A65" s="42" t="s">
        <v>117</v>
      </c>
      <c r="B65" s="63" t="s">
        <v>118</v>
      </c>
      <c r="C65" s="34">
        <v>2</v>
      </c>
      <c r="D65" s="67">
        <v>2</v>
      </c>
      <c r="E65" s="34">
        <v>1</v>
      </c>
      <c r="F65" s="34">
        <v>5</v>
      </c>
      <c r="G65" s="21">
        <v>2</v>
      </c>
      <c r="H65" s="21">
        <v>5</v>
      </c>
      <c r="I65" s="133">
        <v>3021.8523599570294</v>
      </c>
      <c r="J65" s="125">
        <f t="shared" si="0"/>
        <v>3.480273241994305</v>
      </c>
      <c r="K65" s="42">
        <v>47.661999999999992</v>
      </c>
      <c r="L65" s="42">
        <v>227.13900000000001</v>
      </c>
      <c r="M65" s="43">
        <v>7.5091900000000003</v>
      </c>
      <c r="N65" s="43">
        <v>18.402000000000001</v>
      </c>
      <c r="O65" s="43">
        <v>13.143911111111111</v>
      </c>
      <c r="P65" s="43">
        <v>30.385000000000002</v>
      </c>
      <c r="Q65" s="56">
        <v>4.2654666666666676</v>
      </c>
      <c r="R65" s="42">
        <v>1.9749755555555555</v>
      </c>
      <c r="S65" s="43">
        <v>-1.3348840000000002</v>
      </c>
      <c r="T65" s="88">
        <v>7.2</v>
      </c>
      <c r="U65" s="88">
        <v>70.8</v>
      </c>
      <c r="V65" s="88">
        <v>7.5</v>
      </c>
      <c r="W65" s="88">
        <v>21.7</v>
      </c>
    </row>
    <row r="66" spans="1:23">
      <c r="A66" s="42" t="s">
        <v>119</v>
      </c>
      <c r="B66" s="63" t="s">
        <v>118</v>
      </c>
      <c r="C66" s="34">
        <v>2</v>
      </c>
      <c r="D66" s="67">
        <v>1</v>
      </c>
      <c r="E66" s="34">
        <v>1</v>
      </c>
      <c r="F66" s="34">
        <v>5</v>
      </c>
      <c r="G66" s="21">
        <v>2</v>
      </c>
      <c r="H66" s="21">
        <v>1</v>
      </c>
      <c r="I66" s="133">
        <v>320.96070771832353</v>
      </c>
      <c r="J66" s="125">
        <f t="shared" ref="J66:J129" si="1">LOG10(I66)</f>
        <v>2.5064518689606623</v>
      </c>
      <c r="K66" s="42">
        <v>98.601000000000013</v>
      </c>
      <c r="L66" s="42">
        <v>227.47499999999999</v>
      </c>
      <c r="M66" s="43">
        <v>7.5338600000000007</v>
      </c>
      <c r="N66" s="43">
        <v>18.365666666666666</v>
      </c>
      <c r="O66" s="43">
        <v>13.112466666666668</v>
      </c>
      <c r="P66" s="43">
        <v>30.361666666666668</v>
      </c>
      <c r="Q66" s="56">
        <v>4.2579333333333338</v>
      </c>
      <c r="R66" s="42">
        <v>1.9690066666666668</v>
      </c>
      <c r="S66" s="43">
        <v>-1.347928</v>
      </c>
      <c r="T66" s="88">
        <v>7.2</v>
      </c>
      <c r="U66" s="88">
        <v>70.8</v>
      </c>
      <c r="V66" s="88">
        <v>7.5</v>
      </c>
      <c r="W66" s="88">
        <v>21.7</v>
      </c>
    </row>
    <row r="67" spans="1:23">
      <c r="A67" s="42" t="s">
        <v>119</v>
      </c>
      <c r="B67" s="63" t="s">
        <v>118</v>
      </c>
      <c r="C67" s="34">
        <v>2</v>
      </c>
      <c r="D67" s="67">
        <v>1</v>
      </c>
      <c r="E67" s="34">
        <v>1</v>
      </c>
      <c r="F67" s="34">
        <v>5</v>
      </c>
      <c r="G67" s="21">
        <v>2</v>
      </c>
      <c r="H67" s="21">
        <v>2</v>
      </c>
      <c r="I67" s="133">
        <v>2743.0764944974544</v>
      </c>
      <c r="J67" s="125">
        <f t="shared" si="1"/>
        <v>3.4382379186781451</v>
      </c>
      <c r="K67" s="42">
        <v>98.601000000000013</v>
      </c>
      <c r="L67" s="42">
        <v>227.47499999999999</v>
      </c>
      <c r="M67" s="43">
        <v>7.5338600000000007</v>
      </c>
      <c r="N67" s="43">
        <v>18.365666666666666</v>
      </c>
      <c r="O67" s="43">
        <v>13.112466666666668</v>
      </c>
      <c r="P67" s="43">
        <v>30.361666666666668</v>
      </c>
      <c r="Q67" s="56">
        <v>4.2579333333333338</v>
      </c>
      <c r="R67" s="42">
        <v>1.9690066666666668</v>
      </c>
      <c r="S67" s="43">
        <v>-1.347928</v>
      </c>
      <c r="T67" s="88">
        <v>7.2</v>
      </c>
      <c r="U67" s="88">
        <v>70.8</v>
      </c>
      <c r="V67" s="88">
        <v>7.5</v>
      </c>
      <c r="W67" s="88">
        <v>21.7</v>
      </c>
    </row>
    <row r="68" spans="1:23">
      <c r="A68" s="42" t="s">
        <v>119</v>
      </c>
      <c r="B68" s="63" t="s">
        <v>118</v>
      </c>
      <c r="C68" s="34">
        <v>2</v>
      </c>
      <c r="D68" s="67">
        <v>1</v>
      </c>
      <c r="E68" s="34">
        <v>1</v>
      </c>
      <c r="F68" s="34">
        <v>5</v>
      </c>
      <c r="G68" s="21">
        <v>2</v>
      </c>
      <c r="H68" s="21">
        <v>3</v>
      </c>
      <c r="I68" s="133">
        <v>9539.3327731224563</v>
      </c>
      <c r="J68" s="125">
        <f t="shared" si="1"/>
        <v>3.979517999118674</v>
      </c>
      <c r="K68" s="42">
        <v>98.601000000000013</v>
      </c>
      <c r="L68" s="42">
        <v>227.47499999999999</v>
      </c>
      <c r="M68" s="43">
        <v>7.5338600000000007</v>
      </c>
      <c r="N68" s="43">
        <v>18.365666666666666</v>
      </c>
      <c r="O68" s="43">
        <v>13.112466666666668</v>
      </c>
      <c r="P68" s="43">
        <v>30.361666666666668</v>
      </c>
      <c r="Q68" s="56">
        <v>4.2579333333333338</v>
      </c>
      <c r="R68" s="42">
        <v>1.9690066666666668</v>
      </c>
      <c r="S68" s="43">
        <v>-1.347928</v>
      </c>
      <c r="T68" s="88">
        <v>7.2</v>
      </c>
      <c r="U68" s="88">
        <v>70.8</v>
      </c>
      <c r="V68" s="88">
        <v>7.5</v>
      </c>
      <c r="W68" s="88">
        <v>21.7</v>
      </c>
    </row>
    <row r="69" spans="1:23">
      <c r="A69" s="42" t="s">
        <v>119</v>
      </c>
      <c r="B69" s="63" t="s">
        <v>118</v>
      </c>
      <c r="C69" s="34">
        <v>2</v>
      </c>
      <c r="D69" s="67">
        <v>1</v>
      </c>
      <c r="E69" s="34">
        <v>1</v>
      </c>
      <c r="F69" s="34">
        <v>5</v>
      </c>
      <c r="G69" s="21">
        <v>2</v>
      </c>
      <c r="H69" s="21">
        <v>4</v>
      </c>
      <c r="I69" s="133">
        <v>21987.350816109018</v>
      </c>
      <c r="J69" s="125">
        <f t="shared" si="1"/>
        <v>4.3421729057930705</v>
      </c>
      <c r="K69" s="42">
        <v>98.601000000000013</v>
      </c>
      <c r="L69" s="42">
        <v>227.47499999999999</v>
      </c>
      <c r="M69" s="43">
        <v>7.5338600000000007</v>
      </c>
      <c r="N69" s="43">
        <v>18.365666666666666</v>
      </c>
      <c r="O69" s="43">
        <v>13.112466666666668</v>
      </c>
      <c r="P69" s="43">
        <v>30.361666666666668</v>
      </c>
      <c r="Q69" s="56">
        <v>4.2579333333333338</v>
      </c>
      <c r="R69" s="42">
        <v>1.9690066666666668</v>
      </c>
      <c r="S69" s="43">
        <v>-1.347928</v>
      </c>
      <c r="T69" s="88">
        <v>7.2</v>
      </c>
      <c r="U69" s="88">
        <v>70.8</v>
      </c>
      <c r="V69" s="88">
        <v>7.5</v>
      </c>
      <c r="W69" s="88">
        <v>21.7</v>
      </c>
    </row>
    <row r="70" spans="1:23">
      <c r="A70" s="42" t="s">
        <v>119</v>
      </c>
      <c r="B70" s="63" t="s">
        <v>118</v>
      </c>
      <c r="C70" s="34">
        <v>2</v>
      </c>
      <c r="D70" s="67">
        <v>1</v>
      </c>
      <c r="E70" s="34">
        <v>1</v>
      </c>
      <c r="F70" s="34">
        <v>5</v>
      </c>
      <c r="G70" s="21">
        <v>2</v>
      </c>
      <c r="H70" s="21">
        <v>5</v>
      </c>
      <c r="I70" s="133">
        <v>1327.4932938167808</v>
      </c>
      <c r="J70" s="125">
        <f t="shared" si="1"/>
        <v>3.1230323358056924</v>
      </c>
      <c r="K70" s="42">
        <v>98.601000000000013</v>
      </c>
      <c r="L70" s="42">
        <v>227.47499999999999</v>
      </c>
      <c r="M70" s="43">
        <v>7.5338600000000007</v>
      </c>
      <c r="N70" s="43">
        <v>18.365666666666666</v>
      </c>
      <c r="O70" s="43">
        <v>13.112466666666668</v>
      </c>
      <c r="P70" s="43">
        <v>30.361666666666668</v>
      </c>
      <c r="Q70" s="56">
        <v>4.2579333333333338</v>
      </c>
      <c r="R70" s="42">
        <v>1.9690066666666668</v>
      </c>
      <c r="S70" s="43">
        <v>-1.347928</v>
      </c>
      <c r="T70" s="88">
        <v>7.2</v>
      </c>
      <c r="U70" s="88">
        <v>70.8</v>
      </c>
      <c r="V70" s="88">
        <v>7.5</v>
      </c>
      <c r="W70" s="88">
        <v>21.7</v>
      </c>
    </row>
    <row r="71" spans="1:23">
      <c r="A71" s="42" t="s">
        <v>122</v>
      </c>
      <c r="B71" s="63" t="s">
        <v>121</v>
      </c>
      <c r="C71" s="34">
        <v>3</v>
      </c>
      <c r="D71" s="67">
        <v>1</v>
      </c>
      <c r="E71" s="34">
        <v>2</v>
      </c>
      <c r="F71" s="34">
        <v>5</v>
      </c>
      <c r="G71" s="21">
        <v>2</v>
      </c>
      <c r="H71" s="21">
        <v>4</v>
      </c>
      <c r="I71" s="130">
        <v>101</v>
      </c>
      <c r="J71" s="125">
        <f t="shared" si="1"/>
        <v>2.0043213737826426</v>
      </c>
      <c r="K71" s="42">
        <v>98.601000000000013</v>
      </c>
      <c r="L71" s="42">
        <v>435.31900000000002</v>
      </c>
      <c r="M71" s="43">
        <v>27.293700000000001</v>
      </c>
      <c r="N71" s="43">
        <v>16.795666666666666</v>
      </c>
      <c r="O71" s="43">
        <v>12.617144444444442</v>
      </c>
      <c r="P71" s="43">
        <v>28.858999999999998</v>
      </c>
      <c r="Q71" s="56">
        <v>4.0775333333333341</v>
      </c>
      <c r="R71" s="42">
        <v>1.8577622222222219</v>
      </c>
      <c r="S71" s="43">
        <v>-1.4956279999999997</v>
      </c>
      <c r="T71" s="88">
        <v>7</v>
      </c>
      <c r="U71" s="88">
        <v>68.900000000000006</v>
      </c>
      <c r="V71" s="88">
        <v>17.5</v>
      </c>
      <c r="W71" s="88">
        <v>13.6</v>
      </c>
    </row>
    <row r="72" spans="1:23">
      <c r="A72" s="42" t="s">
        <v>122</v>
      </c>
      <c r="B72" s="63" t="s">
        <v>121</v>
      </c>
      <c r="C72" s="34">
        <v>3</v>
      </c>
      <c r="D72" s="67">
        <v>1</v>
      </c>
      <c r="E72" s="34">
        <v>2</v>
      </c>
      <c r="F72" s="34">
        <v>5</v>
      </c>
      <c r="G72" s="21">
        <v>2</v>
      </c>
      <c r="H72" s="21">
        <v>5</v>
      </c>
      <c r="I72" s="130">
        <v>101</v>
      </c>
      <c r="J72" s="125">
        <f t="shared" si="1"/>
        <v>2.0043213737826426</v>
      </c>
      <c r="K72" s="42">
        <v>98.601000000000013</v>
      </c>
      <c r="L72" s="42">
        <v>435.31900000000002</v>
      </c>
      <c r="M72" s="43">
        <v>27.293700000000001</v>
      </c>
      <c r="N72" s="43">
        <v>16.795666666666666</v>
      </c>
      <c r="O72" s="43">
        <v>12.617144444444442</v>
      </c>
      <c r="P72" s="43">
        <v>28.858999999999998</v>
      </c>
      <c r="Q72" s="56">
        <v>4.0775333333333341</v>
      </c>
      <c r="R72" s="42">
        <v>1.8577622222222219</v>
      </c>
      <c r="S72" s="43">
        <v>-1.4956279999999997</v>
      </c>
      <c r="T72" s="88">
        <v>7</v>
      </c>
      <c r="U72" s="88">
        <v>68.900000000000006</v>
      </c>
      <c r="V72" s="88">
        <v>17.5</v>
      </c>
      <c r="W72" s="88">
        <v>13.6</v>
      </c>
    </row>
    <row r="73" spans="1:23">
      <c r="A73" s="42" t="s">
        <v>146</v>
      </c>
      <c r="B73" s="63" t="s">
        <v>147</v>
      </c>
      <c r="C73" s="67">
        <v>4</v>
      </c>
      <c r="D73" s="67">
        <v>1</v>
      </c>
      <c r="E73" s="34">
        <v>2</v>
      </c>
      <c r="F73" s="34">
        <v>5</v>
      </c>
      <c r="G73" s="21">
        <v>2</v>
      </c>
      <c r="H73" s="21">
        <v>1</v>
      </c>
      <c r="I73" s="133">
        <v>3410.5096039777277</v>
      </c>
      <c r="J73" s="125">
        <f t="shared" si="1"/>
        <v>3.5328192768399447</v>
      </c>
      <c r="K73" s="42">
        <v>74.927999999999997</v>
      </c>
      <c r="L73" s="42">
        <v>325.00799999999998</v>
      </c>
      <c r="M73" s="43">
        <v>10.301299999999999</v>
      </c>
      <c r="N73" s="43">
        <v>17.769000000000002</v>
      </c>
      <c r="O73" s="43">
        <v>12.977033333333333</v>
      </c>
      <c r="P73" s="43">
        <v>30.504000000000001</v>
      </c>
      <c r="Q73" s="56">
        <v>2.8926133333333333</v>
      </c>
      <c r="R73" s="42">
        <v>0.83311444444444416</v>
      </c>
      <c r="S73" s="43">
        <v>-2.0659239999999999</v>
      </c>
      <c r="T73" s="88">
        <v>7.2</v>
      </c>
      <c r="U73" s="88">
        <v>57.4</v>
      </c>
      <c r="V73" s="88">
        <v>9.5</v>
      </c>
      <c r="W73" s="88">
        <v>33.1</v>
      </c>
    </row>
    <row r="74" spans="1:23">
      <c r="A74" s="42" t="s">
        <v>146</v>
      </c>
      <c r="B74" s="63" t="s">
        <v>147</v>
      </c>
      <c r="C74" s="67">
        <v>4</v>
      </c>
      <c r="D74" s="67">
        <v>1</v>
      </c>
      <c r="E74" s="34">
        <v>2</v>
      </c>
      <c r="F74" s="34">
        <v>5</v>
      </c>
      <c r="G74" s="21">
        <v>2</v>
      </c>
      <c r="H74" s="21">
        <v>3</v>
      </c>
      <c r="I74" s="133">
        <v>6476.4914282857917</v>
      </c>
      <c r="J74" s="125">
        <f t="shared" si="1"/>
        <v>3.8113397950682675</v>
      </c>
      <c r="K74" s="42">
        <v>74.927999999999997</v>
      </c>
      <c r="L74" s="42">
        <v>325.00799999999998</v>
      </c>
      <c r="M74" s="43">
        <v>10.301299999999999</v>
      </c>
      <c r="N74" s="43">
        <v>17.769000000000002</v>
      </c>
      <c r="O74" s="43">
        <v>12.977033333333333</v>
      </c>
      <c r="P74" s="43">
        <v>30.504000000000001</v>
      </c>
      <c r="Q74" s="56">
        <v>2.8926133333333333</v>
      </c>
      <c r="R74" s="42">
        <v>0.83311444444444416</v>
      </c>
      <c r="S74" s="43">
        <v>-2.0659239999999999</v>
      </c>
      <c r="T74" s="88">
        <v>7.2</v>
      </c>
      <c r="U74" s="88">
        <v>57.4</v>
      </c>
      <c r="V74" s="88">
        <v>9.5</v>
      </c>
      <c r="W74" s="88">
        <v>33.1</v>
      </c>
    </row>
    <row r="75" spans="1:23">
      <c r="A75" s="42" t="s">
        <v>126</v>
      </c>
      <c r="B75" s="63" t="s">
        <v>127</v>
      </c>
      <c r="C75" s="34">
        <v>5</v>
      </c>
      <c r="D75" s="67">
        <v>2</v>
      </c>
      <c r="E75" s="78">
        <v>3</v>
      </c>
      <c r="F75" s="78">
        <v>2</v>
      </c>
      <c r="G75" s="21">
        <v>2</v>
      </c>
      <c r="H75" s="21">
        <v>3</v>
      </c>
      <c r="I75" s="133">
        <v>1562.9399132103244</v>
      </c>
      <c r="J75" s="125">
        <f t="shared" si="1"/>
        <v>3.1939422820097185</v>
      </c>
      <c r="K75" s="42">
        <v>110.505</v>
      </c>
      <c r="L75" s="42">
        <v>520.50900000000001</v>
      </c>
      <c r="M75" s="43">
        <v>37.967800000000004</v>
      </c>
      <c r="N75" s="43">
        <v>14.684333333333333</v>
      </c>
      <c r="O75" s="43">
        <v>10.608293333333332</v>
      </c>
      <c r="P75" s="43">
        <v>27.654666666666667</v>
      </c>
      <c r="Q75" s="56">
        <v>1.2940400000000001</v>
      </c>
      <c r="R75" s="42">
        <v>-0.68752777777777796</v>
      </c>
      <c r="S75" s="43">
        <v>-3.4391440000000002</v>
      </c>
      <c r="T75" s="88">
        <v>6.5</v>
      </c>
      <c r="U75" s="88">
        <v>71</v>
      </c>
      <c r="V75" s="88">
        <v>15</v>
      </c>
      <c r="W75" s="88">
        <v>14</v>
      </c>
    </row>
    <row r="76" spans="1:23">
      <c r="A76" s="42" t="s">
        <v>129</v>
      </c>
      <c r="B76" s="63" t="s">
        <v>130</v>
      </c>
      <c r="C76" s="34">
        <v>6</v>
      </c>
      <c r="D76" s="67">
        <v>1</v>
      </c>
      <c r="E76" s="34">
        <v>1</v>
      </c>
      <c r="F76" s="34">
        <v>5</v>
      </c>
      <c r="G76" s="21">
        <v>2</v>
      </c>
      <c r="H76" s="21">
        <v>4</v>
      </c>
      <c r="I76" s="130">
        <v>101</v>
      </c>
      <c r="J76" s="125">
        <f t="shared" si="1"/>
        <v>2.0043213737826426</v>
      </c>
      <c r="K76" s="42">
        <v>55.249000000000002</v>
      </c>
      <c r="L76" s="42">
        <v>267.87299999999999</v>
      </c>
      <c r="M76" s="43">
        <v>8.9328000000000003</v>
      </c>
      <c r="N76" s="43">
        <v>15.850333333333333</v>
      </c>
      <c r="O76" s="43">
        <v>10.844554444444444</v>
      </c>
      <c r="P76" s="43">
        <v>28.643333333333334</v>
      </c>
      <c r="Q76" s="56">
        <v>1.6376899999999999</v>
      </c>
      <c r="R76" s="42">
        <v>-0.40568888888888871</v>
      </c>
      <c r="S76" s="43">
        <v>-3.4832259999999997</v>
      </c>
      <c r="T76" s="88">
        <v>7.2</v>
      </c>
      <c r="U76" s="88">
        <v>69.900000000000006</v>
      </c>
      <c r="V76" s="88">
        <v>8.5</v>
      </c>
      <c r="W76" s="88">
        <v>14.6</v>
      </c>
    </row>
    <row r="77" spans="1:23">
      <c r="A77" s="42" t="s">
        <v>131</v>
      </c>
      <c r="B77" s="66" t="s">
        <v>132</v>
      </c>
      <c r="C77" s="34">
        <v>7</v>
      </c>
      <c r="D77" s="74">
        <v>2</v>
      </c>
      <c r="E77" s="34">
        <v>1</v>
      </c>
      <c r="F77" s="34">
        <v>5</v>
      </c>
      <c r="G77" s="21">
        <v>2</v>
      </c>
      <c r="H77" s="21">
        <v>3</v>
      </c>
      <c r="I77" s="133">
        <v>444.62414667977578</v>
      </c>
      <c r="J77" s="125">
        <f t="shared" si="1"/>
        <v>2.6479930446990485</v>
      </c>
      <c r="K77" s="42">
        <v>42.423000000000002</v>
      </c>
      <c r="L77" s="42">
        <v>214.03700000000001</v>
      </c>
      <c r="M77" s="43">
        <v>5.6683599999999998</v>
      </c>
      <c r="N77" s="43">
        <v>17.596</v>
      </c>
      <c r="O77" s="43">
        <v>12.242786666666667</v>
      </c>
      <c r="P77" s="43">
        <v>30.141333333333336</v>
      </c>
      <c r="Q77" s="56">
        <v>2.6341333333333332</v>
      </c>
      <c r="R77" s="42">
        <v>0.45790000000000031</v>
      </c>
      <c r="S77" s="43">
        <v>-2.6899199999999999</v>
      </c>
      <c r="T77" s="88">
        <v>7.2</v>
      </c>
      <c r="U77" s="88">
        <v>70.8</v>
      </c>
      <c r="V77" s="88">
        <v>7.5</v>
      </c>
      <c r="W77" s="88">
        <v>21.7</v>
      </c>
    </row>
    <row r="78" spans="1:23">
      <c r="A78" s="42" t="s">
        <v>131</v>
      </c>
      <c r="B78" s="66" t="s">
        <v>132</v>
      </c>
      <c r="C78" s="34">
        <v>7</v>
      </c>
      <c r="D78" s="74">
        <v>2</v>
      </c>
      <c r="E78" s="34">
        <v>1</v>
      </c>
      <c r="F78" s="34">
        <v>5</v>
      </c>
      <c r="G78" s="21">
        <v>2</v>
      </c>
      <c r="H78" s="21">
        <v>5</v>
      </c>
      <c r="I78" s="133">
        <v>1680.5841730354455</v>
      </c>
      <c r="J78" s="125">
        <f t="shared" si="1"/>
        <v>3.2254602692418799</v>
      </c>
      <c r="K78" s="42">
        <v>42.423000000000002</v>
      </c>
      <c r="L78" s="42">
        <v>214.03700000000001</v>
      </c>
      <c r="M78" s="43">
        <v>5.6683599999999998</v>
      </c>
      <c r="N78" s="43">
        <v>17.596</v>
      </c>
      <c r="O78" s="43">
        <v>12.242786666666667</v>
      </c>
      <c r="P78" s="43">
        <v>30.141333333333336</v>
      </c>
      <c r="Q78" s="56">
        <v>2.6341333333333332</v>
      </c>
      <c r="R78" s="42">
        <v>0.45790000000000031</v>
      </c>
      <c r="S78" s="43">
        <v>-2.6899199999999999</v>
      </c>
      <c r="T78" s="88">
        <v>7.2</v>
      </c>
      <c r="U78" s="88">
        <v>70.8</v>
      </c>
      <c r="V78" s="88">
        <v>7.5</v>
      </c>
      <c r="W78" s="88">
        <v>21.7</v>
      </c>
    </row>
    <row r="79" spans="1:23">
      <c r="A79" s="42" t="s">
        <v>133</v>
      </c>
      <c r="B79" s="66" t="s">
        <v>132</v>
      </c>
      <c r="C79" s="34">
        <v>7</v>
      </c>
      <c r="D79" s="74">
        <v>1</v>
      </c>
      <c r="E79" s="34">
        <v>1</v>
      </c>
      <c r="F79" s="34">
        <v>5</v>
      </c>
      <c r="G79" s="21">
        <v>2</v>
      </c>
      <c r="H79" s="21">
        <v>1</v>
      </c>
      <c r="I79" s="133">
        <v>517.08139085106518</v>
      </c>
      <c r="J79" s="125">
        <f t="shared" si="1"/>
        <v>2.713558908307514</v>
      </c>
      <c r="K79" s="42">
        <v>42.460999999999999</v>
      </c>
      <c r="L79" s="42">
        <v>213.357</v>
      </c>
      <c r="M79" s="43">
        <v>5.6321100000000008</v>
      </c>
      <c r="N79" s="43">
        <v>17.574999999999999</v>
      </c>
      <c r="O79" s="43">
        <v>12.229443333333332</v>
      </c>
      <c r="P79" s="43">
        <v>30.139333333333337</v>
      </c>
      <c r="Q79" s="56">
        <v>2.6067533333333333</v>
      </c>
      <c r="R79" s="42">
        <v>0.43415111111111088</v>
      </c>
      <c r="S79" s="43">
        <v>-2.716348</v>
      </c>
      <c r="T79" s="88">
        <v>7.2</v>
      </c>
      <c r="U79" s="88">
        <v>70.8</v>
      </c>
      <c r="V79" s="88">
        <v>7.5</v>
      </c>
      <c r="W79" s="88">
        <v>21.7</v>
      </c>
    </row>
    <row r="80" spans="1:23">
      <c r="A80" s="42" t="s">
        <v>133</v>
      </c>
      <c r="B80" s="66" t="s">
        <v>132</v>
      </c>
      <c r="C80" s="34">
        <v>7</v>
      </c>
      <c r="D80" s="74">
        <v>1</v>
      </c>
      <c r="E80" s="34">
        <v>1</v>
      </c>
      <c r="F80" s="34">
        <v>5</v>
      </c>
      <c r="G80" s="21">
        <v>2</v>
      </c>
      <c r="H80" s="21">
        <v>2</v>
      </c>
      <c r="I80" s="133">
        <v>784.53525273737375</v>
      </c>
      <c r="J80" s="125">
        <f t="shared" si="1"/>
        <v>2.8946124631878791</v>
      </c>
      <c r="K80" s="42">
        <v>42.460999999999999</v>
      </c>
      <c r="L80" s="42">
        <v>213.357</v>
      </c>
      <c r="M80" s="43">
        <v>5.6321100000000008</v>
      </c>
      <c r="N80" s="43">
        <v>17.574999999999999</v>
      </c>
      <c r="O80" s="43">
        <v>12.229443333333332</v>
      </c>
      <c r="P80" s="43">
        <v>30.139333333333337</v>
      </c>
      <c r="Q80" s="56">
        <v>2.6067533333333333</v>
      </c>
      <c r="R80" s="42">
        <v>0.43415111111111088</v>
      </c>
      <c r="S80" s="43">
        <v>-2.716348</v>
      </c>
      <c r="T80" s="88">
        <v>7.2</v>
      </c>
      <c r="U80" s="88">
        <v>70.8</v>
      </c>
      <c r="V80" s="88">
        <v>7.5</v>
      </c>
      <c r="W80" s="88">
        <v>21.7</v>
      </c>
    </row>
    <row r="81" spans="1:23">
      <c r="A81" s="42" t="s">
        <v>133</v>
      </c>
      <c r="B81" s="66" t="s">
        <v>132</v>
      </c>
      <c r="C81" s="34">
        <v>7</v>
      </c>
      <c r="D81" s="74">
        <v>1</v>
      </c>
      <c r="E81" s="34">
        <v>1</v>
      </c>
      <c r="F81" s="34">
        <v>5</v>
      </c>
      <c r="G81" s="21">
        <v>2</v>
      </c>
      <c r="H81" s="21">
        <v>3</v>
      </c>
      <c r="I81" s="133">
        <v>4814.8750012613327</v>
      </c>
      <c r="J81" s="125">
        <f t="shared" si="1"/>
        <v>3.6825850169087144</v>
      </c>
      <c r="K81" s="42">
        <v>42.460999999999999</v>
      </c>
      <c r="L81" s="42">
        <v>213.357</v>
      </c>
      <c r="M81" s="43">
        <v>5.6321100000000008</v>
      </c>
      <c r="N81" s="43">
        <v>17.574999999999999</v>
      </c>
      <c r="O81" s="43">
        <v>12.229443333333332</v>
      </c>
      <c r="P81" s="43">
        <v>30.139333333333337</v>
      </c>
      <c r="Q81" s="56">
        <v>2.6067533333333333</v>
      </c>
      <c r="R81" s="42">
        <v>0.43415111111111088</v>
      </c>
      <c r="S81" s="43">
        <v>-2.716348</v>
      </c>
      <c r="T81" s="88">
        <v>7.2</v>
      </c>
      <c r="U81" s="88">
        <v>70.8</v>
      </c>
      <c r="V81" s="88">
        <v>7.5</v>
      </c>
      <c r="W81" s="88">
        <v>21.7</v>
      </c>
    </row>
    <row r="82" spans="1:23">
      <c r="A82" s="42" t="s">
        <v>134</v>
      </c>
      <c r="B82" s="66" t="s">
        <v>135</v>
      </c>
      <c r="C82" s="34">
        <v>8</v>
      </c>
      <c r="D82" s="74">
        <v>2</v>
      </c>
      <c r="E82" s="34">
        <v>3</v>
      </c>
      <c r="F82" s="34">
        <v>2</v>
      </c>
      <c r="G82" s="21">
        <v>2</v>
      </c>
      <c r="H82" s="21">
        <v>3</v>
      </c>
      <c r="I82" s="133">
        <v>1087.368261802771</v>
      </c>
      <c r="J82" s="125">
        <f t="shared" si="1"/>
        <v>3.036376652626442</v>
      </c>
      <c r="K82" s="42">
        <v>103.82599999999999</v>
      </c>
      <c r="L82" s="42">
        <v>451.87099999999998</v>
      </c>
      <c r="M82" s="43">
        <v>29.179100000000002</v>
      </c>
      <c r="N82" s="43">
        <v>14.811999999999999</v>
      </c>
      <c r="O82" s="43">
        <v>10.974422222222223</v>
      </c>
      <c r="P82" s="43">
        <v>27.694666666666667</v>
      </c>
      <c r="Q82" s="56">
        <v>2.9090666666666665</v>
      </c>
      <c r="R82" s="42">
        <v>0.91444822222222222</v>
      </c>
      <c r="S82" s="43">
        <v>-1.8513532000000001</v>
      </c>
      <c r="T82" s="88">
        <v>6.5</v>
      </c>
      <c r="U82" s="88">
        <v>67.7</v>
      </c>
      <c r="V82" s="88">
        <v>21</v>
      </c>
      <c r="W82" s="88">
        <v>11.3</v>
      </c>
    </row>
    <row r="83" spans="1:23">
      <c r="A83" s="42" t="s">
        <v>134</v>
      </c>
      <c r="B83" s="66" t="s">
        <v>135</v>
      </c>
      <c r="C83" s="34">
        <v>8</v>
      </c>
      <c r="D83" s="74">
        <v>2</v>
      </c>
      <c r="E83" s="34">
        <v>3</v>
      </c>
      <c r="F83" s="34">
        <v>2</v>
      </c>
      <c r="G83" s="21">
        <v>2</v>
      </c>
      <c r="H83" s="21">
        <v>4</v>
      </c>
      <c r="I83" s="133">
        <v>101</v>
      </c>
      <c r="J83" s="125">
        <f t="shared" si="1"/>
        <v>2.0043213737826426</v>
      </c>
      <c r="K83" s="42">
        <v>103.82599999999999</v>
      </c>
      <c r="L83" s="42">
        <v>451.87099999999998</v>
      </c>
      <c r="M83" s="43">
        <v>29.179100000000002</v>
      </c>
      <c r="N83" s="43">
        <v>14.811999999999999</v>
      </c>
      <c r="O83" s="43">
        <v>10.974422222222223</v>
      </c>
      <c r="P83" s="43">
        <v>27.694666666666667</v>
      </c>
      <c r="Q83" s="56">
        <v>2.9090666666666665</v>
      </c>
      <c r="R83" s="42">
        <v>0.91444822222222222</v>
      </c>
      <c r="S83" s="43">
        <v>-1.8513532000000001</v>
      </c>
      <c r="T83" s="88">
        <v>6.5</v>
      </c>
      <c r="U83" s="88">
        <v>67.7</v>
      </c>
      <c r="V83" s="88">
        <v>21</v>
      </c>
      <c r="W83" s="88">
        <v>11.3</v>
      </c>
    </row>
    <row r="84" spans="1:23">
      <c r="A84" s="42" t="s">
        <v>134</v>
      </c>
      <c r="B84" s="66" t="s">
        <v>135</v>
      </c>
      <c r="C84" s="34">
        <v>8</v>
      </c>
      <c r="D84" s="74">
        <v>2</v>
      </c>
      <c r="E84" s="34">
        <v>3</v>
      </c>
      <c r="F84" s="34">
        <v>2</v>
      </c>
      <c r="G84" s="21">
        <v>2</v>
      </c>
      <c r="H84" s="21">
        <v>5</v>
      </c>
      <c r="I84" s="133">
        <v>101</v>
      </c>
      <c r="J84" s="125">
        <f t="shared" si="1"/>
        <v>2.0043213737826426</v>
      </c>
      <c r="K84" s="42">
        <v>103.82599999999999</v>
      </c>
      <c r="L84" s="42">
        <v>451.87099999999998</v>
      </c>
      <c r="M84" s="43">
        <v>29.179100000000002</v>
      </c>
      <c r="N84" s="43">
        <v>14.811999999999999</v>
      </c>
      <c r="O84" s="43">
        <v>10.974422222222223</v>
      </c>
      <c r="P84" s="43">
        <v>27.694666666666667</v>
      </c>
      <c r="Q84" s="56">
        <v>2.9090666666666665</v>
      </c>
      <c r="R84" s="42">
        <v>0.83860999999999997</v>
      </c>
      <c r="S84" s="43">
        <v>-1.9177420000000005</v>
      </c>
      <c r="T84" s="88">
        <v>6.5</v>
      </c>
      <c r="U84" s="88">
        <v>67.7</v>
      </c>
      <c r="V84" s="88">
        <v>21</v>
      </c>
      <c r="W84" s="88">
        <v>11.3</v>
      </c>
    </row>
    <row r="85" spans="1:23">
      <c r="A85" s="42" t="s">
        <v>136</v>
      </c>
      <c r="B85" s="66" t="s">
        <v>135</v>
      </c>
      <c r="C85" s="34">
        <v>8</v>
      </c>
      <c r="D85" s="74">
        <v>1</v>
      </c>
      <c r="E85" s="34">
        <v>3</v>
      </c>
      <c r="F85" s="34">
        <v>2</v>
      </c>
      <c r="G85" s="21">
        <v>2</v>
      </c>
      <c r="H85" s="21">
        <v>4</v>
      </c>
      <c r="I85" s="133">
        <v>101</v>
      </c>
      <c r="J85" s="125">
        <f t="shared" si="1"/>
        <v>2.0043213737826426</v>
      </c>
      <c r="K85" s="42">
        <v>106.976</v>
      </c>
      <c r="L85" s="42">
        <v>460.11799999999999</v>
      </c>
      <c r="M85" s="43">
        <v>30.325800000000001</v>
      </c>
      <c r="N85" s="43">
        <v>14.741</v>
      </c>
      <c r="O85" s="43">
        <v>10.887512222222222</v>
      </c>
      <c r="P85" s="43">
        <v>27.652000000000001</v>
      </c>
      <c r="Q85" s="56">
        <v>2.8564333333333334</v>
      </c>
      <c r="R85" s="42">
        <v>0.83860999999999997</v>
      </c>
      <c r="S85" s="43">
        <v>-1.9177420000000005</v>
      </c>
      <c r="T85" s="88">
        <v>6.7</v>
      </c>
      <c r="U85" s="88">
        <v>60.2</v>
      </c>
      <c r="V85" s="88">
        <v>10.3</v>
      </c>
      <c r="W85" s="88">
        <v>29.5</v>
      </c>
    </row>
    <row r="86" spans="1:23">
      <c r="A86" s="42" t="s">
        <v>137</v>
      </c>
      <c r="B86" s="66" t="s">
        <v>138</v>
      </c>
      <c r="C86" s="34">
        <v>9</v>
      </c>
      <c r="D86" s="74">
        <v>2</v>
      </c>
      <c r="E86" s="34">
        <v>1</v>
      </c>
      <c r="F86" s="34">
        <v>5</v>
      </c>
      <c r="G86" s="21">
        <v>2</v>
      </c>
      <c r="H86" s="21">
        <v>3</v>
      </c>
      <c r="I86" s="133">
        <v>1680.5841730354455</v>
      </c>
      <c r="J86" s="125">
        <f t="shared" si="1"/>
        <v>3.2254602692418799</v>
      </c>
      <c r="K86" s="42">
        <v>48.000999999999998</v>
      </c>
      <c r="L86" s="42">
        <v>244.48500000000001</v>
      </c>
      <c r="M86" s="43">
        <v>8.8029000000000011</v>
      </c>
      <c r="N86" s="43">
        <v>16.637666666666664</v>
      </c>
      <c r="O86" s="43">
        <v>11.592297777777777</v>
      </c>
      <c r="P86" s="43">
        <v>29.487333333333336</v>
      </c>
      <c r="Q86" s="56">
        <v>2.07463</v>
      </c>
      <c r="R86" s="42">
        <v>5.2454444444444408E-2</v>
      </c>
      <c r="S86" s="43">
        <v>-3.2835879999999995</v>
      </c>
      <c r="T86" s="88">
        <v>7.2</v>
      </c>
      <c r="U86" s="88">
        <v>70.8</v>
      </c>
      <c r="V86" s="88">
        <v>7.5</v>
      </c>
      <c r="W86" s="88">
        <v>21.7</v>
      </c>
    </row>
    <row r="87" spans="1:23">
      <c r="A87" s="42" t="s">
        <v>137</v>
      </c>
      <c r="B87" s="66" t="s">
        <v>138</v>
      </c>
      <c r="C87" s="34">
        <v>9</v>
      </c>
      <c r="D87" s="74">
        <v>2</v>
      </c>
      <c r="E87" s="34">
        <v>1</v>
      </c>
      <c r="F87" s="34">
        <v>5</v>
      </c>
      <c r="G87" s="21">
        <v>2</v>
      </c>
      <c r="H87" s="21">
        <v>5</v>
      </c>
      <c r="I87" s="133">
        <v>670.46426155721167</v>
      </c>
      <c r="J87" s="125">
        <f t="shared" si="1"/>
        <v>2.8263756331612888</v>
      </c>
      <c r="K87" s="42">
        <v>48.000999999999998</v>
      </c>
      <c r="L87" s="42">
        <v>244.48500000000001</v>
      </c>
      <c r="M87" s="43">
        <v>8.8029000000000011</v>
      </c>
      <c r="N87" s="43">
        <v>16.637666666666664</v>
      </c>
      <c r="O87" s="43">
        <v>11.592297777777777</v>
      </c>
      <c r="P87" s="43">
        <v>29.487333333333336</v>
      </c>
      <c r="Q87" s="56">
        <v>2.07463</v>
      </c>
      <c r="R87" s="42">
        <v>5.2454444444444408E-2</v>
      </c>
      <c r="S87" s="43">
        <v>-3.2835879999999995</v>
      </c>
      <c r="T87" s="88">
        <v>7.2</v>
      </c>
      <c r="U87" s="88">
        <v>70.8</v>
      </c>
      <c r="V87" s="88">
        <v>7.5</v>
      </c>
      <c r="W87" s="88">
        <v>21.7</v>
      </c>
    </row>
    <row r="88" spans="1:23">
      <c r="A88" s="42" t="s">
        <v>139</v>
      </c>
      <c r="B88" s="66" t="s">
        <v>138</v>
      </c>
      <c r="C88" s="34">
        <v>9</v>
      </c>
      <c r="D88" s="74">
        <v>1</v>
      </c>
      <c r="E88" s="34">
        <v>1</v>
      </c>
      <c r="F88" s="34">
        <v>5</v>
      </c>
      <c r="G88" s="21">
        <v>2</v>
      </c>
      <c r="H88" s="21">
        <v>1</v>
      </c>
      <c r="I88" s="133">
        <v>11438.10469962995</v>
      </c>
      <c r="J88" s="125">
        <f t="shared" si="1"/>
        <v>4.0583540675790255</v>
      </c>
      <c r="K88" s="42">
        <v>47.91</v>
      </c>
      <c r="L88" s="42">
        <v>243.48</v>
      </c>
      <c r="M88" s="43">
        <v>8.5806000000000004</v>
      </c>
      <c r="N88" s="43">
        <v>16.504000000000001</v>
      </c>
      <c r="O88" s="43">
        <v>11.431912333333333</v>
      </c>
      <c r="P88" s="43">
        <v>29.344999999999999</v>
      </c>
      <c r="Q88" s="56">
        <v>1.9099280000000001</v>
      </c>
      <c r="R88" s="42">
        <v>-0.14077955555555535</v>
      </c>
      <c r="S88" s="43">
        <v>-3.3880852000000004</v>
      </c>
      <c r="T88" s="88">
        <v>7.2</v>
      </c>
      <c r="U88" s="88">
        <v>70.8</v>
      </c>
      <c r="V88" s="88">
        <v>7.5</v>
      </c>
      <c r="W88" s="88">
        <v>21.7</v>
      </c>
    </row>
    <row r="89" spans="1:23">
      <c r="A89" s="42" t="s">
        <v>139</v>
      </c>
      <c r="B89" s="66" t="s">
        <v>138</v>
      </c>
      <c r="C89" s="34">
        <v>9</v>
      </c>
      <c r="D89" s="74">
        <v>1</v>
      </c>
      <c r="E89" s="34">
        <v>1</v>
      </c>
      <c r="F89" s="34">
        <v>5</v>
      </c>
      <c r="G89" s="21">
        <v>2</v>
      </c>
      <c r="H89" s="21">
        <v>2</v>
      </c>
      <c r="I89" s="133">
        <v>3872.5284664421288</v>
      </c>
      <c r="J89" s="125">
        <f t="shared" si="1"/>
        <v>3.5879946188839993</v>
      </c>
      <c r="K89" s="42">
        <v>47.91</v>
      </c>
      <c r="L89" s="42">
        <v>243.48</v>
      </c>
      <c r="M89" s="43">
        <v>8.5806000000000004</v>
      </c>
      <c r="N89" s="43">
        <v>16.504000000000001</v>
      </c>
      <c r="O89" s="43">
        <v>11.431912333333333</v>
      </c>
      <c r="P89" s="43">
        <v>29.344999999999999</v>
      </c>
      <c r="Q89" s="56">
        <v>1.9099280000000001</v>
      </c>
      <c r="R89" s="42">
        <v>-0.14077955555555535</v>
      </c>
      <c r="S89" s="43">
        <v>-3.3880852000000004</v>
      </c>
      <c r="T89" s="88">
        <v>7.2</v>
      </c>
      <c r="U89" s="88">
        <v>70.8</v>
      </c>
      <c r="V89" s="88">
        <v>7.5</v>
      </c>
      <c r="W89" s="88">
        <v>21.7</v>
      </c>
    </row>
    <row r="90" spans="1:23">
      <c r="A90" s="42" t="s">
        <v>139</v>
      </c>
      <c r="B90" s="66" t="s">
        <v>138</v>
      </c>
      <c r="C90" s="34">
        <v>9</v>
      </c>
      <c r="D90" s="74">
        <v>1</v>
      </c>
      <c r="E90" s="34">
        <v>1</v>
      </c>
      <c r="F90" s="34">
        <v>5</v>
      </c>
      <c r="G90" s="21">
        <v>2</v>
      </c>
      <c r="H90" s="21">
        <v>3</v>
      </c>
      <c r="I90" s="133">
        <v>619.8164159387012</v>
      </c>
      <c r="J90" s="125">
        <f t="shared" si="1"/>
        <v>2.7922630744156574</v>
      </c>
      <c r="K90" s="42">
        <v>47.91</v>
      </c>
      <c r="L90" s="42">
        <v>243.48</v>
      </c>
      <c r="M90" s="43">
        <v>8.5806000000000004</v>
      </c>
      <c r="N90" s="43">
        <v>16.504000000000001</v>
      </c>
      <c r="O90" s="43">
        <v>11.431912333333333</v>
      </c>
      <c r="P90" s="43">
        <v>29.344999999999999</v>
      </c>
      <c r="Q90" s="56">
        <v>1.9099280000000001</v>
      </c>
      <c r="R90" s="42">
        <v>-0.14077955555555535</v>
      </c>
      <c r="S90" s="43">
        <v>-3.3880852000000004</v>
      </c>
      <c r="T90" s="88">
        <v>7.2</v>
      </c>
      <c r="U90" s="88">
        <v>70.8</v>
      </c>
      <c r="V90" s="88">
        <v>7.5</v>
      </c>
      <c r="W90" s="88">
        <v>21.7</v>
      </c>
    </row>
    <row r="91" spans="1:23">
      <c r="A91" s="42" t="s">
        <v>139</v>
      </c>
      <c r="B91" s="66" t="s">
        <v>138</v>
      </c>
      <c r="C91" s="34">
        <v>9</v>
      </c>
      <c r="D91" s="74">
        <v>1</v>
      </c>
      <c r="E91" s="34">
        <v>1</v>
      </c>
      <c r="F91" s="34">
        <v>5</v>
      </c>
      <c r="G91" s="21">
        <v>2</v>
      </c>
      <c r="H91" s="21">
        <v>4</v>
      </c>
      <c r="I91" s="133">
        <v>2153.5573456972525</v>
      </c>
      <c r="J91" s="125">
        <f t="shared" si="1"/>
        <v>3.3331564408017935</v>
      </c>
      <c r="K91" s="42">
        <v>47.91</v>
      </c>
      <c r="L91" s="42">
        <v>243.48</v>
      </c>
      <c r="M91" s="43">
        <v>8.5806000000000004</v>
      </c>
      <c r="N91" s="43">
        <v>16.504000000000001</v>
      </c>
      <c r="O91" s="43">
        <v>11.431912333333333</v>
      </c>
      <c r="P91" s="43">
        <v>29.344999999999999</v>
      </c>
      <c r="Q91" s="56">
        <v>1.9099280000000001</v>
      </c>
      <c r="R91" s="42">
        <v>-0.14077955555555535</v>
      </c>
      <c r="S91" s="43">
        <v>-3.3880852000000004</v>
      </c>
      <c r="T91" s="88">
        <v>7.2</v>
      </c>
      <c r="U91" s="88">
        <v>70.8</v>
      </c>
      <c r="V91" s="88">
        <v>7.5</v>
      </c>
      <c r="W91" s="88">
        <v>21.7</v>
      </c>
    </row>
    <row r="92" spans="1:23">
      <c r="A92" s="42" t="s">
        <v>142</v>
      </c>
      <c r="B92" s="66" t="s">
        <v>141</v>
      </c>
      <c r="C92" s="34">
        <v>10</v>
      </c>
      <c r="D92" s="74">
        <v>1</v>
      </c>
      <c r="E92" s="34">
        <v>2</v>
      </c>
      <c r="F92" s="34">
        <v>3</v>
      </c>
      <c r="G92" s="21">
        <v>2</v>
      </c>
      <c r="H92" s="21">
        <v>1</v>
      </c>
      <c r="I92" s="133">
        <v>455.49348333422233</v>
      </c>
      <c r="J92" s="125">
        <f t="shared" si="1"/>
        <v>2.6584821679780997</v>
      </c>
      <c r="K92" s="42">
        <v>99.224999999999994</v>
      </c>
      <c r="L92" s="42">
        <v>397.41300000000001</v>
      </c>
      <c r="M92" s="43">
        <v>17.543999999999997</v>
      </c>
      <c r="N92" s="43">
        <v>15.895333333333333</v>
      </c>
      <c r="O92" s="43">
        <v>11.5047</v>
      </c>
      <c r="P92" s="43">
        <v>28.646666666666665</v>
      </c>
      <c r="Q92" s="56">
        <v>2.1740266666666668</v>
      </c>
      <c r="R92" s="42">
        <v>-1.2930111111111012E-2</v>
      </c>
      <c r="S92" s="43">
        <v>-2.7484440000000001</v>
      </c>
      <c r="T92" s="88">
        <v>6.7</v>
      </c>
      <c r="U92" s="88">
        <v>68.900000000000006</v>
      </c>
      <c r="V92" s="88">
        <v>17.5</v>
      </c>
      <c r="W92" s="88">
        <v>13.6</v>
      </c>
    </row>
    <row r="93" spans="1:23">
      <c r="A93" s="42" t="s">
        <v>142</v>
      </c>
      <c r="B93" s="66" t="s">
        <v>141</v>
      </c>
      <c r="C93" s="34">
        <v>10</v>
      </c>
      <c r="D93" s="74">
        <v>1</v>
      </c>
      <c r="E93" s="34">
        <v>2</v>
      </c>
      <c r="F93" s="34">
        <v>3</v>
      </c>
      <c r="G93" s="21">
        <v>2</v>
      </c>
      <c r="H93" s="21">
        <v>4</v>
      </c>
      <c r="I93" s="133">
        <v>252.17234078467783</v>
      </c>
      <c r="J93" s="125">
        <f t="shared" si="1"/>
        <v>2.4016974497892503</v>
      </c>
      <c r="K93" s="42">
        <v>99.224999999999994</v>
      </c>
      <c r="L93" s="42">
        <v>397.41300000000001</v>
      </c>
      <c r="M93" s="43">
        <v>17.543999999999997</v>
      </c>
      <c r="N93" s="43">
        <v>15.895333333333333</v>
      </c>
      <c r="O93" s="43">
        <v>11.5047</v>
      </c>
      <c r="P93" s="43">
        <v>28.646666666666665</v>
      </c>
      <c r="Q93" s="56">
        <v>2.1740266666666668</v>
      </c>
      <c r="R93" s="42">
        <v>-1.2930111111111012E-2</v>
      </c>
      <c r="S93" s="43">
        <v>-2.7484440000000001</v>
      </c>
      <c r="T93" s="88">
        <v>6.7</v>
      </c>
      <c r="U93" s="88">
        <v>68.900000000000006</v>
      </c>
      <c r="V93" s="88">
        <v>17.5</v>
      </c>
      <c r="W93" s="88">
        <v>13.6</v>
      </c>
    </row>
    <row r="94" spans="1:23">
      <c r="A94" s="42" t="s">
        <v>143</v>
      </c>
      <c r="B94" s="66" t="s">
        <v>144</v>
      </c>
      <c r="C94" s="34">
        <v>11</v>
      </c>
      <c r="D94" s="74">
        <v>2</v>
      </c>
      <c r="E94" s="34">
        <v>2</v>
      </c>
      <c r="F94" s="34">
        <v>5</v>
      </c>
      <c r="G94" s="21">
        <v>2</v>
      </c>
      <c r="H94" s="21">
        <v>1</v>
      </c>
      <c r="I94" s="133">
        <v>6476.4914282857917</v>
      </c>
      <c r="J94" s="125">
        <f t="shared" si="1"/>
        <v>3.8113397950682675</v>
      </c>
      <c r="K94" s="42">
        <v>89.38000000000001</v>
      </c>
      <c r="L94" s="42">
        <v>370.97699999999998</v>
      </c>
      <c r="M94" s="43">
        <v>20.323</v>
      </c>
      <c r="N94" s="43">
        <v>18.099</v>
      </c>
      <c r="O94" s="43">
        <v>13.441266666666669</v>
      </c>
      <c r="P94" s="43">
        <v>30.113666666666663</v>
      </c>
      <c r="Q94" s="56">
        <v>4.8550000000000004</v>
      </c>
      <c r="R94" s="42">
        <v>2.6802934999999999</v>
      </c>
      <c r="S94" s="43">
        <v>-0.58469169999999993</v>
      </c>
      <c r="T94" s="88">
        <v>7</v>
      </c>
      <c r="U94" s="88">
        <v>71.8</v>
      </c>
      <c r="V94" s="88">
        <v>14</v>
      </c>
      <c r="W94" s="88">
        <v>14.2</v>
      </c>
    </row>
    <row r="95" spans="1:23">
      <c r="A95" s="42" t="s">
        <v>143</v>
      </c>
      <c r="B95" s="66" t="s">
        <v>144</v>
      </c>
      <c r="C95" s="34">
        <v>11</v>
      </c>
      <c r="D95" s="74">
        <v>2</v>
      </c>
      <c r="E95" s="34">
        <v>2</v>
      </c>
      <c r="F95" s="34">
        <v>5</v>
      </c>
      <c r="G95" s="21">
        <v>2</v>
      </c>
      <c r="H95" s="21">
        <v>2</v>
      </c>
      <c r="I95" s="133">
        <v>549.27621787241321</v>
      </c>
      <c r="J95" s="125">
        <f t="shared" si="1"/>
        <v>2.7397907956891685</v>
      </c>
      <c r="K95" s="42">
        <v>89.38000000000001</v>
      </c>
      <c r="L95" s="42">
        <v>370.97699999999998</v>
      </c>
      <c r="M95" s="43">
        <v>20.323</v>
      </c>
      <c r="N95" s="43">
        <v>18.099</v>
      </c>
      <c r="O95" s="43">
        <v>13.441266666666669</v>
      </c>
      <c r="P95" s="43">
        <v>30.113666666666663</v>
      </c>
      <c r="Q95" s="56">
        <v>4.8550000000000004</v>
      </c>
      <c r="R95" s="42">
        <v>2.6802934999999999</v>
      </c>
      <c r="S95" s="43">
        <v>-0.58469169999999993</v>
      </c>
      <c r="T95" s="88">
        <v>7</v>
      </c>
      <c r="U95" s="88">
        <v>71.8</v>
      </c>
      <c r="V95" s="88">
        <v>14</v>
      </c>
      <c r="W95" s="88">
        <v>14.2</v>
      </c>
    </row>
    <row r="96" spans="1:23">
      <c r="A96" s="42" t="s">
        <v>143</v>
      </c>
      <c r="B96" s="66" t="s">
        <v>144</v>
      </c>
      <c r="C96" s="34">
        <v>11</v>
      </c>
      <c r="D96" s="74">
        <v>2</v>
      </c>
      <c r="E96" s="34">
        <v>2</v>
      </c>
      <c r="F96" s="34">
        <v>5</v>
      </c>
      <c r="G96" s="21">
        <v>2</v>
      </c>
      <c r="H96" s="21">
        <v>3</v>
      </c>
      <c r="I96" s="133">
        <v>8979.2410461926011</v>
      </c>
      <c r="J96" s="125">
        <f t="shared" si="1"/>
        <v>3.9532396302775497</v>
      </c>
      <c r="K96" s="42">
        <v>89.38000000000001</v>
      </c>
      <c r="L96" s="42">
        <v>370.97699999999998</v>
      </c>
      <c r="M96" s="43">
        <v>20.323</v>
      </c>
      <c r="N96" s="43">
        <v>18.099</v>
      </c>
      <c r="O96" s="43">
        <v>13.441266666666669</v>
      </c>
      <c r="P96" s="43">
        <v>30.113666666666663</v>
      </c>
      <c r="Q96" s="56">
        <v>4.8550000000000004</v>
      </c>
      <c r="R96" s="42">
        <v>2.6802934999999999</v>
      </c>
      <c r="S96" s="43">
        <v>-0.58469169999999993</v>
      </c>
      <c r="T96" s="88">
        <v>7</v>
      </c>
      <c r="U96" s="88">
        <v>71.8</v>
      </c>
      <c r="V96" s="88">
        <v>14</v>
      </c>
      <c r="W96" s="88">
        <v>14.2</v>
      </c>
    </row>
    <row r="97" spans="1:23">
      <c r="A97" s="42" t="s">
        <v>145</v>
      </c>
      <c r="B97" s="66" t="s">
        <v>144</v>
      </c>
      <c r="C97" s="34">
        <v>11</v>
      </c>
      <c r="D97" s="74">
        <v>2</v>
      </c>
      <c r="E97" s="34">
        <v>2</v>
      </c>
      <c r="F97" s="34">
        <v>5</v>
      </c>
      <c r="G97" s="21">
        <v>2</v>
      </c>
      <c r="H97" s="21">
        <v>5</v>
      </c>
      <c r="I97" s="133">
        <v>4992.8730762124342</v>
      </c>
      <c r="J97" s="125">
        <f t="shared" si="1"/>
        <v>3.6983505259987934</v>
      </c>
      <c r="K97" s="42">
        <v>89.38000000000001</v>
      </c>
      <c r="L97" s="42">
        <v>370.97699999999998</v>
      </c>
      <c r="M97" s="43">
        <v>20.323</v>
      </c>
      <c r="N97" s="43">
        <v>18.099</v>
      </c>
      <c r="O97" s="43">
        <v>13.441266666666669</v>
      </c>
      <c r="P97" s="43">
        <v>30.113666666666663</v>
      </c>
      <c r="Q97" s="56">
        <v>4.8550000000000004</v>
      </c>
      <c r="R97" s="42">
        <v>2.6802934999999999</v>
      </c>
      <c r="S97" s="43">
        <v>-0.58469169999999993</v>
      </c>
      <c r="T97" s="88">
        <v>7</v>
      </c>
      <c r="U97" s="88">
        <v>71.8</v>
      </c>
      <c r="V97" s="88">
        <v>14</v>
      </c>
      <c r="W97" s="88">
        <v>14.2</v>
      </c>
    </row>
    <row r="98" spans="1:23">
      <c r="A98" s="42" t="s">
        <v>145</v>
      </c>
      <c r="B98" s="66" t="s">
        <v>144</v>
      </c>
      <c r="C98" s="34">
        <v>11</v>
      </c>
      <c r="D98" s="74">
        <v>1</v>
      </c>
      <c r="E98" s="34">
        <v>2</v>
      </c>
      <c r="F98" s="34">
        <v>3</v>
      </c>
      <c r="G98" s="21">
        <v>2</v>
      </c>
      <c r="H98" s="21">
        <v>3</v>
      </c>
      <c r="I98" s="133">
        <v>139.80846940298406</v>
      </c>
      <c r="J98" s="125">
        <f t="shared" si="1"/>
        <v>2.1455334811633691</v>
      </c>
      <c r="K98" s="42">
        <v>86.846999999999994</v>
      </c>
      <c r="L98" s="42">
        <v>355.29599999999999</v>
      </c>
      <c r="M98" s="43">
        <v>18.633800000000001</v>
      </c>
      <c r="N98" s="43">
        <v>18.082666666666665</v>
      </c>
      <c r="O98" s="43">
        <v>13.423166666666667</v>
      </c>
      <c r="P98" s="43">
        <v>30.09866666666667</v>
      </c>
      <c r="Q98" s="56">
        <v>4.8273999999999999</v>
      </c>
      <c r="R98" s="42">
        <v>2.6307488888888888</v>
      </c>
      <c r="S98" s="43">
        <v>-0.65897199999999989</v>
      </c>
      <c r="T98" s="88">
        <v>7</v>
      </c>
      <c r="U98" s="88">
        <v>73.2</v>
      </c>
      <c r="V98" s="88">
        <v>12.5</v>
      </c>
      <c r="W98" s="88">
        <v>14.3</v>
      </c>
    </row>
    <row r="99" spans="1:23">
      <c r="A99" s="42" t="s">
        <v>117</v>
      </c>
      <c r="B99" s="80" t="s">
        <v>118</v>
      </c>
      <c r="C99" s="34">
        <v>2</v>
      </c>
      <c r="D99" s="78">
        <v>2</v>
      </c>
      <c r="E99" s="34">
        <v>1</v>
      </c>
      <c r="F99" s="34">
        <v>5</v>
      </c>
      <c r="G99" s="21">
        <v>3</v>
      </c>
      <c r="H99" s="21">
        <v>2</v>
      </c>
      <c r="I99" s="142">
        <v>516.23853504579779</v>
      </c>
      <c r="J99" s="125">
        <f t="shared" si="1"/>
        <v>2.712850419683082</v>
      </c>
      <c r="K99" s="42">
        <v>36.583600000000004</v>
      </c>
      <c r="L99" s="42">
        <v>149.32400000000001</v>
      </c>
      <c r="M99" s="43">
        <v>21.527299999999997</v>
      </c>
      <c r="N99" s="43">
        <v>16.408666666666665</v>
      </c>
      <c r="O99" s="43">
        <v>11.403388888888889</v>
      </c>
      <c r="P99" s="43">
        <v>28.182000000000002</v>
      </c>
      <c r="Q99" s="56">
        <v>2.8721388888888892</v>
      </c>
      <c r="R99" s="42">
        <v>1.4885733333333335</v>
      </c>
      <c r="S99" s="43">
        <v>-2.0093280000000004</v>
      </c>
      <c r="T99" s="88">
        <v>7.2</v>
      </c>
      <c r="U99" s="88">
        <v>70.8</v>
      </c>
      <c r="V99" s="88">
        <v>7.5</v>
      </c>
      <c r="W99" s="88">
        <v>21.7</v>
      </c>
    </row>
    <row r="100" spans="1:23">
      <c r="A100" s="42" t="s">
        <v>117</v>
      </c>
      <c r="B100" s="80" t="s">
        <v>118</v>
      </c>
      <c r="C100" s="34">
        <v>2</v>
      </c>
      <c r="D100" s="78">
        <v>2</v>
      </c>
      <c r="E100" s="34">
        <v>1</v>
      </c>
      <c r="F100" s="34">
        <v>5</v>
      </c>
      <c r="G100" s="21">
        <v>3</v>
      </c>
      <c r="H100" s="21">
        <v>4</v>
      </c>
      <c r="I100" s="142">
        <v>333.75278649688147</v>
      </c>
      <c r="J100" s="125">
        <f t="shared" si="1"/>
        <v>2.5234249003057183</v>
      </c>
      <c r="K100" s="42">
        <v>36.583600000000004</v>
      </c>
      <c r="L100" s="42">
        <v>149.32400000000001</v>
      </c>
      <c r="M100" s="43">
        <v>21.527299999999997</v>
      </c>
      <c r="N100" s="43">
        <v>16.408666666666665</v>
      </c>
      <c r="O100" s="43">
        <v>11.403388888888889</v>
      </c>
      <c r="P100" s="43">
        <v>28.182000000000002</v>
      </c>
      <c r="Q100" s="56">
        <v>2.8721388888888892</v>
      </c>
      <c r="R100" s="42">
        <v>1.4885733333333335</v>
      </c>
      <c r="S100" s="43">
        <v>-2.0093280000000004</v>
      </c>
      <c r="T100" s="88">
        <v>7.2</v>
      </c>
      <c r="U100" s="88">
        <v>70.8</v>
      </c>
      <c r="V100" s="88">
        <v>7.5</v>
      </c>
      <c r="W100" s="88">
        <v>21.7</v>
      </c>
    </row>
    <row r="101" spans="1:23">
      <c r="A101" s="42" t="s">
        <v>119</v>
      </c>
      <c r="B101" s="80" t="s">
        <v>118</v>
      </c>
      <c r="C101" s="34">
        <v>2</v>
      </c>
      <c r="D101" s="78">
        <v>1</v>
      </c>
      <c r="E101" s="34">
        <v>1</v>
      </c>
      <c r="F101" s="34">
        <v>5</v>
      </c>
      <c r="G101" s="21">
        <v>3</v>
      </c>
      <c r="H101" s="21">
        <v>1</v>
      </c>
      <c r="I101" s="142">
        <v>81.740045923502706</v>
      </c>
      <c r="J101" s="125">
        <f t="shared" si="1"/>
        <v>1.9124348773726167</v>
      </c>
      <c r="K101" s="42">
        <v>36.451599999999999</v>
      </c>
      <c r="L101" s="42">
        <v>149.80500000000001</v>
      </c>
      <c r="M101" s="43">
        <v>21.562899999999999</v>
      </c>
      <c r="N101" s="43">
        <v>16.419333333333331</v>
      </c>
      <c r="O101" s="43">
        <v>11.400211111111112</v>
      </c>
      <c r="P101" s="43">
        <v>28.181333333333331</v>
      </c>
      <c r="Q101" s="56">
        <v>2.8686155555555559</v>
      </c>
      <c r="R101" s="42">
        <v>1.4866700000000002</v>
      </c>
      <c r="S101" s="43">
        <v>-2.0091939999999999</v>
      </c>
      <c r="T101" s="88">
        <v>7.2</v>
      </c>
      <c r="U101" s="88">
        <v>70.8</v>
      </c>
      <c r="V101" s="88">
        <v>7.5</v>
      </c>
      <c r="W101" s="88">
        <v>21.7</v>
      </c>
    </row>
    <row r="102" spans="1:23">
      <c r="A102" s="42" t="s">
        <v>119</v>
      </c>
      <c r="B102" s="80" t="s">
        <v>118</v>
      </c>
      <c r="C102" s="34">
        <v>2</v>
      </c>
      <c r="D102" s="78">
        <v>1</v>
      </c>
      <c r="E102" s="34">
        <v>1</v>
      </c>
      <c r="F102" s="34">
        <v>5</v>
      </c>
      <c r="G102" s="21">
        <v>3</v>
      </c>
      <c r="H102" s="21">
        <v>2</v>
      </c>
      <c r="I102" s="142">
        <v>1520.594193714016</v>
      </c>
      <c r="J102" s="125">
        <f t="shared" si="1"/>
        <v>3.1820133278298233</v>
      </c>
      <c r="K102" s="42">
        <v>36.451599999999999</v>
      </c>
      <c r="L102" s="42">
        <v>149.80500000000001</v>
      </c>
      <c r="M102" s="43">
        <v>21.562899999999999</v>
      </c>
      <c r="N102" s="43">
        <v>16.419333333333331</v>
      </c>
      <c r="O102" s="43">
        <v>11.400211111111112</v>
      </c>
      <c r="P102" s="43">
        <v>28.181333333333331</v>
      </c>
      <c r="Q102" s="56">
        <v>2.8686155555555559</v>
      </c>
      <c r="R102" s="42">
        <v>1.4866700000000002</v>
      </c>
      <c r="S102" s="43">
        <v>-2.0091939999999999</v>
      </c>
      <c r="T102" s="88">
        <v>7.2</v>
      </c>
      <c r="U102" s="88">
        <v>70.8</v>
      </c>
      <c r="V102" s="88">
        <v>7.5</v>
      </c>
      <c r="W102" s="88">
        <v>21.7</v>
      </c>
    </row>
    <row r="103" spans="1:23">
      <c r="A103" s="42" t="s">
        <v>119</v>
      </c>
      <c r="B103" s="80" t="s">
        <v>118</v>
      </c>
      <c r="C103" s="34">
        <v>2</v>
      </c>
      <c r="D103" s="78">
        <v>1</v>
      </c>
      <c r="E103" s="34">
        <v>1</v>
      </c>
      <c r="F103" s="34">
        <v>5</v>
      </c>
      <c r="G103" s="21">
        <v>3</v>
      </c>
      <c r="H103" s="21">
        <v>4</v>
      </c>
      <c r="I103" s="142">
        <v>1475.3039224679426</v>
      </c>
      <c r="J103" s="125">
        <f t="shared" si="1"/>
        <v>3.1688814970967027</v>
      </c>
      <c r="K103" s="42">
        <v>36.451599999999999</v>
      </c>
      <c r="L103" s="42">
        <v>149.80500000000001</v>
      </c>
      <c r="M103" s="43">
        <v>21.562899999999999</v>
      </c>
      <c r="N103" s="43">
        <v>16.419333333333331</v>
      </c>
      <c r="O103" s="43">
        <v>11.400211111111112</v>
      </c>
      <c r="P103" s="43">
        <v>28.181333333333331</v>
      </c>
      <c r="Q103" s="56">
        <v>2.8686155555555559</v>
      </c>
      <c r="R103" s="42">
        <v>1.4866700000000002</v>
      </c>
      <c r="S103" s="43">
        <v>-2.0091939999999999</v>
      </c>
      <c r="T103" s="88">
        <v>7.2</v>
      </c>
      <c r="U103" s="88">
        <v>70.8</v>
      </c>
      <c r="V103" s="88">
        <v>7.5</v>
      </c>
      <c r="W103" s="88">
        <v>21.7</v>
      </c>
    </row>
    <row r="104" spans="1:23">
      <c r="A104" s="42" t="s">
        <v>119</v>
      </c>
      <c r="B104" s="80" t="s">
        <v>118</v>
      </c>
      <c r="C104" s="34">
        <v>2</v>
      </c>
      <c r="D104" s="78">
        <v>1</v>
      </c>
      <c r="E104" s="34">
        <v>1</v>
      </c>
      <c r="F104" s="34">
        <v>5</v>
      </c>
      <c r="G104" s="21">
        <v>3</v>
      </c>
      <c r="H104" s="21">
        <v>5</v>
      </c>
      <c r="I104" s="143">
        <v>695</v>
      </c>
      <c r="J104" s="125">
        <f t="shared" si="1"/>
        <v>2.8419848045901137</v>
      </c>
      <c r="K104" s="42">
        <v>36.451599999999999</v>
      </c>
      <c r="L104" s="42">
        <v>149.80500000000001</v>
      </c>
      <c r="M104" s="43">
        <v>21.562899999999999</v>
      </c>
      <c r="N104" s="43">
        <v>16.419333333333331</v>
      </c>
      <c r="O104" s="43">
        <v>11.400211111111112</v>
      </c>
      <c r="P104" s="43">
        <v>28.181333333333331</v>
      </c>
      <c r="Q104" s="56">
        <v>2.8686155555555559</v>
      </c>
      <c r="R104" s="42">
        <v>1.4866700000000002</v>
      </c>
      <c r="S104" s="43">
        <v>-2.0091939999999999</v>
      </c>
      <c r="T104" s="88">
        <v>7.2</v>
      </c>
      <c r="U104" s="88">
        <v>70.8</v>
      </c>
      <c r="V104" s="88">
        <v>7.5</v>
      </c>
      <c r="W104" s="88">
        <v>21.7</v>
      </c>
    </row>
    <row r="105" spans="1:23">
      <c r="A105" s="42" t="s">
        <v>120</v>
      </c>
      <c r="B105" s="80" t="s">
        <v>121</v>
      </c>
      <c r="C105" s="34">
        <v>3</v>
      </c>
      <c r="D105" s="78">
        <v>2</v>
      </c>
      <c r="E105" s="34">
        <v>2</v>
      </c>
      <c r="F105" s="34">
        <v>5</v>
      </c>
      <c r="G105" s="21">
        <v>3</v>
      </c>
      <c r="H105" s="21">
        <v>1</v>
      </c>
      <c r="I105" s="143">
        <v>2049</v>
      </c>
      <c r="J105" s="125">
        <f t="shared" si="1"/>
        <v>3.3115419584011949</v>
      </c>
      <c r="K105" s="42">
        <v>113.50699999999999</v>
      </c>
      <c r="L105" s="42">
        <v>564.99099999999999</v>
      </c>
      <c r="M105" s="43">
        <v>34.332400000000007</v>
      </c>
      <c r="N105" s="43">
        <v>14.1601</v>
      </c>
      <c r="O105" s="43">
        <v>10.878544444444444</v>
      </c>
      <c r="P105" s="43">
        <v>28.212</v>
      </c>
      <c r="Q105" s="56">
        <v>1.7725188888888892</v>
      </c>
      <c r="R105" s="42">
        <v>0.72395111111111088</v>
      </c>
      <c r="S105" s="43">
        <v>-2.8234659999999998</v>
      </c>
      <c r="T105" s="88">
        <v>7</v>
      </c>
      <c r="U105" s="88">
        <v>68.900000000000006</v>
      </c>
      <c r="V105" s="88">
        <v>17.5</v>
      </c>
      <c r="W105" s="88">
        <v>13.6</v>
      </c>
    </row>
    <row r="106" spans="1:23">
      <c r="A106" s="42" t="s">
        <v>120</v>
      </c>
      <c r="B106" s="80" t="s">
        <v>121</v>
      </c>
      <c r="C106" s="34">
        <v>3</v>
      </c>
      <c r="D106" s="78">
        <v>2</v>
      </c>
      <c r="E106" s="34">
        <v>2</v>
      </c>
      <c r="F106" s="34">
        <v>5</v>
      </c>
      <c r="G106" s="21">
        <v>3</v>
      </c>
      <c r="H106" s="21">
        <v>2</v>
      </c>
      <c r="I106" s="143">
        <v>4175</v>
      </c>
      <c r="J106" s="125">
        <f t="shared" si="1"/>
        <v>3.6206564798196208</v>
      </c>
      <c r="K106" s="42">
        <v>113.50699999999999</v>
      </c>
      <c r="L106" s="42">
        <v>564.99099999999999</v>
      </c>
      <c r="M106" s="43">
        <v>34.332400000000007</v>
      </c>
      <c r="N106" s="43">
        <v>14.1601</v>
      </c>
      <c r="O106" s="43">
        <v>10.878544444444444</v>
      </c>
      <c r="P106" s="43">
        <v>28.212</v>
      </c>
      <c r="Q106" s="56">
        <v>1.7725188888888892</v>
      </c>
      <c r="R106" s="42">
        <v>0.72395111111111088</v>
      </c>
      <c r="S106" s="43">
        <v>-2.8234659999999998</v>
      </c>
      <c r="T106" s="88">
        <v>7</v>
      </c>
      <c r="U106" s="88">
        <v>68.900000000000006</v>
      </c>
      <c r="V106" s="88">
        <v>17.5</v>
      </c>
      <c r="W106" s="88">
        <v>13.6</v>
      </c>
    </row>
    <row r="107" spans="1:23">
      <c r="A107" s="42" t="s">
        <v>120</v>
      </c>
      <c r="B107" s="80" t="s">
        <v>121</v>
      </c>
      <c r="C107" s="34">
        <v>3</v>
      </c>
      <c r="D107" s="78">
        <v>2</v>
      </c>
      <c r="E107" s="34">
        <v>2</v>
      </c>
      <c r="F107" s="34">
        <v>5</v>
      </c>
      <c r="G107" s="21">
        <v>3</v>
      </c>
      <c r="H107" s="21">
        <v>3</v>
      </c>
      <c r="I107" s="142">
        <v>101</v>
      </c>
      <c r="J107" s="125">
        <f t="shared" si="1"/>
        <v>2.0043213737826426</v>
      </c>
      <c r="K107" s="42">
        <v>113.50699999999999</v>
      </c>
      <c r="L107" s="42">
        <v>564.99099999999999</v>
      </c>
      <c r="M107" s="43">
        <v>34.332400000000007</v>
      </c>
      <c r="N107" s="43">
        <v>14.1601</v>
      </c>
      <c r="O107" s="43">
        <v>10.878544444444444</v>
      </c>
      <c r="P107" s="43">
        <v>28.212</v>
      </c>
      <c r="Q107" s="56">
        <v>1.7725188888888892</v>
      </c>
      <c r="R107" s="42">
        <v>0.72395111111111088</v>
      </c>
      <c r="S107" s="43">
        <v>-2.8234659999999998</v>
      </c>
      <c r="T107" s="88">
        <v>7</v>
      </c>
      <c r="U107" s="88">
        <v>68.900000000000006</v>
      </c>
      <c r="V107" s="88">
        <v>17.5</v>
      </c>
      <c r="W107" s="88">
        <v>13.6</v>
      </c>
    </row>
    <row r="108" spans="1:23">
      <c r="A108" s="42" t="s">
        <v>120</v>
      </c>
      <c r="B108" s="80" t="s">
        <v>121</v>
      </c>
      <c r="C108" s="34">
        <v>3</v>
      </c>
      <c r="D108" s="78">
        <v>2</v>
      </c>
      <c r="E108" s="34">
        <v>2</v>
      </c>
      <c r="F108" s="34">
        <v>5</v>
      </c>
      <c r="G108" s="21">
        <v>3</v>
      </c>
      <c r="H108" s="21">
        <v>4</v>
      </c>
      <c r="I108" s="143">
        <v>869</v>
      </c>
      <c r="J108" s="125">
        <f t="shared" si="1"/>
        <v>2.9390197764486663</v>
      </c>
      <c r="K108" s="42">
        <v>113.50699999999999</v>
      </c>
      <c r="L108" s="42">
        <v>564.99099999999999</v>
      </c>
      <c r="M108" s="43">
        <v>34.332400000000007</v>
      </c>
      <c r="N108" s="43">
        <v>14.1601</v>
      </c>
      <c r="O108" s="43">
        <v>10.878544444444444</v>
      </c>
      <c r="P108" s="43">
        <v>28.212</v>
      </c>
      <c r="Q108" s="56">
        <v>1.7725188888888892</v>
      </c>
      <c r="R108" s="42">
        <v>0.72395111111111088</v>
      </c>
      <c r="S108" s="43">
        <v>-2.8234659999999998</v>
      </c>
      <c r="T108" s="88">
        <v>7</v>
      </c>
      <c r="U108" s="88">
        <v>68.900000000000006</v>
      </c>
      <c r="V108" s="88">
        <v>17.5</v>
      </c>
      <c r="W108" s="88">
        <v>13.6</v>
      </c>
    </row>
    <row r="109" spans="1:23">
      <c r="A109" s="42" t="s">
        <v>120</v>
      </c>
      <c r="B109" s="80" t="s">
        <v>121</v>
      </c>
      <c r="C109" s="34">
        <v>3</v>
      </c>
      <c r="D109" s="78">
        <v>2</v>
      </c>
      <c r="E109" s="34">
        <v>2</v>
      </c>
      <c r="F109" s="34">
        <v>5</v>
      </c>
      <c r="G109" s="21">
        <v>3</v>
      </c>
      <c r="H109" s="21">
        <v>5</v>
      </c>
      <c r="I109" s="142">
        <v>259.04069542553259</v>
      </c>
      <c r="J109" s="125">
        <f t="shared" si="1"/>
        <v>2.4133679973260138</v>
      </c>
      <c r="K109" s="42">
        <v>113.50699999999999</v>
      </c>
      <c r="L109" s="42">
        <v>564.99099999999999</v>
      </c>
      <c r="M109" s="43">
        <v>34.332400000000007</v>
      </c>
      <c r="N109" s="43">
        <v>14.1601</v>
      </c>
      <c r="O109" s="43">
        <v>10.878544444444444</v>
      </c>
      <c r="P109" s="43">
        <v>28.212</v>
      </c>
      <c r="Q109" s="56">
        <v>1.7725188888888892</v>
      </c>
      <c r="R109" s="42">
        <v>0.72395111111111088</v>
      </c>
      <c r="S109" s="43">
        <v>-2.8234659999999998</v>
      </c>
      <c r="T109" s="88">
        <v>7</v>
      </c>
      <c r="U109" s="88">
        <v>68.900000000000006</v>
      </c>
      <c r="V109" s="88">
        <v>17.5</v>
      </c>
      <c r="W109" s="88">
        <v>13.6</v>
      </c>
    </row>
    <row r="110" spans="1:23">
      <c r="A110" s="42" t="s">
        <v>122</v>
      </c>
      <c r="B110" s="80" t="s">
        <v>121</v>
      </c>
      <c r="C110" s="34">
        <v>3</v>
      </c>
      <c r="D110" s="78">
        <v>1</v>
      </c>
      <c r="E110" s="34">
        <v>2</v>
      </c>
      <c r="F110" s="34">
        <v>5</v>
      </c>
      <c r="G110" s="21">
        <v>3</v>
      </c>
      <c r="H110" s="21">
        <v>1</v>
      </c>
      <c r="I110" s="142">
        <v>333.71262531761744</v>
      </c>
      <c r="J110" s="125">
        <f t="shared" si="1"/>
        <v>2.5233726375869212</v>
      </c>
      <c r="K110" s="42">
        <v>113.33</v>
      </c>
      <c r="L110" s="42">
        <v>449.298</v>
      </c>
      <c r="M110" s="43">
        <v>32.18</v>
      </c>
      <c r="N110" s="43">
        <v>14.166966666666667</v>
      </c>
      <c r="O110" s="43">
        <v>12.380733333333334</v>
      </c>
      <c r="P110" s="43">
        <v>30.056333333333331</v>
      </c>
      <c r="Q110" s="56">
        <v>1.7621355555555558</v>
      </c>
      <c r="R110" s="42">
        <v>0.7161777777777778</v>
      </c>
      <c r="S110" s="43">
        <v>-2.8416079999999999</v>
      </c>
      <c r="T110" s="88">
        <v>7</v>
      </c>
      <c r="U110" s="88">
        <v>68.900000000000006</v>
      </c>
      <c r="V110" s="88">
        <v>17.5</v>
      </c>
      <c r="W110" s="88">
        <v>13.6</v>
      </c>
    </row>
    <row r="111" spans="1:23">
      <c r="A111" s="42" t="s">
        <v>122</v>
      </c>
      <c r="B111" s="80" t="s">
        <v>121</v>
      </c>
      <c r="C111" s="34">
        <v>3</v>
      </c>
      <c r="D111" s="78">
        <v>1</v>
      </c>
      <c r="E111" s="34">
        <v>2</v>
      </c>
      <c r="F111" s="34">
        <v>5</v>
      </c>
      <c r="G111" s="21">
        <v>3</v>
      </c>
      <c r="H111" s="21">
        <v>2</v>
      </c>
      <c r="I111" s="143">
        <v>1306</v>
      </c>
      <c r="J111" s="125">
        <f t="shared" si="1"/>
        <v>3.1159431769390551</v>
      </c>
      <c r="K111" s="42">
        <v>113.33</v>
      </c>
      <c r="L111" s="42">
        <v>449.298</v>
      </c>
      <c r="M111" s="43">
        <v>32.18</v>
      </c>
      <c r="N111" s="43">
        <v>14.166966666666667</v>
      </c>
      <c r="O111" s="43">
        <v>12.380733333333334</v>
      </c>
      <c r="P111" s="43">
        <v>30.056333333333331</v>
      </c>
      <c r="Q111" s="56">
        <v>1.7621355555555558</v>
      </c>
      <c r="R111" s="42">
        <v>0.7161777777777778</v>
      </c>
      <c r="S111" s="43">
        <v>-2.8416079999999999</v>
      </c>
      <c r="T111" s="88">
        <v>7</v>
      </c>
      <c r="U111" s="88">
        <v>68.900000000000006</v>
      </c>
      <c r="V111" s="88">
        <v>17.5</v>
      </c>
      <c r="W111" s="88">
        <v>13.6</v>
      </c>
    </row>
    <row r="112" spans="1:23">
      <c r="A112" s="42" t="s">
        <v>122</v>
      </c>
      <c r="B112" s="80" t="s">
        <v>121</v>
      </c>
      <c r="C112" s="34">
        <v>3</v>
      </c>
      <c r="D112" s="78">
        <v>1</v>
      </c>
      <c r="E112" s="34">
        <v>2</v>
      </c>
      <c r="F112" s="34">
        <v>5</v>
      </c>
      <c r="G112" s="21">
        <v>3</v>
      </c>
      <c r="H112" s="21">
        <v>4</v>
      </c>
      <c r="I112" s="143">
        <v>928</v>
      </c>
      <c r="J112" s="125">
        <f t="shared" si="1"/>
        <v>2.9675479762188619</v>
      </c>
      <c r="K112" s="42">
        <v>113.33</v>
      </c>
      <c r="L112" s="42">
        <v>449.298</v>
      </c>
      <c r="M112" s="43">
        <v>32.18</v>
      </c>
      <c r="N112" s="43">
        <v>14.166966666666667</v>
      </c>
      <c r="O112" s="43">
        <v>12.380733333333334</v>
      </c>
      <c r="P112" s="43">
        <v>30.056333333333331</v>
      </c>
      <c r="Q112" s="56">
        <v>1.7621355555555558</v>
      </c>
      <c r="R112" s="42">
        <v>0.7161777777777778</v>
      </c>
      <c r="S112" s="43">
        <v>-2.8416079999999999</v>
      </c>
      <c r="T112" s="88">
        <v>7</v>
      </c>
      <c r="U112" s="88">
        <v>68.900000000000006</v>
      </c>
      <c r="V112" s="88">
        <v>17.5</v>
      </c>
      <c r="W112" s="88">
        <v>13.6</v>
      </c>
    </row>
    <row r="113" spans="1:23">
      <c r="A113" s="42" t="s">
        <v>123</v>
      </c>
      <c r="B113" s="80" t="s">
        <v>124</v>
      </c>
      <c r="C113" s="34">
        <v>4</v>
      </c>
      <c r="D113" s="78">
        <v>2</v>
      </c>
      <c r="E113" s="34">
        <v>2</v>
      </c>
      <c r="F113" s="34">
        <v>5</v>
      </c>
      <c r="G113" s="21">
        <v>3</v>
      </c>
      <c r="H113" s="21">
        <v>1</v>
      </c>
      <c r="I113" s="143">
        <v>1599</v>
      </c>
      <c r="J113" s="125">
        <f t="shared" si="1"/>
        <v>3.2038484637462346</v>
      </c>
      <c r="K113" s="42">
        <v>93.912999999999997</v>
      </c>
      <c r="L113" s="42">
        <v>332.03100000000001</v>
      </c>
      <c r="M113" s="43">
        <v>24.759599999999999</v>
      </c>
      <c r="N113" s="43">
        <v>13.845399999999998</v>
      </c>
      <c r="O113" s="43">
        <v>8.8526244444444444</v>
      </c>
      <c r="P113" s="43">
        <v>27.011333333333329</v>
      </c>
      <c r="Q113" s="56">
        <v>1.3658055555555559</v>
      </c>
      <c r="R113" s="42">
        <v>7.8055555555554233E-3</v>
      </c>
      <c r="S113" s="43">
        <v>-3.1604999999999999</v>
      </c>
      <c r="T113" s="88">
        <v>6.7</v>
      </c>
      <c r="U113" s="88">
        <v>68.900000000000006</v>
      </c>
      <c r="V113" s="88">
        <v>17.5</v>
      </c>
      <c r="W113" s="88">
        <v>13.6</v>
      </c>
    </row>
    <row r="114" spans="1:23">
      <c r="A114" s="42" t="s">
        <v>123</v>
      </c>
      <c r="B114" s="80" t="s">
        <v>124</v>
      </c>
      <c r="C114" s="34">
        <v>4</v>
      </c>
      <c r="D114" s="78">
        <v>2</v>
      </c>
      <c r="E114" s="34">
        <v>2</v>
      </c>
      <c r="F114" s="34">
        <v>5</v>
      </c>
      <c r="G114" s="21">
        <v>3</v>
      </c>
      <c r="H114" s="21">
        <v>2</v>
      </c>
      <c r="I114" s="142">
        <v>257.48388463370043</v>
      </c>
      <c r="J114" s="125">
        <f t="shared" si="1"/>
        <v>2.4107500526639143</v>
      </c>
      <c r="K114" s="42">
        <v>93.912999999999997</v>
      </c>
      <c r="L114" s="42">
        <v>332.03100000000001</v>
      </c>
      <c r="M114" s="43">
        <v>24.759599999999999</v>
      </c>
      <c r="N114" s="43">
        <v>13.845399999999998</v>
      </c>
      <c r="O114" s="43">
        <v>8.8526244444444444</v>
      </c>
      <c r="P114" s="43">
        <v>27.011333333333329</v>
      </c>
      <c r="Q114" s="56">
        <v>1.3658055555555559</v>
      </c>
      <c r="R114" s="42">
        <v>7.8055555555554233E-3</v>
      </c>
      <c r="S114" s="43">
        <v>-3.1604999999999999</v>
      </c>
      <c r="T114" s="88">
        <v>6.7</v>
      </c>
      <c r="U114" s="88">
        <v>68.900000000000006</v>
      </c>
      <c r="V114" s="88">
        <v>17.5</v>
      </c>
      <c r="W114" s="88">
        <v>13.6</v>
      </c>
    </row>
    <row r="115" spans="1:23">
      <c r="A115" s="42" t="s">
        <v>123</v>
      </c>
      <c r="B115" s="80" t="s">
        <v>124</v>
      </c>
      <c r="C115" s="34">
        <v>4</v>
      </c>
      <c r="D115" s="78">
        <v>2</v>
      </c>
      <c r="E115" s="34">
        <v>2</v>
      </c>
      <c r="F115" s="34">
        <v>5</v>
      </c>
      <c r="G115" s="21">
        <v>3</v>
      </c>
      <c r="H115" s="21">
        <v>3</v>
      </c>
      <c r="I115" s="142">
        <v>668.27243409976938</v>
      </c>
      <c r="J115" s="125">
        <f t="shared" si="1"/>
        <v>2.8249535470652329</v>
      </c>
      <c r="K115" s="42">
        <v>93.912999999999997</v>
      </c>
      <c r="L115" s="42">
        <v>332.03100000000001</v>
      </c>
      <c r="M115" s="43">
        <v>24.759599999999999</v>
      </c>
      <c r="N115" s="43">
        <v>13.845399999999998</v>
      </c>
      <c r="O115" s="43">
        <v>8.8526244444444444</v>
      </c>
      <c r="P115" s="43">
        <v>27.011333333333329</v>
      </c>
      <c r="Q115" s="56">
        <v>1.3658055555555559</v>
      </c>
      <c r="R115" s="42">
        <v>7.8055555555554233E-3</v>
      </c>
      <c r="S115" s="43">
        <v>-3.1604999999999999</v>
      </c>
      <c r="T115" s="88">
        <v>6.7</v>
      </c>
      <c r="U115" s="88">
        <v>68.900000000000006</v>
      </c>
      <c r="V115" s="88">
        <v>17.5</v>
      </c>
      <c r="W115" s="88">
        <v>13.6</v>
      </c>
    </row>
    <row r="116" spans="1:23">
      <c r="A116" s="42" t="s">
        <v>125</v>
      </c>
      <c r="B116" s="80" t="s">
        <v>124</v>
      </c>
      <c r="C116" s="34">
        <v>4</v>
      </c>
      <c r="D116" s="78">
        <v>1</v>
      </c>
      <c r="E116" s="34">
        <v>2</v>
      </c>
      <c r="F116" s="34">
        <v>3</v>
      </c>
      <c r="G116" s="21">
        <v>3</v>
      </c>
      <c r="H116" s="21">
        <v>1</v>
      </c>
      <c r="I116" s="142">
        <v>132.81559200534949</v>
      </c>
      <c r="J116" s="125">
        <f t="shared" si="1"/>
        <v>2.1232490624144917</v>
      </c>
      <c r="K116" s="42">
        <v>69.628</v>
      </c>
      <c r="L116" s="42">
        <v>330.70100000000002</v>
      </c>
      <c r="M116" s="43">
        <v>24.860300000000002</v>
      </c>
      <c r="N116" s="43">
        <v>15.6778</v>
      </c>
      <c r="O116" s="43">
        <v>8.6080377777777759</v>
      </c>
      <c r="P116" s="43">
        <v>26.994</v>
      </c>
      <c r="Q116" s="56">
        <v>1.9716338888888894</v>
      </c>
      <c r="R116" s="42">
        <v>0.37569277777777771</v>
      </c>
      <c r="S116" s="43">
        <v>-2.6685139999999996</v>
      </c>
      <c r="T116" s="88">
        <v>7.2</v>
      </c>
      <c r="U116" s="88">
        <v>57.4</v>
      </c>
      <c r="V116" s="88">
        <v>9.5</v>
      </c>
      <c r="W116" s="88">
        <v>33.1</v>
      </c>
    </row>
    <row r="117" spans="1:23">
      <c r="A117" s="42" t="s">
        <v>125</v>
      </c>
      <c r="B117" s="80" t="s">
        <v>124</v>
      </c>
      <c r="C117" s="34">
        <v>4</v>
      </c>
      <c r="D117" s="78">
        <v>1</v>
      </c>
      <c r="E117" s="34">
        <v>2</v>
      </c>
      <c r="F117" s="34">
        <v>3</v>
      </c>
      <c r="G117" s="21">
        <v>3</v>
      </c>
      <c r="H117" s="21">
        <v>2</v>
      </c>
      <c r="I117" s="142">
        <v>2542.6626175322613</v>
      </c>
      <c r="J117" s="125">
        <f t="shared" si="1"/>
        <v>3.4052887380504266</v>
      </c>
      <c r="K117" s="42">
        <v>69.628</v>
      </c>
      <c r="L117" s="42">
        <v>330.70100000000002</v>
      </c>
      <c r="M117" s="43">
        <v>24.860300000000002</v>
      </c>
      <c r="N117" s="43">
        <v>15.6778</v>
      </c>
      <c r="O117" s="43">
        <v>8.6080377777777759</v>
      </c>
      <c r="P117" s="43">
        <v>26.994</v>
      </c>
      <c r="Q117" s="56">
        <v>1.9716338888888894</v>
      </c>
      <c r="R117" s="42">
        <v>0.37569277777777771</v>
      </c>
      <c r="S117" s="43">
        <v>-2.6685139999999996</v>
      </c>
      <c r="T117" s="88">
        <v>7.2</v>
      </c>
      <c r="U117" s="88">
        <v>57.4</v>
      </c>
      <c r="V117" s="88">
        <v>9.5</v>
      </c>
      <c r="W117" s="88">
        <v>33.1</v>
      </c>
    </row>
    <row r="118" spans="1:23">
      <c r="A118" s="42" t="s">
        <v>125</v>
      </c>
      <c r="B118" s="80" t="s">
        <v>124</v>
      </c>
      <c r="C118" s="34">
        <v>4</v>
      </c>
      <c r="D118" s="78">
        <v>1</v>
      </c>
      <c r="E118" s="34">
        <v>2</v>
      </c>
      <c r="F118" s="34">
        <v>3</v>
      </c>
      <c r="G118" s="21">
        <v>3</v>
      </c>
      <c r="H118" s="21">
        <v>5</v>
      </c>
      <c r="I118" s="142">
        <v>1103.6488227080229</v>
      </c>
      <c r="J118" s="125">
        <f t="shared" si="1"/>
        <v>3.0428309043512627</v>
      </c>
      <c r="K118" s="42">
        <v>69.628</v>
      </c>
      <c r="L118" s="42">
        <v>330.70100000000002</v>
      </c>
      <c r="M118" s="43">
        <v>24.860300000000002</v>
      </c>
      <c r="N118" s="43">
        <v>15.6778</v>
      </c>
      <c r="O118" s="43">
        <v>8.6080377777777759</v>
      </c>
      <c r="P118" s="43">
        <v>26.994</v>
      </c>
      <c r="Q118" s="56">
        <v>1.9716338888888894</v>
      </c>
      <c r="R118" s="42">
        <v>0.37569277777777771</v>
      </c>
      <c r="S118" s="43">
        <v>-2.6685139999999996</v>
      </c>
      <c r="T118" s="88">
        <v>7.2</v>
      </c>
      <c r="U118" s="88">
        <v>57.4</v>
      </c>
      <c r="V118" s="88">
        <v>9.5</v>
      </c>
      <c r="W118" s="88">
        <v>33.1</v>
      </c>
    </row>
    <row r="119" spans="1:23">
      <c r="A119" s="42" t="s">
        <v>126</v>
      </c>
      <c r="B119" s="80" t="s">
        <v>127</v>
      </c>
      <c r="C119" s="34">
        <v>5</v>
      </c>
      <c r="D119" s="78">
        <v>2</v>
      </c>
      <c r="E119" s="78">
        <v>3</v>
      </c>
      <c r="F119" s="78">
        <v>2</v>
      </c>
      <c r="G119" s="21">
        <v>3</v>
      </c>
      <c r="H119" s="21">
        <v>1</v>
      </c>
      <c r="I119" s="142">
        <v>180.47375529167707</v>
      </c>
      <c r="J119" s="125">
        <f t="shared" si="1"/>
        <v>2.2564140552127898</v>
      </c>
      <c r="K119" s="42">
        <v>139.33999999999997</v>
      </c>
      <c r="L119" s="42">
        <v>563.82000000000005</v>
      </c>
      <c r="M119" s="43">
        <v>26.610400000000002</v>
      </c>
      <c r="N119" s="43">
        <v>11.306433333333333</v>
      </c>
      <c r="O119" s="43">
        <v>9.7833333333333314</v>
      </c>
      <c r="P119" s="43">
        <v>27.806333333333331</v>
      </c>
      <c r="Q119" s="56">
        <v>-0.42414444444444388</v>
      </c>
      <c r="R119" s="42">
        <v>-1.6016555555555554</v>
      </c>
      <c r="S119" s="43">
        <v>-4.9497</v>
      </c>
      <c r="T119" s="88">
        <v>6.5</v>
      </c>
      <c r="U119" s="88">
        <v>71</v>
      </c>
      <c r="V119" s="88">
        <v>15</v>
      </c>
      <c r="W119" s="88">
        <v>14</v>
      </c>
    </row>
    <row r="120" spans="1:23">
      <c r="A120" s="42" t="s">
        <v>126</v>
      </c>
      <c r="B120" s="80" t="s">
        <v>127</v>
      </c>
      <c r="C120" s="34">
        <v>5</v>
      </c>
      <c r="D120" s="78">
        <v>2</v>
      </c>
      <c r="E120" s="78">
        <v>3</v>
      </c>
      <c r="F120" s="78">
        <v>2</v>
      </c>
      <c r="G120" s="21">
        <v>3</v>
      </c>
      <c r="H120" s="21">
        <v>2</v>
      </c>
      <c r="I120" s="130">
        <v>101</v>
      </c>
      <c r="J120" s="125">
        <f t="shared" si="1"/>
        <v>2.0043213737826426</v>
      </c>
      <c r="K120" s="42">
        <v>139.33999999999997</v>
      </c>
      <c r="L120" s="42">
        <v>563.82000000000005</v>
      </c>
      <c r="M120" s="43">
        <v>26.610400000000002</v>
      </c>
      <c r="N120" s="43">
        <v>11.306433333333333</v>
      </c>
      <c r="O120" s="43">
        <v>9.7833333333333314</v>
      </c>
      <c r="P120" s="43">
        <v>27.806333333333331</v>
      </c>
      <c r="Q120" s="56">
        <v>-0.42414444444444388</v>
      </c>
      <c r="R120" s="42">
        <v>-1.6016555555555554</v>
      </c>
      <c r="S120" s="43">
        <v>-4.9497</v>
      </c>
      <c r="T120" s="88">
        <v>6.5</v>
      </c>
      <c r="U120" s="88">
        <v>71</v>
      </c>
      <c r="V120" s="88">
        <v>15</v>
      </c>
      <c r="W120" s="88">
        <v>14</v>
      </c>
    </row>
    <row r="121" spans="1:23">
      <c r="A121" s="42" t="s">
        <v>126</v>
      </c>
      <c r="B121" s="80" t="s">
        <v>127</v>
      </c>
      <c r="C121" s="34">
        <v>5</v>
      </c>
      <c r="D121" s="78">
        <v>2</v>
      </c>
      <c r="E121" s="78">
        <v>3</v>
      </c>
      <c r="F121" s="78">
        <v>2</v>
      </c>
      <c r="G121" s="21">
        <v>3</v>
      </c>
      <c r="H121" s="21">
        <v>3</v>
      </c>
      <c r="I121" s="131">
        <v>1164</v>
      </c>
      <c r="J121" s="125">
        <f t="shared" si="1"/>
        <v>3.0659529803138699</v>
      </c>
      <c r="K121" s="42">
        <v>139.33999999999997</v>
      </c>
      <c r="L121" s="42">
        <v>563.82000000000005</v>
      </c>
      <c r="M121" s="43">
        <v>26.610400000000002</v>
      </c>
      <c r="N121" s="43">
        <v>11.306433333333333</v>
      </c>
      <c r="O121" s="43">
        <v>9.7833333333333314</v>
      </c>
      <c r="P121" s="43">
        <v>27.806333333333331</v>
      </c>
      <c r="Q121" s="56">
        <v>-0.42414444444444388</v>
      </c>
      <c r="R121" s="42">
        <v>-1.6016555555555554</v>
      </c>
      <c r="S121" s="43">
        <v>-4.9497</v>
      </c>
      <c r="T121" s="88">
        <v>6.5</v>
      </c>
      <c r="U121" s="88">
        <v>71</v>
      </c>
      <c r="V121" s="88">
        <v>15</v>
      </c>
      <c r="W121" s="88">
        <v>14</v>
      </c>
    </row>
    <row r="122" spans="1:23">
      <c r="A122" s="42" t="s">
        <v>128</v>
      </c>
      <c r="B122" s="80" t="s">
        <v>127</v>
      </c>
      <c r="C122" s="34">
        <v>5</v>
      </c>
      <c r="D122" s="78">
        <v>1</v>
      </c>
      <c r="E122" s="78">
        <v>3</v>
      </c>
      <c r="F122" s="78">
        <v>2</v>
      </c>
      <c r="G122" s="21">
        <v>3</v>
      </c>
      <c r="H122" s="21">
        <v>1</v>
      </c>
      <c r="I122" s="130">
        <v>101</v>
      </c>
      <c r="J122" s="125">
        <f t="shared" si="1"/>
        <v>2.0043213737826426</v>
      </c>
      <c r="K122" s="42">
        <v>146.453</v>
      </c>
      <c r="L122" s="42">
        <v>543.625</v>
      </c>
      <c r="M122" s="43">
        <v>26.226399999999998</v>
      </c>
      <c r="N122" s="43">
        <v>10.857699999999999</v>
      </c>
      <c r="O122" s="43">
        <v>11.548412666666668</v>
      </c>
      <c r="P122" s="43">
        <v>29.367999999999999</v>
      </c>
      <c r="Q122" s="56">
        <v>-0.77694444444444388</v>
      </c>
      <c r="R122" s="42">
        <v>-1.7773777777777771</v>
      </c>
      <c r="S122" s="43">
        <v>-5.1375799999999998</v>
      </c>
      <c r="T122" s="88">
        <v>7</v>
      </c>
      <c r="U122" s="88">
        <v>54</v>
      </c>
      <c r="V122" s="88">
        <v>27</v>
      </c>
      <c r="W122" s="88">
        <v>19</v>
      </c>
    </row>
    <row r="123" spans="1:23">
      <c r="A123" s="42" t="s">
        <v>128</v>
      </c>
      <c r="B123" s="80" t="s">
        <v>127</v>
      </c>
      <c r="C123" s="34">
        <v>5</v>
      </c>
      <c r="D123" s="78">
        <v>1</v>
      </c>
      <c r="E123" s="78">
        <v>3</v>
      </c>
      <c r="F123" s="78">
        <v>2</v>
      </c>
      <c r="G123" s="21">
        <v>3</v>
      </c>
      <c r="H123" s="21">
        <v>2</v>
      </c>
      <c r="I123" s="130">
        <v>101</v>
      </c>
      <c r="J123" s="125">
        <f t="shared" si="1"/>
        <v>2.0043213737826426</v>
      </c>
      <c r="K123" s="42">
        <v>146.453</v>
      </c>
      <c r="L123" s="42">
        <v>543.625</v>
      </c>
      <c r="M123" s="43">
        <v>26.226399999999998</v>
      </c>
      <c r="N123" s="43">
        <v>10.857699999999999</v>
      </c>
      <c r="O123" s="43">
        <v>11.548412666666668</v>
      </c>
      <c r="P123" s="43">
        <v>29.367999999999999</v>
      </c>
      <c r="Q123" s="56">
        <v>-0.77694444444444388</v>
      </c>
      <c r="R123" s="42">
        <v>-1.7773777777777771</v>
      </c>
      <c r="S123" s="43">
        <v>-5.1375799999999998</v>
      </c>
      <c r="T123" s="88">
        <v>7</v>
      </c>
      <c r="U123" s="88">
        <v>54</v>
      </c>
      <c r="V123" s="88">
        <v>27</v>
      </c>
      <c r="W123" s="88">
        <v>19</v>
      </c>
    </row>
    <row r="124" spans="1:23">
      <c r="A124" s="42" t="s">
        <v>128</v>
      </c>
      <c r="B124" s="80" t="s">
        <v>127</v>
      </c>
      <c r="C124" s="34">
        <v>5</v>
      </c>
      <c r="D124" s="78">
        <v>1</v>
      </c>
      <c r="E124" s="78">
        <v>3</v>
      </c>
      <c r="F124" s="78">
        <v>2</v>
      </c>
      <c r="G124" s="21">
        <v>3</v>
      </c>
      <c r="H124" s="21">
        <v>3</v>
      </c>
      <c r="I124" s="131">
        <v>2225</v>
      </c>
      <c r="J124" s="125">
        <f t="shared" si="1"/>
        <v>3.3473300153169503</v>
      </c>
      <c r="K124" s="42">
        <v>146.453</v>
      </c>
      <c r="L124" s="42">
        <v>543.625</v>
      </c>
      <c r="M124" s="43">
        <v>26.226399999999998</v>
      </c>
      <c r="N124" s="43">
        <v>10.857699999999999</v>
      </c>
      <c r="O124" s="43">
        <v>11.548412666666668</v>
      </c>
      <c r="P124" s="43">
        <v>29.367999999999999</v>
      </c>
      <c r="Q124" s="56">
        <v>-0.77694444444444388</v>
      </c>
      <c r="R124" s="42">
        <v>-1.7773777777777771</v>
      </c>
      <c r="S124" s="43">
        <v>-5.1375799999999998</v>
      </c>
      <c r="T124" s="88">
        <v>7</v>
      </c>
      <c r="U124" s="88">
        <v>54</v>
      </c>
      <c r="V124" s="88">
        <v>27</v>
      </c>
      <c r="W124" s="88">
        <v>19</v>
      </c>
    </row>
    <row r="125" spans="1:23">
      <c r="A125" s="42" t="s">
        <v>129</v>
      </c>
      <c r="B125" s="80" t="s">
        <v>130</v>
      </c>
      <c r="C125" s="34">
        <v>6</v>
      </c>
      <c r="D125" s="78">
        <v>1</v>
      </c>
      <c r="E125" s="34">
        <v>1</v>
      </c>
      <c r="F125" s="34">
        <v>5</v>
      </c>
      <c r="G125" s="21">
        <v>3</v>
      </c>
      <c r="H125" s="21">
        <v>1</v>
      </c>
      <c r="I125" s="130">
        <v>101</v>
      </c>
      <c r="J125" s="125">
        <f t="shared" si="1"/>
        <v>2.0043213737826426</v>
      </c>
      <c r="K125" s="42">
        <v>44.452399999999997</v>
      </c>
      <c r="L125" s="42">
        <v>210.13399999999999</v>
      </c>
      <c r="M125" s="43">
        <v>22.5166</v>
      </c>
      <c r="N125" s="43">
        <v>13.815833333333332</v>
      </c>
      <c r="O125" s="43">
        <v>11.51055088888889</v>
      </c>
      <c r="P125" s="43">
        <v>29.358666666666664</v>
      </c>
      <c r="Q125" s="56">
        <v>0.22962222222222264</v>
      </c>
      <c r="R125" s="42">
        <v>-1.4756777777777779</v>
      </c>
      <c r="S125" s="43">
        <v>-5.0681799999999999</v>
      </c>
      <c r="T125" s="88">
        <v>7.3</v>
      </c>
      <c r="U125" s="88">
        <v>70.8</v>
      </c>
      <c r="V125" s="88">
        <v>7.6</v>
      </c>
      <c r="W125" s="88">
        <v>21.7</v>
      </c>
    </row>
    <row r="126" spans="1:23">
      <c r="A126" s="42" t="s">
        <v>129</v>
      </c>
      <c r="B126" s="80" t="s">
        <v>130</v>
      </c>
      <c r="C126" s="34">
        <v>6</v>
      </c>
      <c r="D126" s="78">
        <v>1</v>
      </c>
      <c r="E126" s="34">
        <v>1</v>
      </c>
      <c r="F126" s="34">
        <v>5</v>
      </c>
      <c r="G126" s="21">
        <v>3</v>
      </c>
      <c r="H126" s="21">
        <v>2</v>
      </c>
      <c r="I126" s="142">
        <v>125.07536902103546</v>
      </c>
      <c r="J126" s="125">
        <f t="shared" si="1"/>
        <v>2.0971717928951468</v>
      </c>
      <c r="K126" s="42">
        <v>44.452399999999997</v>
      </c>
      <c r="L126" s="42">
        <v>210.13399999999999</v>
      </c>
      <c r="M126" s="43">
        <v>22.5166</v>
      </c>
      <c r="N126" s="43">
        <v>13.815833333333332</v>
      </c>
      <c r="O126" s="43">
        <v>11.51055088888889</v>
      </c>
      <c r="P126" s="43">
        <v>29.358666666666664</v>
      </c>
      <c r="Q126" s="56">
        <v>0.22962222222222264</v>
      </c>
      <c r="R126" s="42">
        <v>-1.4756777777777779</v>
      </c>
      <c r="S126" s="43">
        <v>-5.0681799999999999</v>
      </c>
      <c r="T126" s="88">
        <v>7.3</v>
      </c>
      <c r="U126" s="88">
        <v>70.8</v>
      </c>
      <c r="V126" s="88">
        <v>7.6</v>
      </c>
      <c r="W126" s="88">
        <v>21.7</v>
      </c>
    </row>
    <row r="127" spans="1:23">
      <c r="A127" s="42" t="s">
        <v>129</v>
      </c>
      <c r="B127" s="80" t="s">
        <v>130</v>
      </c>
      <c r="C127" s="34">
        <v>6</v>
      </c>
      <c r="D127" s="78">
        <v>1</v>
      </c>
      <c r="E127" s="34">
        <v>1</v>
      </c>
      <c r="F127" s="34">
        <v>5</v>
      </c>
      <c r="G127" s="21">
        <v>3</v>
      </c>
      <c r="H127" s="21">
        <v>3</v>
      </c>
      <c r="I127" s="130">
        <v>101</v>
      </c>
      <c r="J127" s="125">
        <f t="shared" si="1"/>
        <v>2.0043213737826426</v>
      </c>
      <c r="K127" s="42">
        <v>44.452399999999997</v>
      </c>
      <c r="L127" s="42">
        <v>210.13399999999999</v>
      </c>
      <c r="M127" s="43">
        <v>22.5166</v>
      </c>
      <c r="N127" s="43">
        <v>13.815833333333332</v>
      </c>
      <c r="O127" s="43">
        <v>11.51055088888889</v>
      </c>
      <c r="P127" s="43">
        <v>29.358666666666664</v>
      </c>
      <c r="Q127" s="56">
        <v>0.22962222222222264</v>
      </c>
      <c r="R127" s="42">
        <v>-1.4756777777777779</v>
      </c>
      <c r="S127" s="43">
        <v>-5.0681799999999999</v>
      </c>
      <c r="T127" s="88">
        <v>7.3</v>
      </c>
      <c r="U127" s="88">
        <v>70.8</v>
      </c>
      <c r="V127" s="88">
        <v>7.6</v>
      </c>
      <c r="W127" s="88">
        <v>21.7</v>
      </c>
    </row>
    <row r="128" spans="1:23">
      <c r="A128" s="42" t="s">
        <v>129</v>
      </c>
      <c r="B128" s="80" t="s">
        <v>130</v>
      </c>
      <c r="C128" s="34">
        <v>6</v>
      </c>
      <c r="D128" s="78">
        <v>1</v>
      </c>
      <c r="E128" s="34">
        <v>1</v>
      </c>
      <c r="F128" s="34">
        <v>5</v>
      </c>
      <c r="G128" s="21">
        <v>3</v>
      </c>
      <c r="H128" s="21">
        <v>4</v>
      </c>
      <c r="I128" s="131">
        <v>635</v>
      </c>
      <c r="J128" s="125">
        <f t="shared" si="1"/>
        <v>2.8027737252919755</v>
      </c>
      <c r="K128" s="42">
        <v>44.452399999999997</v>
      </c>
      <c r="L128" s="42">
        <v>210.13399999999999</v>
      </c>
      <c r="M128" s="43">
        <v>22.5166</v>
      </c>
      <c r="N128" s="43">
        <v>13.815833333333332</v>
      </c>
      <c r="O128" s="43">
        <v>11.51055088888889</v>
      </c>
      <c r="P128" s="43">
        <v>29.358666666666664</v>
      </c>
      <c r="Q128" s="56">
        <v>0.22962222222222264</v>
      </c>
      <c r="R128" s="42">
        <v>-1.4756777777777779</v>
      </c>
      <c r="S128" s="43">
        <v>-5.0681799999999999</v>
      </c>
      <c r="T128" s="88">
        <v>7.3</v>
      </c>
      <c r="U128" s="88">
        <v>70.8</v>
      </c>
      <c r="V128" s="88">
        <v>7.6</v>
      </c>
      <c r="W128" s="88">
        <v>21.7</v>
      </c>
    </row>
    <row r="129" spans="1:23">
      <c r="A129" s="42" t="s">
        <v>129</v>
      </c>
      <c r="B129" s="80" t="s">
        <v>130</v>
      </c>
      <c r="C129" s="34">
        <v>6</v>
      </c>
      <c r="D129" s="78">
        <v>1</v>
      </c>
      <c r="E129" s="34">
        <v>1</v>
      </c>
      <c r="F129" s="34">
        <v>5</v>
      </c>
      <c r="G129" s="21">
        <v>3</v>
      </c>
      <c r="H129" s="21">
        <v>5</v>
      </c>
      <c r="I129" s="130">
        <v>101</v>
      </c>
      <c r="J129" s="125">
        <f t="shared" si="1"/>
        <v>2.0043213737826426</v>
      </c>
      <c r="K129" s="42">
        <v>44.452399999999997</v>
      </c>
      <c r="L129" s="42">
        <v>210.13399999999999</v>
      </c>
      <c r="M129" s="43">
        <v>22.5166</v>
      </c>
      <c r="N129" s="43">
        <v>13.815833333333332</v>
      </c>
      <c r="O129" s="43">
        <v>11.51055088888889</v>
      </c>
      <c r="P129" s="43">
        <v>29.358666666666664</v>
      </c>
      <c r="Q129" s="56">
        <v>0.22962222222222264</v>
      </c>
      <c r="R129" s="42">
        <v>-1.4756777777777779</v>
      </c>
      <c r="S129" s="43">
        <v>-5.0681799999999999</v>
      </c>
      <c r="T129" s="88">
        <v>7.3</v>
      </c>
      <c r="U129" s="88">
        <v>70.8</v>
      </c>
      <c r="V129" s="88">
        <v>7.6</v>
      </c>
      <c r="W129" s="88">
        <v>21.7</v>
      </c>
    </row>
    <row r="130" spans="1:23">
      <c r="A130" s="42" t="s">
        <v>131</v>
      </c>
      <c r="B130" s="80" t="s">
        <v>132</v>
      </c>
      <c r="C130" s="34">
        <v>7</v>
      </c>
      <c r="D130" s="78">
        <v>2</v>
      </c>
      <c r="E130" s="34">
        <v>1</v>
      </c>
      <c r="F130" s="34">
        <v>5</v>
      </c>
      <c r="G130" s="21">
        <v>3</v>
      </c>
      <c r="H130" s="21">
        <v>1</v>
      </c>
      <c r="I130" s="142">
        <v>308.54148676689022</v>
      </c>
      <c r="J130" s="125">
        <f t="shared" ref="J130:J192" si="2">LOG10(I130)</f>
        <v>2.4893135679237344</v>
      </c>
      <c r="K130" s="42">
        <v>30.845799999999997</v>
      </c>
      <c r="L130" s="42">
        <v>146.11699999999999</v>
      </c>
      <c r="M130" s="43">
        <v>21.2441</v>
      </c>
      <c r="N130" s="43">
        <v>15.541666666666666</v>
      </c>
      <c r="O130" s="43">
        <v>9.690436666666665</v>
      </c>
      <c r="P130" s="43">
        <v>26.935333333333332</v>
      </c>
      <c r="Q130" s="56">
        <v>0.88811888888888935</v>
      </c>
      <c r="R130" s="42">
        <v>-0.35614555555555594</v>
      </c>
      <c r="S130" s="43">
        <v>-3.5624799999999999</v>
      </c>
      <c r="T130" s="88">
        <v>7.2</v>
      </c>
      <c r="U130" s="88">
        <v>70.8</v>
      </c>
      <c r="V130" s="88">
        <v>7.5</v>
      </c>
      <c r="W130" s="88">
        <v>21.7</v>
      </c>
    </row>
    <row r="131" spans="1:23">
      <c r="A131" s="42" t="s">
        <v>133</v>
      </c>
      <c r="B131" s="80" t="s">
        <v>132</v>
      </c>
      <c r="C131" s="34">
        <v>7</v>
      </c>
      <c r="D131" s="78">
        <v>1</v>
      </c>
      <c r="E131" s="34">
        <v>1</v>
      </c>
      <c r="F131" s="34">
        <v>5</v>
      </c>
      <c r="G131" s="21">
        <v>3</v>
      </c>
      <c r="H131" s="21">
        <v>1</v>
      </c>
      <c r="I131" s="131">
        <v>1090</v>
      </c>
      <c r="J131" s="125">
        <f t="shared" si="2"/>
        <v>3.0374264979406238</v>
      </c>
      <c r="K131" s="42">
        <v>31.251700000000003</v>
      </c>
      <c r="L131" s="42">
        <v>145.005</v>
      </c>
      <c r="M131" s="43">
        <v>21.251799999999999</v>
      </c>
      <c r="N131" s="43">
        <v>17.574999999999999</v>
      </c>
      <c r="O131" s="43">
        <v>9.4394155555555557</v>
      </c>
      <c r="P131" s="43">
        <v>26.867999999999999</v>
      </c>
      <c r="Q131" s="56">
        <v>0.82375555555555602</v>
      </c>
      <c r="R131" s="42">
        <v>-0.41171111111111119</v>
      </c>
      <c r="S131" s="43">
        <v>-3.61252</v>
      </c>
      <c r="T131" s="88">
        <v>7.2</v>
      </c>
      <c r="U131" s="88">
        <v>70.8</v>
      </c>
      <c r="V131" s="88">
        <v>7.5</v>
      </c>
      <c r="W131" s="88">
        <v>21.7</v>
      </c>
    </row>
    <row r="132" spans="1:23">
      <c r="A132" s="42" t="s">
        <v>133</v>
      </c>
      <c r="B132" s="80" t="s">
        <v>132</v>
      </c>
      <c r="C132" s="34">
        <v>7</v>
      </c>
      <c r="D132" s="78">
        <v>1</v>
      </c>
      <c r="E132" s="34">
        <v>1</v>
      </c>
      <c r="F132" s="34">
        <v>5</v>
      </c>
      <c r="G132" s="21">
        <v>3</v>
      </c>
      <c r="H132" s="21">
        <v>2</v>
      </c>
      <c r="I132" s="131">
        <v>1433</v>
      </c>
      <c r="J132" s="125">
        <f t="shared" si="2"/>
        <v>3.1562461903973444</v>
      </c>
      <c r="K132" s="42">
        <v>31.251700000000003</v>
      </c>
      <c r="L132" s="42">
        <v>145.005</v>
      </c>
      <c r="M132" s="43">
        <v>21.251799999999999</v>
      </c>
      <c r="N132" s="43">
        <v>17.574999999999999</v>
      </c>
      <c r="O132" s="43">
        <v>9.4394155555555557</v>
      </c>
      <c r="P132" s="43">
        <v>26.867999999999999</v>
      </c>
      <c r="Q132" s="56">
        <v>0.82375555555555602</v>
      </c>
      <c r="R132" s="42">
        <v>-0.41171111111111119</v>
      </c>
      <c r="S132" s="43">
        <v>-3.61252</v>
      </c>
      <c r="T132" s="88">
        <v>7.2</v>
      </c>
      <c r="U132" s="88">
        <v>70.8</v>
      </c>
      <c r="V132" s="88">
        <v>7.5</v>
      </c>
      <c r="W132" s="88">
        <v>21.7</v>
      </c>
    </row>
    <row r="133" spans="1:23">
      <c r="A133" s="42" t="s">
        <v>133</v>
      </c>
      <c r="B133" s="80" t="s">
        <v>132</v>
      </c>
      <c r="C133" s="34">
        <v>7</v>
      </c>
      <c r="D133" s="78">
        <v>1</v>
      </c>
      <c r="E133" s="34">
        <v>1</v>
      </c>
      <c r="F133" s="34">
        <v>5</v>
      </c>
      <c r="G133" s="21">
        <v>3</v>
      </c>
      <c r="H133" s="21">
        <v>3</v>
      </c>
      <c r="I133" s="131">
        <v>6166</v>
      </c>
      <c r="J133" s="125">
        <f t="shared" si="2"/>
        <v>3.7900035203904894</v>
      </c>
      <c r="K133" s="42">
        <v>31.251700000000003</v>
      </c>
      <c r="L133" s="42">
        <v>145.005</v>
      </c>
      <c r="M133" s="43">
        <v>21.251799999999999</v>
      </c>
      <c r="N133" s="43">
        <v>17.574999999999999</v>
      </c>
      <c r="O133" s="43">
        <v>9.4394155555555557</v>
      </c>
      <c r="P133" s="43">
        <v>26.867999999999999</v>
      </c>
      <c r="Q133" s="56">
        <v>0.82375555555555602</v>
      </c>
      <c r="R133" s="42">
        <v>-0.41171111111111119</v>
      </c>
      <c r="S133" s="43">
        <v>-3.61252</v>
      </c>
      <c r="T133" s="88">
        <v>7.2</v>
      </c>
      <c r="U133" s="88">
        <v>70.8</v>
      </c>
      <c r="V133" s="88">
        <v>7.5</v>
      </c>
      <c r="W133" s="88">
        <v>21.7</v>
      </c>
    </row>
    <row r="134" spans="1:23">
      <c r="A134" s="42" t="s">
        <v>134</v>
      </c>
      <c r="B134" s="80" t="s">
        <v>135</v>
      </c>
      <c r="C134" s="34">
        <v>8</v>
      </c>
      <c r="D134" s="78">
        <v>2</v>
      </c>
      <c r="E134" s="34">
        <v>3</v>
      </c>
      <c r="F134" s="34">
        <v>2</v>
      </c>
      <c r="G134" s="21">
        <v>3</v>
      </c>
      <c r="H134" s="21">
        <v>5</v>
      </c>
      <c r="I134" s="142">
        <v>1299.3640508927663</v>
      </c>
      <c r="J134" s="125">
        <f t="shared" si="2"/>
        <v>3.113730847103144</v>
      </c>
      <c r="K134" s="42">
        <v>111.00899999999999</v>
      </c>
      <c r="L134" s="42">
        <v>447.7</v>
      </c>
      <c r="M134" s="43">
        <v>20.713200000000001</v>
      </c>
      <c r="N134" s="43">
        <v>14.811999999999999</v>
      </c>
      <c r="O134" s="43">
        <v>10.607314444444443</v>
      </c>
      <c r="P134" s="43">
        <v>28.842000000000002</v>
      </c>
      <c r="Q134" s="56">
        <v>2.3814522222222227</v>
      </c>
      <c r="R134" s="42">
        <v>0.6317988888888888</v>
      </c>
      <c r="S134" s="43">
        <v>-2.5703840000000002</v>
      </c>
      <c r="T134" s="88">
        <v>6.5</v>
      </c>
      <c r="U134" s="88">
        <v>67.7</v>
      </c>
      <c r="V134" s="88">
        <v>21</v>
      </c>
      <c r="W134" s="88">
        <v>11.3</v>
      </c>
    </row>
    <row r="135" spans="1:23">
      <c r="A135" s="42" t="s">
        <v>136</v>
      </c>
      <c r="B135" s="80" t="s">
        <v>135</v>
      </c>
      <c r="C135" s="34">
        <v>8</v>
      </c>
      <c r="D135" s="78">
        <v>1</v>
      </c>
      <c r="E135" s="34">
        <v>3</v>
      </c>
      <c r="F135" s="34">
        <v>2</v>
      </c>
      <c r="G135" s="21">
        <v>3</v>
      </c>
      <c r="H135" s="21">
        <v>1</v>
      </c>
      <c r="I135" s="131">
        <v>882</v>
      </c>
      <c r="J135" s="125">
        <f t="shared" si="2"/>
        <v>2.9454685851318199</v>
      </c>
      <c r="K135" s="42">
        <v>122.15899999999999</v>
      </c>
      <c r="L135" s="42">
        <v>457.38400000000001</v>
      </c>
      <c r="M135" s="43">
        <v>21.277000000000001</v>
      </c>
      <c r="N135" s="43">
        <v>11.980066666666668</v>
      </c>
      <c r="O135" s="43">
        <v>10.493712222222221</v>
      </c>
      <c r="P135" s="43">
        <v>27.818999999999999</v>
      </c>
      <c r="Q135" s="56">
        <v>1.8930422222222227</v>
      </c>
      <c r="R135" s="42">
        <v>0.32736222222222228</v>
      </c>
      <c r="S135" s="43">
        <v>-2.827366</v>
      </c>
      <c r="T135" s="88">
        <v>6.6</v>
      </c>
      <c r="U135" s="88">
        <v>69.3</v>
      </c>
      <c r="V135" s="88">
        <v>18.2</v>
      </c>
      <c r="W135" s="88">
        <v>12.6</v>
      </c>
    </row>
    <row r="136" spans="1:23">
      <c r="A136" s="42" t="s">
        <v>136</v>
      </c>
      <c r="B136" s="80" t="s">
        <v>135</v>
      </c>
      <c r="C136" s="34">
        <v>8</v>
      </c>
      <c r="D136" s="78">
        <v>1</v>
      </c>
      <c r="E136" s="34">
        <v>3</v>
      </c>
      <c r="F136" s="34">
        <v>2</v>
      </c>
      <c r="G136" s="21">
        <v>3</v>
      </c>
      <c r="H136" s="21">
        <v>3</v>
      </c>
      <c r="I136" s="131">
        <v>680</v>
      </c>
      <c r="J136" s="125">
        <f t="shared" si="2"/>
        <v>2.8325089127062362</v>
      </c>
      <c r="K136" s="42">
        <v>122.15899999999999</v>
      </c>
      <c r="L136" s="42">
        <v>457.38400000000001</v>
      </c>
      <c r="M136" s="43">
        <v>21.277000000000001</v>
      </c>
      <c r="N136" s="43">
        <v>11.980066666666668</v>
      </c>
      <c r="O136" s="43">
        <v>10.493712222222221</v>
      </c>
      <c r="P136" s="43">
        <v>27.818999999999999</v>
      </c>
      <c r="Q136" s="56">
        <v>1.8930422222222227</v>
      </c>
      <c r="R136" s="42">
        <v>0.32736222222222228</v>
      </c>
      <c r="S136" s="43">
        <v>-2.827366</v>
      </c>
      <c r="T136" s="88">
        <v>6.6</v>
      </c>
      <c r="U136" s="88">
        <v>69.3</v>
      </c>
      <c r="V136" s="88">
        <v>18.2</v>
      </c>
      <c r="W136" s="88">
        <v>12.6</v>
      </c>
    </row>
    <row r="137" spans="1:23">
      <c r="A137" s="42" t="s">
        <v>136</v>
      </c>
      <c r="B137" s="80" t="s">
        <v>135</v>
      </c>
      <c r="C137" s="34">
        <v>8</v>
      </c>
      <c r="D137" s="78">
        <v>1</v>
      </c>
      <c r="E137" s="34">
        <v>3</v>
      </c>
      <c r="F137" s="34">
        <v>2</v>
      </c>
      <c r="G137" s="21">
        <v>3</v>
      </c>
      <c r="H137" s="21">
        <v>5</v>
      </c>
      <c r="I137" s="131">
        <v>446</v>
      </c>
      <c r="J137" s="125">
        <f t="shared" si="2"/>
        <v>2.6493348587121419</v>
      </c>
      <c r="K137" s="42">
        <v>122.15899999999999</v>
      </c>
      <c r="L137" s="42">
        <v>457.38400000000001</v>
      </c>
      <c r="M137" s="43">
        <v>21.277000000000001</v>
      </c>
      <c r="N137" s="43">
        <v>11.980066666666668</v>
      </c>
      <c r="O137" s="43">
        <v>10.493712222222221</v>
      </c>
      <c r="P137" s="43">
        <v>27.818999999999999</v>
      </c>
      <c r="Q137" s="56">
        <v>1.8930422222222227</v>
      </c>
      <c r="R137" s="42">
        <v>0.32736222222222228</v>
      </c>
      <c r="S137" s="43">
        <v>-2.827366</v>
      </c>
      <c r="T137" s="88">
        <v>6.6</v>
      </c>
      <c r="U137" s="88">
        <v>69.3</v>
      </c>
      <c r="V137" s="88">
        <v>18.2</v>
      </c>
      <c r="W137" s="88">
        <v>12.6</v>
      </c>
    </row>
    <row r="138" spans="1:23">
      <c r="A138" s="42" t="s">
        <v>139</v>
      </c>
      <c r="B138" s="80" t="s">
        <v>138</v>
      </c>
      <c r="C138" s="34">
        <v>9</v>
      </c>
      <c r="D138" s="78">
        <v>1</v>
      </c>
      <c r="E138" s="34">
        <v>1</v>
      </c>
      <c r="F138" s="34">
        <v>5</v>
      </c>
      <c r="G138" s="21">
        <v>3</v>
      </c>
      <c r="H138" s="21">
        <v>2</v>
      </c>
      <c r="I138" s="142">
        <v>133.61568880854131</v>
      </c>
      <c r="J138" s="125">
        <f t="shared" si="2"/>
        <v>2.1258574548681648</v>
      </c>
      <c r="K138" s="42">
        <v>39.906599999999997</v>
      </c>
      <c r="L138" s="42">
        <v>188.92400000000001</v>
      </c>
      <c r="M138" s="43">
        <v>21.901400000000002</v>
      </c>
      <c r="N138" s="43">
        <v>14.377433333333334</v>
      </c>
      <c r="O138" s="43">
        <v>10.499185555555556</v>
      </c>
      <c r="P138" s="43">
        <v>27.821333333333332</v>
      </c>
      <c r="Q138" s="56">
        <v>0.14918888888888907</v>
      </c>
      <c r="R138" s="42">
        <v>-1.0766333333333331</v>
      </c>
      <c r="S138" s="43">
        <v>-4.4269400000000001</v>
      </c>
      <c r="T138" s="88">
        <v>7.2</v>
      </c>
      <c r="U138" s="88">
        <v>70.8</v>
      </c>
      <c r="V138" s="88">
        <v>7.5</v>
      </c>
      <c r="W138" s="88">
        <v>21.7</v>
      </c>
    </row>
    <row r="139" spans="1:23">
      <c r="A139" s="42" t="s">
        <v>139</v>
      </c>
      <c r="B139" s="80" t="s">
        <v>138</v>
      </c>
      <c r="C139" s="34">
        <v>9</v>
      </c>
      <c r="D139" s="78">
        <v>1</v>
      </c>
      <c r="E139" s="34">
        <v>1</v>
      </c>
      <c r="F139" s="34">
        <v>5</v>
      </c>
      <c r="G139" s="21">
        <v>3</v>
      </c>
      <c r="H139" s="21">
        <v>3</v>
      </c>
      <c r="I139" s="142">
        <v>1051.5391723757677</v>
      </c>
      <c r="J139" s="125">
        <f t="shared" si="2"/>
        <v>3.0218254558428437</v>
      </c>
      <c r="K139" s="42">
        <v>39.906599999999997</v>
      </c>
      <c r="L139" s="42">
        <v>188.92400000000001</v>
      </c>
      <c r="M139" s="43">
        <v>21.901400000000002</v>
      </c>
      <c r="N139" s="43">
        <v>14.377433333333334</v>
      </c>
      <c r="O139" s="43">
        <v>10.499185555555556</v>
      </c>
      <c r="P139" s="43">
        <v>27.821333333333332</v>
      </c>
      <c r="Q139" s="56">
        <v>0.14918888888888907</v>
      </c>
      <c r="R139" s="42">
        <v>-1.0766333333333331</v>
      </c>
      <c r="S139" s="43">
        <v>-4.4269400000000001</v>
      </c>
      <c r="T139" s="88">
        <v>7.2</v>
      </c>
      <c r="U139" s="88">
        <v>70.8</v>
      </c>
      <c r="V139" s="88">
        <v>7.5</v>
      </c>
      <c r="W139" s="88">
        <v>21.7</v>
      </c>
    </row>
    <row r="140" spans="1:23">
      <c r="A140" s="42" t="s">
        <v>139</v>
      </c>
      <c r="B140" s="80" t="s">
        <v>138</v>
      </c>
      <c r="C140" s="34">
        <v>9</v>
      </c>
      <c r="D140" s="78">
        <v>1</v>
      </c>
      <c r="E140" s="34">
        <v>1</v>
      </c>
      <c r="F140" s="34">
        <v>5</v>
      </c>
      <c r="G140" s="21">
        <v>3</v>
      </c>
      <c r="H140" s="21">
        <v>5</v>
      </c>
      <c r="I140" s="131">
        <v>3012</v>
      </c>
      <c r="J140" s="125">
        <f t="shared" si="2"/>
        <v>3.4788549675286631</v>
      </c>
      <c r="K140" s="42">
        <v>39.906599999999997</v>
      </c>
      <c r="L140" s="42">
        <v>188.92400000000001</v>
      </c>
      <c r="M140" s="43">
        <v>21.901400000000002</v>
      </c>
      <c r="N140" s="43">
        <v>14.377433333333334</v>
      </c>
      <c r="O140" s="43">
        <v>10.499185555555556</v>
      </c>
      <c r="P140" s="43">
        <v>27.821333333333332</v>
      </c>
      <c r="Q140" s="56">
        <v>0.14918888888888907</v>
      </c>
      <c r="R140" s="42">
        <v>-1.0766333333333331</v>
      </c>
      <c r="S140" s="43">
        <v>-4.4269400000000001</v>
      </c>
      <c r="T140" s="88">
        <v>7.2</v>
      </c>
      <c r="U140" s="88">
        <v>70.8</v>
      </c>
      <c r="V140" s="88">
        <v>7.5</v>
      </c>
      <c r="W140" s="88">
        <v>21.7</v>
      </c>
    </row>
    <row r="141" spans="1:23">
      <c r="A141" s="42" t="s">
        <v>140</v>
      </c>
      <c r="B141" s="80" t="s">
        <v>141</v>
      </c>
      <c r="C141" s="34">
        <v>10</v>
      </c>
      <c r="D141" s="78">
        <v>2</v>
      </c>
      <c r="E141" s="34">
        <v>2</v>
      </c>
      <c r="F141" s="34">
        <v>3</v>
      </c>
      <c r="G141" s="21">
        <v>3</v>
      </c>
      <c r="H141" s="21">
        <v>1</v>
      </c>
      <c r="I141" s="143">
        <v>1450</v>
      </c>
      <c r="J141" s="125">
        <f t="shared" si="2"/>
        <v>3.1613680022349748</v>
      </c>
      <c r="K141" s="42">
        <v>100.53700000000001</v>
      </c>
      <c r="L141" s="42">
        <v>405.322</v>
      </c>
      <c r="M141" s="43">
        <v>27.904400000000003</v>
      </c>
      <c r="N141" s="43">
        <v>13.4953</v>
      </c>
      <c r="O141" s="43">
        <v>12.991311111111109</v>
      </c>
      <c r="P141" s="43">
        <v>29.478999999999999</v>
      </c>
      <c r="Q141" s="56">
        <v>0.52145555555555589</v>
      </c>
      <c r="R141" s="42">
        <v>-0.73578888888888883</v>
      </c>
      <c r="S141" s="43">
        <v>-3.9419400000000002</v>
      </c>
      <c r="T141" s="88">
        <v>6.7</v>
      </c>
      <c r="U141" s="88">
        <v>68.900000000000006</v>
      </c>
      <c r="V141" s="88">
        <v>17.5</v>
      </c>
      <c r="W141" s="88">
        <v>13.6</v>
      </c>
    </row>
    <row r="142" spans="1:23">
      <c r="A142" s="42" t="s">
        <v>140</v>
      </c>
      <c r="B142" s="80" t="s">
        <v>141</v>
      </c>
      <c r="C142" s="34">
        <v>10</v>
      </c>
      <c r="D142" s="78">
        <v>2</v>
      </c>
      <c r="E142" s="34">
        <v>2</v>
      </c>
      <c r="F142" s="34">
        <v>3</v>
      </c>
      <c r="G142" s="21">
        <v>3</v>
      </c>
      <c r="H142" s="21">
        <v>4</v>
      </c>
      <c r="I142" s="142">
        <v>2801.0632118740568</v>
      </c>
      <c r="J142" s="125">
        <f t="shared" si="2"/>
        <v>3.4473229097012292</v>
      </c>
      <c r="K142" s="42">
        <v>100.53700000000001</v>
      </c>
      <c r="L142" s="42">
        <v>405.322</v>
      </c>
      <c r="M142" s="43">
        <v>27.904400000000003</v>
      </c>
      <c r="N142" s="43">
        <v>13.4953</v>
      </c>
      <c r="O142" s="43">
        <v>12.991311111111109</v>
      </c>
      <c r="P142" s="43">
        <v>29.478999999999999</v>
      </c>
      <c r="Q142" s="56">
        <v>0.52145555555555589</v>
      </c>
      <c r="R142" s="42">
        <v>-0.73578888888888883</v>
      </c>
      <c r="S142" s="43">
        <v>-3.9419400000000002</v>
      </c>
      <c r="T142" s="88">
        <v>6.7</v>
      </c>
      <c r="U142" s="88">
        <v>68.900000000000006</v>
      </c>
      <c r="V142" s="88">
        <v>17.5</v>
      </c>
      <c r="W142" s="88">
        <v>13.6</v>
      </c>
    </row>
    <row r="143" spans="1:23">
      <c r="A143" s="42" t="s">
        <v>140</v>
      </c>
      <c r="B143" s="80" t="s">
        <v>141</v>
      </c>
      <c r="C143" s="34">
        <v>10</v>
      </c>
      <c r="D143" s="78">
        <v>2</v>
      </c>
      <c r="E143" s="34">
        <v>2</v>
      </c>
      <c r="F143" s="34">
        <v>3</v>
      </c>
      <c r="G143" s="21">
        <v>3</v>
      </c>
      <c r="H143" s="21">
        <v>5</v>
      </c>
      <c r="I143" s="142">
        <v>482.26541770415213</v>
      </c>
      <c r="J143" s="125">
        <f t="shared" si="2"/>
        <v>2.6832861206431491</v>
      </c>
      <c r="K143" s="42">
        <v>100.53700000000001</v>
      </c>
      <c r="L143" s="42">
        <v>405.322</v>
      </c>
      <c r="M143" s="43">
        <v>27.904400000000003</v>
      </c>
      <c r="N143" s="43">
        <v>13.4953</v>
      </c>
      <c r="O143" s="43">
        <v>12.991311111111109</v>
      </c>
      <c r="P143" s="43">
        <v>29.478999999999999</v>
      </c>
      <c r="Q143" s="56">
        <v>0.52145555555555589</v>
      </c>
      <c r="R143" s="42">
        <v>-0.73578888888888883</v>
      </c>
      <c r="S143" s="43">
        <v>-3.9419400000000002</v>
      </c>
      <c r="T143" s="88">
        <v>6.7</v>
      </c>
      <c r="U143" s="88">
        <v>68.900000000000006</v>
      </c>
      <c r="V143" s="88">
        <v>17.5</v>
      </c>
      <c r="W143" s="88">
        <v>13.6</v>
      </c>
    </row>
    <row r="144" spans="1:23">
      <c r="A144" s="42" t="s">
        <v>142</v>
      </c>
      <c r="B144" s="80" t="s">
        <v>141</v>
      </c>
      <c r="C144" s="34">
        <v>10</v>
      </c>
      <c r="D144" s="78">
        <v>1</v>
      </c>
      <c r="E144" s="34">
        <v>2</v>
      </c>
      <c r="F144" s="34">
        <v>3</v>
      </c>
      <c r="G144" s="21">
        <v>3</v>
      </c>
      <c r="H144" s="21">
        <v>1</v>
      </c>
      <c r="I144" s="142">
        <v>101</v>
      </c>
      <c r="J144" s="125">
        <f t="shared" si="2"/>
        <v>2.0043213737826426</v>
      </c>
      <c r="K144" s="42">
        <v>100.40299999999999</v>
      </c>
      <c r="L144" s="42">
        <v>406.28800000000001</v>
      </c>
      <c r="M144" s="43">
        <v>27.804099999999998</v>
      </c>
      <c r="N144" s="43">
        <v>13.501033333333334</v>
      </c>
      <c r="O144" s="43">
        <v>13.368855555555553</v>
      </c>
      <c r="P144" s="43">
        <v>29.722666666666665</v>
      </c>
      <c r="Q144" s="56">
        <v>0.55538888888888926</v>
      </c>
      <c r="R144" s="42">
        <v>-0.70458888888888915</v>
      </c>
      <c r="S144" s="43">
        <v>-3.9086600000000002</v>
      </c>
      <c r="T144" s="88">
        <v>6.7</v>
      </c>
      <c r="U144" s="88">
        <v>68.900000000000006</v>
      </c>
      <c r="V144" s="88">
        <v>17.5</v>
      </c>
      <c r="W144" s="88">
        <v>13.6</v>
      </c>
    </row>
    <row r="145" spans="1:23">
      <c r="A145" s="42" t="s">
        <v>142</v>
      </c>
      <c r="B145" s="80" t="s">
        <v>141</v>
      </c>
      <c r="C145" s="34">
        <v>10</v>
      </c>
      <c r="D145" s="78">
        <v>1</v>
      </c>
      <c r="E145" s="34">
        <v>2</v>
      </c>
      <c r="F145" s="34">
        <v>3</v>
      </c>
      <c r="G145" s="21">
        <v>3</v>
      </c>
      <c r="H145" s="21">
        <v>2</v>
      </c>
      <c r="I145" s="142">
        <v>10040.25173328311</v>
      </c>
      <c r="J145" s="125">
        <f t="shared" si="2"/>
        <v>4.0017446017537432</v>
      </c>
      <c r="K145" s="42">
        <v>100.40299999999999</v>
      </c>
      <c r="L145" s="42">
        <v>406.28800000000001</v>
      </c>
      <c r="M145" s="43">
        <v>27.804099999999998</v>
      </c>
      <c r="N145" s="43">
        <v>13.501033333333334</v>
      </c>
      <c r="O145" s="43">
        <v>13.368855555555553</v>
      </c>
      <c r="P145" s="43">
        <v>29.722666666666665</v>
      </c>
      <c r="Q145" s="56">
        <v>0.55538888888888926</v>
      </c>
      <c r="R145" s="42">
        <v>-0.70458888888888915</v>
      </c>
      <c r="S145" s="43">
        <v>-3.9086600000000002</v>
      </c>
      <c r="T145" s="88">
        <v>6.7</v>
      </c>
      <c r="U145" s="88">
        <v>68.900000000000006</v>
      </c>
      <c r="V145" s="88">
        <v>17.5</v>
      </c>
      <c r="W145" s="88">
        <v>13.6</v>
      </c>
    </row>
    <row r="146" spans="1:23">
      <c r="A146" s="42" t="s">
        <v>142</v>
      </c>
      <c r="B146" s="80" t="s">
        <v>141</v>
      </c>
      <c r="C146" s="34">
        <v>10</v>
      </c>
      <c r="D146" s="78">
        <v>1</v>
      </c>
      <c r="E146" s="34">
        <v>2</v>
      </c>
      <c r="F146" s="34">
        <v>3</v>
      </c>
      <c r="G146" s="21">
        <v>3</v>
      </c>
      <c r="H146" s="21">
        <v>5</v>
      </c>
      <c r="I146" s="142">
        <v>101</v>
      </c>
      <c r="J146" s="125">
        <f t="shared" si="2"/>
        <v>2.0043213737826426</v>
      </c>
      <c r="K146" s="42">
        <v>100.40299999999999</v>
      </c>
      <c r="L146" s="42">
        <v>406.28800000000001</v>
      </c>
      <c r="M146" s="43">
        <v>27.804099999999998</v>
      </c>
      <c r="N146" s="43">
        <v>13.501033333333334</v>
      </c>
      <c r="O146" s="43">
        <v>13.368855555555553</v>
      </c>
      <c r="P146" s="43">
        <v>29.722666666666665</v>
      </c>
      <c r="Q146" s="56">
        <v>0.55538888888888926</v>
      </c>
      <c r="R146" s="42">
        <v>-0.70458888888888915</v>
      </c>
      <c r="S146" s="43">
        <v>-3.9086600000000002</v>
      </c>
      <c r="T146" s="88">
        <v>6.7</v>
      </c>
      <c r="U146" s="88">
        <v>68.900000000000006</v>
      </c>
      <c r="V146" s="88">
        <v>17.5</v>
      </c>
      <c r="W146" s="88">
        <v>13.6</v>
      </c>
    </row>
    <row r="147" spans="1:23">
      <c r="A147" s="42" t="s">
        <v>143</v>
      </c>
      <c r="B147" s="80" t="s">
        <v>144</v>
      </c>
      <c r="C147" s="34">
        <v>11</v>
      </c>
      <c r="D147" s="78">
        <v>2</v>
      </c>
      <c r="E147" s="34">
        <v>2</v>
      </c>
      <c r="F147" s="34">
        <v>3</v>
      </c>
      <c r="G147" s="21">
        <v>3</v>
      </c>
      <c r="H147" s="21">
        <v>1</v>
      </c>
      <c r="I147" s="142">
        <v>226.87571691749699</v>
      </c>
      <c r="J147" s="125">
        <f t="shared" si="2"/>
        <v>2.3557880147342196</v>
      </c>
      <c r="K147" s="42">
        <v>101.286</v>
      </c>
      <c r="L147" s="42">
        <v>349.25</v>
      </c>
      <c r="M147" s="43">
        <v>30.265700000000002</v>
      </c>
      <c r="N147" s="43">
        <v>16.023</v>
      </c>
      <c r="O147" s="43">
        <v>9.4065377777777783</v>
      </c>
      <c r="P147" s="43">
        <v>26.171666666666667</v>
      </c>
      <c r="Q147" s="56">
        <v>3.4993055555555554</v>
      </c>
      <c r="R147" s="42">
        <v>2.1704255555555556</v>
      </c>
      <c r="S147" s="43">
        <v>-0.99817399999999989</v>
      </c>
      <c r="T147" s="88">
        <v>7</v>
      </c>
      <c r="U147" s="88">
        <v>73.2</v>
      </c>
      <c r="V147" s="88">
        <v>12.5</v>
      </c>
      <c r="W147" s="88">
        <v>14.3</v>
      </c>
    </row>
    <row r="148" spans="1:23">
      <c r="A148" s="42" t="s">
        <v>143</v>
      </c>
      <c r="B148" s="80" t="s">
        <v>144</v>
      </c>
      <c r="C148" s="34">
        <v>11</v>
      </c>
      <c r="D148" s="78">
        <v>2</v>
      </c>
      <c r="E148" s="34">
        <v>2</v>
      </c>
      <c r="F148" s="34">
        <v>3</v>
      </c>
      <c r="G148" s="21">
        <v>3</v>
      </c>
      <c r="H148" s="21">
        <v>2</v>
      </c>
      <c r="I148" s="143">
        <v>511</v>
      </c>
      <c r="J148" s="125">
        <f t="shared" si="2"/>
        <v>2.7084209001347128</v>
      </c>
      <c r="K148" s="42">
        <v>101.286</v>
      </c>
      <c r="L148" s="42">
        <v>349.25</v>
      </c>
      <c r="M148" s="43">
        <v>30.265700000000002</v>
      </c>
      <c r="N148" s="43">
        <v>16.023</v>
      </c>
      <c r="O148" s="43">
        <v>9.4065377777777783</v>
      </c>
      <c r="P148" s="43">
        <v>26.171666666666667</v>
      </c>
      <c r="Q148" s="56">
        <v>3.4993055555555554</v>
      </c>
      <c r="R148" s="42">
        <v>2.1704255555555556</v>
      </c>
      <c r="S148" s="43">
        <v>-0.99817399999999989</v>
      </c>
      <c r="T148" s="88">
        <v>7</v>
      </c>
      <c r="U148" s="88">
        <v>73.2</v>
      </c>
      <c r="V148" s="88">
        <v>12.5</v>
      </c>
      <c r="W148" s="88">
        <v>14.3</v>
      </c>
    </row>
    <row r="149" spans="1:23">
      <c r="A149" s="42" t="s">
        <v>143</v>
      </c>
      <c r="B149" s="80" t="s">
        <v>144</v>
      </c>
      <c r="C149" s="34">
        <v>11</v>
      </c>
      <c r="D149" s="78">
        <v>2</v>
      </c>
      <c r="E149" s="34">
        <v>2</v>
      </c>
      <c r="F149" s="34">
        <v>3</v>
      </c>
      <c r="G149" s="21">
        <v>3</v>
      </c>
      <c r="H149" s="21">
        <v>3</v>
      </c>
      <c r="I149" s="142">
        <v>148.87715324109354</v>
      </c>
      <c r="J149" s="125">
        <f t="shared" si="2"/>
        <v>2.1728280558272739</v>
      </c>
      <c r="K149" s="42">
        <v>101.286</v>
      </c>
      <c r="L149" s="42">
        <v>349.25</v>
      </c>
      <c r="M149" s="43">
        <v>30.265700000000002</v>
      </c>
      <c r="N149" s="43">
        <v>16.023</v>
      </c>
      <c r="O149" s="43">
        <v>9.4065377777777783</v>
      </c>
      <c r="P149" s="43">
        <v>26.171666666666667</v>
      </c>
      <c r="Q149" s="56">
        <v>3.4993055555555554</v>
      </c>
      <c r="R149" s="42">
        <v>2.1704255555555556</v>
      </c>
      <c r="S149" s="43">
        <v>-0.99817399999999989</v>
      </c>
      <c r="T149" s="88">
        <v>7</v>
      </c>
      <c r="U149" s="88">
        <v>73.2</v>
      </c>
      <c r="V149" s="88">
        <v>12.5</v>
      </c>
      <c r="W149" s="88">
        <v>14.3</v>
      </c>
    </row>
    <row r="150" spans="1:23">
      <c r="A150" s="42" t="s">
        <v>143</v>
      </c>
      <c r="B150" s="80" t="s">
        <v>144</v>
      </c>
      <c r="C150" s="34">
        <v>11</v>
      </c>
      <c r="D150" s="78">
        <v>2</v>
      </c>
      <c r="E150" s="34">
        <v>2</v>
      </c>
      <c r="F150" s="34">
        <v>3</v>
      </c>
      <c r="G150" s="21">
        <v>3</v>
      </c>
      <c r="H150" s="21">
        <v>5</v>
      </c>
      <c r="I150" s="142">
        <v>820.70822779847958</v>
      </c>
      <c r="J150" s="125">
        <f t="shared" si="2"/>
        <v>2.9141887873522903</v>
      </c>
      <c r="K150" s="42">
        <v>101.286</v>
      </c>
      <c r="L150" s="42">
        <v>349.25</v>
      </c>
      <c r="M150" s="43">
        <v>30.265700000000002</v>
      </c>
      <c r="N150" s="43">
        <v>16.023</v>
      </c>
      <c r="O150" s="43">
        <v>9.4065377777777783</v>
      </c>
      <c r="P150" s="43">
        <v>26.171666666666667</v>
      </c>
      <c r="Q150" s="56">
        <v>3.4993055555555554</v>
      </c>
      <c r="R150" s="42">
        <v>2.1704255555555556</v>
      </c>
      <c r="S150" s="43">
        <v>-0.99817399999999989</v>
      </c>
      <c r="T150" s="88">
        <v>7</v>
      </c>
      <c r="U150" s="88">
        <v>73.2</v>
      </c>
      <c r="V150" s="88">
        <v>12.5</v>
      </c>
      <c r="W150" s="88">
        <v>14.3</v>
      </c>
    </row>
    <row r="151" spans="1:23">
      <c r="A151" s="42" t="s">
        <v>145</v>
      </c>
      <c r="B151" s="80" t="s">
        <v>144</v>
      </c>
      <c r="C151" s="34">
        <v>11</v>
      </c>
      <c r="D151" s="78">
        <v>1</v>
      </c>
      <c r="E151" s="34">
        <v>2</v>
      </c>
      <c r="F151" s="34">
        <v>2</v>
      </c>
      <c r="G151" s="21">
        <v>3</v>
      </c>
      <c r="H151" s="21">
        <v>1</v>
      </c>
      <c r="I151" s="143">
        <v>1275</v>
      </c>
      <c r="J151" s="125">
        <f t="shared" si="2"/>
        <v>3.1055101847699738</v>
      </c>
      <c r="K151" s="42">
        <v>118.376</v>
      </c>
      <c r="L151" s="42">
        <v>332.58600000000001</v>
      </c>
      <c r="M151" s="43">
        <v>28.829700000000003</v>
      </c>
      <c r="N151" s="43">
        <v>16.230333333333334</v>
      </c>
      <c r="O151" s="43">
        <v>9.5994955555555563</v>
      </c>
      <c r="P151" s="43">
        <v>26.412666666666667</v>
      </c>
      <c r="Q151" s="56">
        <v>4.3507888888888893</v>
      </c>
      <c r="R151" s="42">
        <v>3.0157966666666667</v>
      </c>
      <c r="S151" s="43">
        <v>-0.14572600000000008</v>
      </c>
      <c r="T151" s="88">
        <v>7.2</v>
      </c>
      <c r="U151" s="88">
        <v>71.8</v>
      </c>
      <c r="V151" s="88">
        <v>14</v>
      </c>
      <c r="W151" s="88">
        <v>14.2</v>
      </c>
    </row>
    <row r="152" spans="1:23">
      <c r="A152" s="42" t="s">
        <v>145</v>
      </c>
      <c r="B152" s="80" t="s">
        <v>144</v>
      </c>
      <c r="C152" s="34">
        <v>11</v>
      </c>
      <c r="D152" s="78">
        <v>1</v>
      </c>
      <c r="E152" s="34">
        <v>2</v>
      </c>
      <c r="F152" s="34">
        <v>2</v>
      </c>
      <c r="G152" s="21">
        <v>3</v>
      </c>
      <c r="H152" s="21">
        <v>3</v>
      </c>
      <c r="I152" s="142">
        <v>94.36065576661008</v>
      </c>
      <c r="J152" s="125">
        <f t="shared" si="2"/>
        <v>1.9747909503868364</v>
      </c>
      <c r="K152" s="42">
        <v>118.376</v>
      </c>
      <c r="L152" s="42">
        <v>332.58600000000001</v>
      </c>
      <c r="M152" s="43">
        <v>28.829700000000003</v>
      </c>
      <c r="N152" s="43">
        <v>16.230333333333334</v>
      </c>
      <c r="O152" s="43">
        <v>9.5994955555555563</v>
      </c>
      <c r="P152" s="43">
        <v>26.412666666666667</v>
      </c>
      <c r="Q152" s="56">
        <v>4.3507888888888893</v>
      </c>
      <c r="R152" s="42">
        <v>3.0157966666666667</v>
      </c>
      <c r="S152" s="43">
        <v>-0.14572600000000008</v>
      </c>
      <c r="T152" s="88">
        <v>7.2</v>
      </c>
      <c r="U152" s="88">
        <v>71.8</v>
      </c>
      <c r="V152" s="88">
        <v>14</v>
      </c>
      <c r="W152" s="88">
        <v>14.2</v>
      </c>
    </row>
    <row r="153" spans="1:23">
      <c r="A153" s="42" t="s">
        <v>145</v>
      </c>
      <c r="B153" s="80" t="s">
        <v>144</v>
      </c>
      <c r="C153" s="34">
        <v>11</v>
      </c>
      <c r="D153" s="78">
        <v>1</v>
      </c>
      <c r="E153" s="34">
        <v>2</v>
      </c>
      <c r="F153" s="34">
        <v>2</v>
      </c>
      <c r="G153" s="21">
        <v>3</v>
      </c>
      <c r="H153" s="21">
        <v>4</v>
      </c>
      <c r="I153" s="142">
        <v>1695.4696775096065</v>
      </c>
      <c r="J153" s="125">
        <f t="shared" si="2"/>
        <v>3.2292900270790041</v>
      </c>
      <c r="K153" s="42">
        <v>118.376</v>
      </c>
      <c r="L153" s="42">
        <v>332.58600000000001</v>
      </c>
      <c r="M153" s="43">
        <v>28.829700000000003</v>
      </c>
      <c r="N153" s="43">
        <v>16.230333333333334</v>
      </c>
      <c r="O153" s="43">
        <v>9.5994955555555563</v>
      </c>
      <c r="P153" s="43">
        <v>26.412666666666667</v>
      </c>
      <c r="Q153" s="56">
        <v>4.3507888888888893</v>
      </c>
      <c r="R153" s="42">
        <v>3.0157966666666667</v>
      </c>
      <c r="S153" s="43">
        <v>-0.14572600000000008</v>
      </c>
      <c r="T153" s="88">
        <v>7.2</v>
      </c>
      <c r="U153" s="88">
        <v>71.8</v>
      </c>
      <c r="V153" s="88">
        <v>14</v>
      </c>
      <c r="W153" s="88">
        <v>14.2</v>
      </c>
    </row>
    <row r="154" spans="1:23">
      <c r="A154" s="42" t="s">
        <v>145</v>
      </c>
      <c r="B154" s="80" t="s">
        <v>144</v>
      </c>
      <c r="C154" s="34">
        <v>11</v>
      </c>
      <c r="D154" s="78">
        <v>1</v>
      </c>
      <c r="E154" s="34">
        <v>2</v>
      </c>
      <c r="F154" s="34">
        <v>2</v>
      </c>
      <c r="G154" s="21">
        <v>3</v>
      </c>
      <c r="H154" s="21">
        <v>5</v>
      </c>
      <c r="I154" s="142">
        <v>2604.9364744869449</v>
      </c>
      <c r="J154" s="125">
        <f t="shared" si="2"/>
        <v>3.4157971368039979</v>
      </c>
      <c r="K154" s="42">
        <v>118.376</v>
      </c>
      <c r="L154" s="42">
        <v>332.58600000000001</v>
      </c>
      <c r="M154" s="43">
        <v>28.829700000000003</v>
      </c>
      <c r="N154" s="43">
        <v>16.230333333333334</v>
      </c>
      <c r="O154" s="43">
        <v>9.5994955555555563</v>
      </c>
      <c r="P154" s="43">
        <v>26.412666666666667</v>
      </c>
      <c r="Q154" s="56">
        <v>4.3507888888888893</v>
      </c>
      <c r="R154" s="42">
        <v>3.0157966666666667</v>
      </c>
      <c r="S154" s="43">
        <v>-0.14572600000000008</v>
      </c>
      <c r="T154" s="88">
        <v>7.2</v>
      </c>
      <c r="U154" s="88">
        <v>71.8</v>
      </c>
      <c r="V154" s="88">
        <v>14</v>
      </c>
      <c r="W154" s="88">
        <v>14.2</v>
      </c>
    </row>
    <row r="155" spans="1:23">
      <c r="A155" s="42" t="s">
        <v>148</v>
      </c>
      <c r="B155" s="80" t="s">
        <v>149</v>
      </c>
      <c r="C155" s="21">
        <v>12</v>
      </c>
      <c r="D155" s="78">
        <v>2</v>
      </c>
      <c r="E155" s="78">
        <v>1</v>
      </c>
      <c r="F155" s="78">
        <v>4</v>
      </c>
      <c r="G155" s="21">
        <v>3</v>
      </c>
      <c r="H155" s="21">
        <v>1</v>
      </c>
      <c r="I155" s="133">
        <v>30019.654752693674</v>
      </c>
      <c r="J155" s="125">
        <f t="shared" si="2"/>
        <v>4.4774056932416206</v>
      </c>
      <c r="K155" s="17">
        <v>42.626999999999995</v>
      </c>
      <c r="L155" s="42">
        <v>301.209</v>
      </c>
      <c r="M155" s="43">
        <v>24.877499999999998</v>
      </c>
      <c r="N155" s="17">
        <v>16.346666666666668</v>
      </c>
      <c r="O155" s="43">
        <v>13.882088888888891</v>
      </c>
      <c r="P155" s="43">
        <v>30.563000000000002</v>
      </c>
      <c r="Q155" s="86">
        <v>2.9853333333333332</v>
      </c>
      <c r="R155" s="42">
        <v>-1.1689111111111115</v>
      </c>
      <c r="S155" s="43">
        <v>-4.4007399999999999</v>
      </c>
      <c r="T155" s="88">
        <v>6.7</v>
      </c>
      <c r="U155" s="88">
        <v>71.8</v>
      </c>
      <c r="V155" s="88">
        <v>14</v>
      </c>
      <c r="W155" s="88">
        <v>14.2</v>
      </c>
    </row>
    <row r="156" spans="1:23">
      <c r="A156" s="42" t="s">
        <v>148</v>
      </c>
      <c r="B156" s="80" t="s">
        <v>149</v>
      </c>
      <c r="C156" s="21">
        <v>12</v>
      </c>
      <c r="D156" s="78">
        <v>2</v>
      </c>
      <c r="E156" s="78">
        <v>1</v>
      </c>
      <c r="F156" s="78">
        <v>4</v>
      </c>
      <c r="G156" s="21">
        <v>3</v>
      </c>
      <c r="H156" s="21">
        <v>2</v>
      </c>
      <c r="I156" s="133">
        <v>2364.6352092218162</v>
      </c>
      <c r="J156" s="125">
        <f t="shared" si="2"/>
        <v>3.3737641519061459</v>
      </c>
      <c r="K156" s="17">
        <v>42.626999999999995</v>
      </c>
      <c r="L156" s="42">
        <v>301.209</v>
      </c>
      <c r="M156" s="43">
        <v>24.877499999999998</v>
      </c>
      <c r="N156" s="17">
        <v>16.346666666666668</v>
      </c>
      <c r="O156" s="43">
        <v>13.882088888888891</v>
      </c>
      <c r="P156" s="43">
        <v>30.563000000000002</v>
      </c>
      <c r="Q156" s="86">
        <v>2.9853333333333332</v>
      </c>
      <c r="R156" s="42">
        <v>-1.1689111111111115</v>
      </c>
      <c r="S156" s="43">
        <v>-4.4007399999999999</v>
      </c>
      <c r="T156" s="88">
        <v>6.7</v>
      </c>
      <c r="U156" s="88">
        <v>71.8</v>
      </c>
      <c r="V156" s="88">
        <v>14</v>
      </c>
      <c r="W156" s="88">
        <v>14.2</v>
      </c>
    </row>
    <row r="157" spans="1:23">
      <c r="A157" s="42" t="s">
        <v>148</v>
      </c>
      <c r="B157" s="80" t="s">
        <v>149</v>
      </c>
      <c r="C157" s="21">
        <v>12</v>
      </c>
      <c r="D157" s="78">
        <v>2</v>
      </c>
      <c r="E157" s="78">
        <v>1</v>
      </c>
      <c r="F157" s="78">
        <v>4</v>
      </c>
      <c r="G157" s="21">
        <v>3</v>
      </c>
      <c r="H157" s="21">
        <v>3</v>
      </c>
      <c r="I157" s="133">
        <v>1223.1240013217016</v>
      </c>
      <c r="J157" s="125">
        <f t="shared" si="2"/>
        <v>3.087470488401646</v>
      </c>
      <c r="K157" s="17">
        <v>42.626999999999995</v>
      </c>
      <c r="L157" s="42">
        <v>301.209</v>
      </c>
      <c r="M157" s="43">
        <v>24.877499999999998</v>
      </c>
      <c r="N157" s="17">
        <v>16.346666666666668</v>
      </c>
      <c r="O157" s="43">
        <v>13.882088888888891</v>
      </c>
      <c r="P157" s="43">
        <v>30.563000000000002</v>
      </c>
      <c r="Q157" s="86">
        <v>2.9853333333333332</v>
      </c>
      <c r="R157" s="42">
        <v>-1.1689111111111115</v>
      </c>
      <c r="S157" s="43">
        <v>-4.4007399999999999</v>
      </c>
      <c r="T157" s="88">
        <v>6.7</v>
      </c>
      <c r="U157" s="88">
        <v>71.8</v>
      </c>
      <c r="V157" s="88">
        <v>14</v>
      </c>
      <c r="W157" s="88">
        <v>14.2</v>
      </c>
    </row>
    <row r="158" spans="1:23">
      <c r="A158" s="42" t="s">
        <v>148</v>
      </c>
      <c r="B158" s="80" t="s">
        <v>149</v>
      </c>
      <c r="C158" s="21">
        <v>12</v>
      </c>
      <c r="D158" s="78">
        <v>2</v>
      </c>
      <c r="E158" s="78">
        <v>1</v>
      </c>
      <c r="F158" s="78">
        <v>4</v>
      </c>
      <c r="G158" s="21">
        <v>3</v>
      </c>
      <c r="H158" s="21">
        <v>4</v>
      </c>
      <c r="I158" s="133">
        <v>101</v>
      </c>
      <c r="J158" s="125">
        <f t="shared" si="2"/>
        <v>2.0043213737826426</v>
      </c>
      <c r="K158" s="17">
        <v>42.626999999999995</v>
      </c>
      <c r="L158" s="42">
        <v>301.209</v>
      </c>
      <c r="M158" s="43">
        <v>24.877499999999998</v>
      </c>
      <c r="N158" s="17">
        <v>16.346666666666668</v>
      </c>
      <c r="O158" s="43">
        <v>13.882088888888891</v>
      </c>
      <c r="P158" s="43">
        <v>30.563000000000002</v>
      </c>
      <c r="Q158" s="86">
        <v>2.9853333333333332</v>
      </c>
      <c r="R158" s="42">
        <v>-1.1689111111111115</v>
      </c>
      <c r="S158" s="43">
        <v>-4.4007399999999999</v>
      </c>
      <c r="T158" s="88">
        <v>6.7</v>
      </c>
      <c r="U158" s="88">
        <v>71.8</v>
      </c>
      <c r="V158" s="88">
        <v>14</v>
      </c>
      <c r="W158" s="88">
        <v>14.2</v>
      </c>
    </row>
    <row r="159" spans="1:23">
      <c r="A159" s="42" t="s">
        <v>148</v>
      </c>
      <c r="B159" s="80" t="s">
        <v>149</v>
      </c>
      <c r="C159" s="21">
        <v>12</v>
      </c>
      <c r="D159" s="78">
        <v>2</v>
      </c>
      <c r="E159" s="78">
        <v>1</v>
      </c>
      <c r="F159" s="78">
        <v>4</v>
      </c>
      <c r="G159" s="21">
        <v>3</v>
      </c>
      <c r="H159" s="21">
        <v>5</v>
      </c>
      <c r="I159" s="133">
        <v>8272.8276250247145</v>
      </c>
      <c r="J159" s="125">
        <f t="shared" si="2"/>
        <v>3.9176539753390398</v>
      </c>
      <c r="K159" s="17">
        <v>42.626999999999995</v>
      </c>
      <c r="L159" s="42">
        <v>301.209</v>
      </c>
      <c r="M159" s="43">
        <v>24.877499999999998</v>
      </c>
      <c r="N159" s="17">
        <v>16.346666666666668</v>
      </c>
      <c r="O159" s="43">
        <v>13.882088888888891</v>
      </c>
      <c r="P159" s="43">
        <v>30.563000000000002</v>
      </c>
      <c r="Q159" s="86">
        <v>2.9853333333333332</v>
      </c>
      <c r="R159" s="42">
        <v>-1.1689111111111115</v>
      </c>
      <c r="S159" s="43">
        <v>-4.4007399999999999</v>
      </c>
      <c r="T159" s="88">
        <v>6.7</v>
      </c>
      <c r="U159" s="88">
        <v>71.8</v>
      </c>
      <c r="V159" s="88">
        <v>14</v>
      </c>
      <c r="W159" s="88">
        <v>14.2</v>
      </c>
    </row>
    <row r="160" spans="1:23">
      <c r="A160" s="42" t="s">
        <v>150</v>
      </c>
      <c r="B160" s="80" t="s">
        <v>149</v>
      </c>
      <c r="C160" s="21">
        <v>12</v>
      </c>
      <c r="D160" s="78">
        <v>1</v>
      </c>
      <c r="E160" s="78">
        <v>1</v>
      </c>
      <c r="F160" s="78">
        <v>4</v>
      </c>
      <c r="G160" s="21">
        <v>3</v>
      </c>
      <c r="H160" s="21">
        <v>2</v>
      </c>
      <c r="I160" s="133">
        <v>101</v>
      </c>
      <c r="J160" s="125">
        <f t="shared" si="2"/>
        <v>2.0043213737826426</v>
      </c>
      <c r="K160" s="17">
        <v>43.795999999999999</v>
      </c>
      <c r="L160" s="42">
        <v>294.89800000000002</v>
      </c>
      <c r="M160" s="43">
        <v>23.621699999999997</v>
      </c>
      <c r="N160" s="17">
        <v>16.616333333333333</v>
      </c>
      <c r="O160" s="43">
        <v>8.6943788888888882</v>
      </c>
      <c r="P160" s="43">
        <v>26.613666666666671</v>
      </c>
      <c r="Q160" s="86">
        <v>3.2423333333333333</v>
      </c>
      <c r="R160" s="42">
        <v>-0.90419999999999989</v>
      </c>
      <c r="S160" s="43">
        <v>-4.1553000000000004</v>
      </c>
      <c r="T160" s="88">
        <v>7.2</v>
      </c>
      <c r="U160" s="88">
        <v>68.8</v>
      </c>
      <c r="V160" s="88">
        <v>10</v>
      </c>
      <c r="W160" s="88">
        <v>21.2</v>
      </c>
    </row>
    <row r="161" spans="1:23">
      <c r="A161" s="42" t="s">
        <v>8</v>
      </c>
      <c r="B161" s="80" t="s">
        <v>162</v>
      </c>
      <c r="C161" s="21">
        <v>13</v>
      </c>
      <c r="D161" s="21">
        <v>1</v>
      </c>
      <c r="E161" s="12">
        <v>2</v>
      </c>
      <c r="F161" s="47">
        <v>3</v>
      </c>
      <c r="G161" s="21">
        <v>1</v>
      </c>
      <c r="H161" s="21">
        <v>1</v>
      </c>
      <c r="I161" s="144">
        <v>2288.54562866073</v>
      </c>
      <c r="J161" s="125">
        <f t="shared" si="2"/>
        <v>3.3595595757443206</v>
      </c>
      <c r="K161" s="42">
        <v>127.295</v>
      </c>
      <c r="L161" s="127">
        <v>486.59300000000002</v>
      </c>
      <c r="M161" s="140">
        <v>32.918000000000006</v>
      </c>
      <c r="N161" s="43">
        <v>15.29</v>
      </c>
      <c r="O161" s="43">
        <v>12.094577777777801</v>
      </c>
      <c r="P161" s="43">
        <v>27.407666666666668</v>
      </c>
      <c r="Q161" s="56">
        <v>3.0387986666666666</v>
      </c>
      <c r="R161" s="56">
        <v>1.5620584444444443</v>
      </c>
      <c r="S161" s="43">
        <v>-1.9531947999999999</v>
      </c>
      <c r="T161" s="47">
        <v>6.5</v>
      </c>
      <c r="U161" s="47">
        <v>67.7</v>
      </c>
      <c r="V161" s="47">
        <v>21</v>
      </c>
      <c r="W161" s="47">
        <v>11.3</v>
      </c>
    </row>
    <row r="162" spans="1:23">
      <c r="A162" s="42" t="s">
        <v>8</v>
      </c>
      <c r="B162" s="80" t="s">
        <v>162</v>
      </c>
      <c r="C162" s="21">
        <v>13</v>
      </c>
      <c r="D162" s="21">
        <v>1</v>
      </c>
      <c r="E162" s="12">
        <v>2</v>
      </c>
      <c r="F162" s="47">
        <v>3</v>
      </c>
      <c r="G162" s="21">
        <v>1</v>
      </c>
      <c r="H162" s="21">
        <v>2</v>
      </c>
      <c r="I162" s="137">
        <v>101</v>
      </c>
      <c r="J162" s="125">
        <f t="shared" si="2"/>
        <v>2.0043213737826426</v>
      </c>
      <c r="K162" s="42">
        <v>127.295</v>
      </c>
      <c r="L162" s="127">
        <v>486.59300000000002</v>
      </c>
      <c r="M162" s="140">
        <v>32.918000000000006</v>
      </c>
      <c r="N162" s="43">
        <v>15.29</v>
      </c>
      <c r="O162" s="43">
        <v>12.094577777777777</v>
      </c>
      <c r="P162" s="43">
        <v>27.407666666666668</v>
      </c>
      <c r="Q162" s="56">
        <v>3.0387986666666666</v>
      </c>
      <c r="R162" s="56">
        <v>1.5620584444444443</v>
      </c>
      <c r="S162" s="43">
        <v>-1.9531947999999999</v>
      </c>
      <c r="T162" s="47">
        <v>6.5</v>
      </c>
      <c r="U162" s="47">
        <v>67.7</v>
      </c>
      <c r="V162" s="47">
        <v>21</v>
      </c>
      <c r="W162" s="47">
        <v>11.3</v>
      </c>
    </row>
    <row r="163" spans="1:23">
      <c r="A163" s="42" t="s">
        <v>11</v>
      </c>
      <c r="B163" s="84" t="s">
        <v>135</v>
      </c>
      <c r="C163" s="67">
        <v>14</v>
      </c>
      <c r="D163" s="21">
        <v>1</v>
      </c>
      <c r="E163" s="12">
        <v>3</v>
      </c>
      <c r="F163" s="47">
        <v>2</v>
      </c>
      <c r="G163" s="21">
        <v>1</v>
      </c>
      <c r="H163" s="21">
        <v>1</v>
      </c>
      <c r="I163" s="137">
        <v>101</v>
      </c>
      <c r="J163" s="125">
        <f t="shared" si="2"/>
        <v>2.0043213737826426</v>
      </c>
      <c r="K163" s="42">
        <v>141.95600000000002</v>
      </c>
      <c r="L163" s="127">
        <v>519.48299999999995</v>
      </c>
      <c r="M163" s="140">
        <v>27.609200000000001</v>
      </c>
      <c r="N163" s="43">
        <v>14.039866666666667</v>
      </c>
      <c r="O163" s="43">
        <v>11.030155555555556</v>
      </c>
      <c r="P163" s="43">
        <v>26.445999999999998</v>
      </c>
      <c r="Q163" s="56">
        <v>2.8646366666666672</v>
      </c>
      <c r="R163" s="56">
        <v>1.3319099999999999</v>
      </c>
      <c r="S163" s="43">
        <v>-2.0907620000000002</v>
      </c>
      <c r="T163" s="47">
        <v>6.5</v>
      </c>
      <c r="U163" s="47">
        <v>67.7</v>
      </c>
      <c r="V163" s="47">
        <v>21</v>
      </c>
      <c r="W163" s="47">
        <v>11.3</v>
      </c>
    </row>
    <row r="164" spans="1:23">
      <c r="A164" s="42" t="s">
        <v>12</v>
      </c>
      <c r="B164" s="84" t="s">
        <v>135</v>
      </c>
      <c r="C164" s="67">
        <v>14</v>
      </c>
      <c r="D164" s="34">
        <v>2</v>
      </c>
      <c r="E164" s="12">
        <v>3</v>
      </c>
      <c r="F164" s="47">
        <v>2</v>
      </c>
      <c r="G164" s="21">
        <v>1</v>
      </c>
      <c r="H164" s="21">
        <v>1</v>
      </c>
      <c r="I164" s="137">
        <v>101</v>
      </c>
      <c r="J164" s="125">
        <f t="shared" si="2"/>
        <v>2.0043213737826426</v>
      </c>
      <c r="K164" s="42">
        <v>138.732</v>
      </c>
      <c r="L164" s="127">
        <v>516.58299999999997</v>
      </c>
      <c r="M164" s="140">
        <v>26.604100000000003</v>
      </c>
      <c r="N164" s="43">
        <v>14.165833333333333</v>
      </c>
      <c r="O164" s="43">
        <v>11.130055555555556</v>
      </c>
      <c r="P164" s="43">
        <v>26.552666666666667</v>
      </c>
      <c r="Q164" s="56">
        <v>2.8571466666666665</v>
      </c>
      <c r="R164" s="56">
        <v>1.3355355555555555</v>
      </c>
      <c r="S164" s="43">
        <v>-2.0801759999999998</v>
      </c>
      <c r="T164" s="47">
        <v>6.5</v>
      </c>
      <c r="U164" s="47">
        <v>67.7</v>
      </c>
      <c r="V164" s="47">
        <v>21</v>
      </c>
      <c r="W164" s="47">
        <v>11.3</v>
      </c>
    </row>
    <row r="165" spans="1:23">
      <c r="A165" s="42" t="s">
        <v>13</v>
      </c>
      <c r="B165" s="84" t="s">
        <v>135</v>
      </c>
      <c r="C165" s="67">
        <v>14</v>
      </c>
      <c r="D165" s="34">
        <v>3</v>
      </c>
      <c r="E165" s="12">
        <v>3</v>
      </c>
      <c r="F165" s="47">
        <v>2</v>
      </c>
      <c r="G165" s="21">
        <v>1</v>
      </c>
      <c r="H165" s="21">
        <v>3</v>
      </c>
      <c r="I165" s="137">
        <v>101</v>
      </c>
      <c r="J165" s="125">
        <f t="shared" si="2"/>
        <v>2.0043213737826426</v>
      </c>
      <c r="K165" s="42">
        <v>138.839</v>
      </c>
      <c r="L165" s="127">
        <v>516.84500000000003</v>
      </c>
      <c r="M165" s="140">
        <v>26.735100000000003</v>
      </c>
      <c r="N165" s="43">
        <v>14.158499999999998</v>
      </c>
      <c r="O165" s="43">
        <v>11.1244</v>
      </c>
      <c r="P165" s="43">
        <v>26.538666666666668</v>
      </c>
      <c r="Q165" s="56">
        <v>2.8390866666666668</v>
      </c>
      <c r="R165" s="56">
        <v>1.3180466666666666</v>
      </c>
      <c r="S165" s="43">
        <v>-2.0956759999999997</v>
      </c>
      <c r="T165" s="47">
        <v>6.5</v>
      </c>
      <c r="U165" s="47">
        <v>67.7</v>
      </c>
      <c r="V165" s="47">
        <v>21</v>
      </c>
      <c r="W165" s="47">
        <v>11.3</v>
      </c>
    </row>
    <row r="166" spans="1:23">
      <c r="A166" s="42" t="s">
        <v>14</v>
      </c>
      <c r="B166" s="84" t="s">
        <v>163</v>
      </c>
      <c r="C166" s="21">
        <v>15</v>
      </c>
      <c r="D166" s="21">
        <v>1</v>
      </c>
      <c r="E166" s="12">
        <v>1</v>
      </c>
      <c r="F166" s="47">
        <v>4</v>
      </c>
      <c r="G166" s="21">
        <v>1</v>
      </c>
      <c r="H166" s="21">
        <v>1</v>
      </c>
      <c r="I166" s="133">
        <v>101</v>
      </c>
      <c r="J166" s="125">
        <f t="shared" si="2"/>
        <v>2.0043213737826426</v>
      </c>
      <c r="K166" s="42">
        <v>78.841999999999999</v>
      </c>
      <c r="L166" s="127">
        <v>319.286</v>
      </c>
      <c r="M166" s="140">
        <v>27.488500000000002</v>
      </c>
      <c r="N166" s="43">
        <v>16.430333333333333</v>
      </c>
      <c r="O166" s="43">
        <v>12.311170000000001</v>
      </c>
      <c r="P166" s="43">
        <v>28.780333333333331</v>
      </c>
      <c r="Q166" s="56">
        <v>2.5359400000000001</v>
      </c>
      <c r="R166" s="56">
        <v>0.9508766666666667</v>
      </c>
      <c r="S166" s="43">
        <v>-2.6672619999999996</v>
      </c>
      <c r="T166" s="47">
        <v>7.2</v>
      </c>
      <c r="U166" s="47">
        <v>70.8</v>
      </c>
      <c r="V166" s="47">
        <v>7.5</v>
      </c>
      <c r="W166" s="47">
        <v>21.7</v>
      </c>
    </row>
    <row r="167" spans="1:23">
      <c r="A167" s="42" t="s">
        <v>14</v>
      </c>
      <c r="B167" s="84" t="s">
        <v>163</v>
      </c>
      <c r="C167" s="21">
        <v>15</v>
      </c>
      <c r="D167" s="21">
        <v>1</v>
      </c>
      <c r="E167" s="12">
        <v>1</v>
      </c>
      <c r="F167" s="47">
        <v>4</v>
      </c>
      <c r="G167" s="21">
        <v>1</v>
      </c>
      <c r="H167" s="21">
        <v>2</v>
      </c>
      <c r="I167" s="144">
        <v>2233.2682666300202</v>
      </c>
      <c r="J167" s="125">
        <f t="shared" si="2"/>
        <v>3.3489408949116775</v>
      </c>
      <c r="K167" s="42">
        <v>78.841999999999999</v>
      </c>
      <c r="L167" s="127">
        <v>319.286</v>
      </c>
      <c r="M167" s="140">
        <v>27.488500000000002</v>
      </c>
      <c r="N167" s="43">
        <v>16.430333333333333</v>
      </c>
      <c r="O167" s="43">
        <v>12.311170000000001</v>
      </c>
      <c r="P167" s="43">
        <v>28.780333333333331</v>
      </c>
      <c r="Q167" s="56">
        <v>2.5359400000000001</v>
      </c>
      <c r="R167" s="56">
        <v>0.9508766666666667</v>
      </c>
      <c r="S167" s="43">
        <v>-2.6672619999999996</v>
      </c>
      <c r="T167" s="47">
        <v>7.2</v>
      </c>
      <c r="U167" s="47">
        <v>70.8</v>
      </c>
      <c r="V167" s="47">
        <v>7.5</v>
      </c>
      <c r="W167" s="47">
        <v>21.7</v>
      </c>
    </row>
    <row r="168" spans="1:23">
      <c r="A168" s="42" t="s">
        <v>14</v>
      </c>
      <c r="B168" s="84" t="s">
        <v>163</v>
      </c>
      <c r="C168" s="21">
        <v>15</v>
      </c>
      <c r="D168" s="21">
        <v>1</v>
      </c>
      <c r="E168" s="12">
        <v>1</v>
      </c>
      <c r="F168" s="47">
        <v>4</v>
      </c>
      <c r="G168" s="21">
        <v>1</v>
      </c>
      <c r="H168" s="21">
        <v>3</v>
      </c>
      <c r="I168" s="133">
        <v>101</v>
      </c>
      <c r="J168" s="125">
        <f t="shared" si="2"/>
        <v>2.0043213737826426</v>
      </c>
      <c r="K168" s="42">
        <v>78.841999999999999</v>
      </c>
      <c r="L168" s="127">
        <v>319.286</v>
      </c>
      <c r="M168" s="140">
        <v>27.488500000000002</v>
      </c>
      <c r="N168" s="43">
        <v>16.430333333333333</v>
      </c>
      <c r="O168" s="43">
        <v>12.311170000000001</v>
      </c>
      <c r="P168" s="43">
        <v>28.780333333333331</v>
      </c>
      <c r="Q168" s="56">
        <v>2.5359400000000001</v>
      </c>
      <c r="R168" s="56">
        <v>0.9508766666666667</v>
      </c>
      <c r="S168" s="43">
        <v>-2.6672619999999996</v>
      </c>
      <c r="T168" s="47">
        <v>7.2</v>
      </c>
      <c r="U168" s="47">
        <v>70.8</v>
      </c>
      <c r="V168" s="47">
        <v>7.5</v>
      </c>
      <c r="W168" s="47">
        <v>21.7</v>
      </c>
    </row>
    <row r="169" spans="1:23">
      <c r="A169" s="42" t="s">
        <v>15</v>
      </c>
      <c r="B169" s="84" t="s">
        <v>163</v>
      </c>
      <c r="C169" s="21">
        <v>15</v>
      </c>
      <c r="D169" s="34">
        <v>2</v>
      </c>
      <c r="E169" s="12">
        <v>1</v>
      </c>
      <c r="F169" s="47">
        <v>4</v>
      </c>
      <c r="G169" s="21">
        <v>1</v>
      </c>
      <c r="H169" s="21">
        <v>1</v>
      </c>
      <c r="I169" s="133">
        <v>1565.2281613282448</v>
      </c>
      <c r="J169" s="125">
        <f t="shared" si="2"/>
        <v>3.1945776530539916</v>
      </c>
      <c r="K169" s="42">
        <v>79.234999999999999</v>
      </c>
      <c r="L169" s="127">
        <v>320.81</v>
      </c>
      <c r="M169" s="140">
        <v>27.530099999999997</v>
      </c>
      <c r="N169" s="43">
        <v>16.408000000000001</v>
      </c>
      <c r="O169" s="43">
        <v>12.295316666666666</v>
      </c>
      <c r="P169" s="43">
        <v>28.762</v>
      </c>
      <c r="Q169" s="56">
        <v>2.5192866666666665</v>
      </c>
      <c r="R169" s="56">
        <v>0.93822222222222207</v>
      </c>
      <c r="S169" s="43">
        <v>-2.67842</v>
      </c>
      <c r="T169" s="47">
        <v>7.2</v>
      </c>
      <c r="U169" s="47">
        <v>70.8</v>
      </c>
      <c r="V169" s="47">
        <v>7.5</v>
      </c>
      <c r="W169" s="47">
        <v>21.7</v>
      </c>
    </row>
    <row r="170" spans="1:23">
      <c r="A170" s="42" t="s">
        <v>15</v>
      </c>
      <c r="B170" s="84" t="s">
        <v>163</v>
      </c>
      <c r="C170" s="21">
        <v>15</v>
      </c>
      <c r="D170" s="34">
        <v>2</v>
      </c>
      <c r="E170" s="12">
        <v>1</v>
      </c>
      <c r="F170" s="47">
        <v>4</v>
      </c>
      <c r="G170" s="21">
        <v>1</v>
      </c>
      <c r="H170" s="21">
        <v>2</v>
      </c>
      <c r="I170" s="133">
        <v>416.66324590440354</v>
      </c>
      <c r="J170" s="125">
        <f t="shared" si="2"/>
        <v>2.6197851927901383</v>
      </c>
      <c r="K170" s="42">
        <v>79.234999999999999</v>
      </c>
      <c r="L170" s="127">
        <v>320.81</v>
      </c>
      <c r="M170" s="140">
        <v>27.530099999999997</v>
      </c>
      <c r="N170" s="43">
        <v>16.408000000000001</v>
      </c>
      <c r="O170" s="43">
        <v>12.295316666666666</v>
      </c>
      <c r="P170" s="43">
        <v>28.762</v>
      </c>
      <c r="Q170" s="56">
        <v>2.5192866666666665</v>
      </c>
      <c r="R170" s="56">
        <v>0.93822222222222207</v>
      </c>
      <c r="S170" s="43">
        <v>-2.67842</v>
      </c>
      <c r="T170" s="47">
        <v>7.2</v>
      </c>
      <c r="U170" s="47">
        <v>70.8</v>
      </c>
      <c r="V170" s="47">
        <v>7.5</v>
      </c>
      <c r="W170" s="47">
        <v>21.7</v>
      </c>
    </row>
    <row r="171" spans="1:23">
      <c r="A171" s="42" t="s">
        <v>15</v>
      </c>
      <c r="B171" s="84" t="s">
        <v>163</v>
      </c>
      <c r="C171" s="21">
        <v>15</v>
      </c>
      <c r="D171" s="34">
        <v>2</v>
      </c>
      <c r="E171" s="12">
        <v>1</v>
      </c>
      <c r="F171" s="47">
        <v>4</v>
      </c>
      <c r="G171" s="21">
        <v>1</v>
      </c>
      <c r="H171" s="21">
        <v>3</v>
      </c>
      <c r="I171" s="133">
        <v>1993.6220696432997</v>
      </c>
      <c r="J171" s="125">
        <f t="shared" si="2"/>
        <v>3.2996428326994058</v>
      </c>
      <c r="K171" s="42">
        <v>79.234999999999999</v>
      </c>
      <c r="L171" s="127">
        <v>320.81</v>
      </c>
      <c r="M171" s="140">
        <v>27.530099999999997</v>
      </c>
      <c r="N171" s="43">
        <v>16.408000000000001</v>
      </c>
      <c r="O171" s="43">
        <v>12.295316666666666</v>
      </c>
      <c r="P171" s="43">
        <v>28.762</v>
      </c>
      <c r="Q171" s="56">
        <v>2.5192866666666665</v>
      </c>
      <c r="R171" s="56">
        <v>0.93822222222222207</v>
      </c>
      <c r="S171" s="43">
        <v>-2.67842</v>
      </c>
      <c r="T171" s="47">
        <v>7.2</v>
      </c>
      <c r="U171" s="47">
        <v>70.8</v>
      </c>
      <c r="V171" s="47">
        <v>7.5</v>
      </c>
      <c r="W171" s="47">
        <v>21.7</v>
      </c>
    </row>
    <row r="172" spans="1:23">
      <c r="A172" s="42" t="s">
        <v>16</v>
      </c>
      <c r="B172" s="84" t="s">
        <v>163</v>
      </c>
      <c r="C172" s="21">
        <v>15</v>
      </c>
      <c r="D172" s="34">
        <v>3</v>
      </c>
      <c r="E172" s="12">
        <v>1</v>
      </c>
      <c r="F172" s="47">
        <v>4</v>
      </c>
      <c r="G172" s="21">
        <v>1</v>
      </c>
      <c r="H172" s="21">
        <v>1</v>
      </c>
      <c r="I172" s="133">
        <v>101</v>
      </c>
      <c r="J172" s="125">
        <f t="shared" si="2"/>
        <v>2.0043213737826426</v>
      </c>
      <c r="K172" s="42">
        <v>80.474000000000004</v>
      </c>
      <c r="L172" s="127">
        <v>325.88499999999999</v>
      </c>
      <c r="M172" s="140">
        <v>27.729399999999998</v>
      </c>
      <c r="N172" s="43">
        <v>16.364666666666668</v>
      </c>
      <c r="O172" s="43">
        <v>12.275201111111111</v>
      </c>
      <c r="P172" s="43">
        <v>28.724666666666668</v>
      </c>
      <c r="Q172" s="56">
        <v>2.5069599999999999</v>
      </c>
      <c r="R172" s="56">
        <v>0.93053444444444444</v>
      </c>
      <c r="S172" s="43">
        <v>-2.6839379999999999</v>
      </c>
      <c r="T172" s="47">
        <v>7.2</v>
      </c>
      <c r="U172" s="47">
        <v>70.8</v>
      </c>
      <c r="V172" s="47">
        <v>7.5</v>
      </c>
      <c r="W172" s="47">
        <v>21.7</v>
      </c>
    </row>
    <row r="173" spans="1:23">
      <c r="A173" s="42" t="s">
        <v>17</v>
      </c>
      <c r="B173" s="84" t="s">
        <v>138</v>
      </c>
      <c r="C173" s="21">
        <v>16</v>
      </c>
      <c r="D173" s="21">
        <v>1</v>
      </c>
      <c r="E173" s="12">
        <v>1</v>
      </c>
      <c r="F173" s="47">
        <v>5</v>
      </c>
      <c r="G173" s="21">
        <v>1</v>
      </c>
      <c r="H173" s="21">
        <v>1</v>
      </c>
      <c r="I173" s="142">
        <v>7265.5368337916234</v>
      </c>
      <c r="J173" s="125">
        <f t="shared" si="2"/>
        <v>3.8612677088391267</v>
      </c>
      <c r="K173" s="42">
        <v>81.253</v>
      </c>
      <c r="L173" s="127">
        <v>351.01600000000002</v>
      </c>
      <c r="M173" s="140">
        <v>28.598600000000001</v>
      </c>
      <c r="N173" s="43">
        <v>15.708</v>
      </c>
      <c r="O173" s="43">
        <v>11.687028888888888</v>
      </c>
      <c r="P173" s="43">
        <v>28.336333333333332</v>
      </c>
      <c r="Q173" s="56">
        <v>2.1600366666666666</v>
      </c>
      <c r="R173" s="56">
        <v>0.67701666666666638</v>
      </c>
      <c r="S173" s="43">
        <v>-2.94523</v>
      </c>
      <c r="T173" s="47">
        <v>7.2</v>
      </c>
      <c r="U173" s="47">
        <v>70.8</v>
      </c>
      <c r="V173" s="47">
        <v>7.5</v>
      </c>
      <c r="W173" s="47">
        <v>21.7</v>
      </c>
    </row>
    <row r="174" spans="1:23">
      <c r="A174" s="42" t="s">
        <v>17</v>
      </c>
      <c r="B174" s="84" t="s">
        <v>138</v>
      </c>
      <c r="C174" s="21">
        <v>16</v>
      </c>
      <c r="D174" s="21">
        <v>1</v>
      </c>
      <c r="E174" s="12">
        <v>1</v>
      </c>
      <c r="F174" s="47">
        <v>5</v>
      </c>
      <c r="G174" s="21">
        <v>1</v>
      </c>
      <c r="H174" s="21">
        <v>3</v>
      </c>
      <c r="I174" s="142">
        <v>19771.421303412291</v>
      </c>
      <c r="J174" s="125">
        <f t="shared" si="2"/>
        <v>4.2960378904589414</v>
      </c>
      <c r="K174" s="42">
        <v>81.253</v>
      </c>
      <c r="L174" s="127">
        <v>351.01600000000002</v>
      </c>
      <c r="M174" s="140">
        <v>28.598600000000001</v>
      </c>
      <c r="N174" s="43">
        <v>15.708</v>
      </c>
      <c r="O174" s="43">
        <v>11.687028888888888</v>
      </c>
      <c r="P174" s="43">
        <v>28.336333333333332</v>
      </c>
      <c r="Q174" s="56">
        <v>2.1600366666666666</v>
      </c>
      <c r="R174" s="56">
        <v>0.67701666666666638</v>
      </c>
      <c r="S174" s="43">
        <v>-2.94523</v>
      </c>
      <c r="T174" s="47">
        <v>7.2</v>
      </c>
      <c r="U174" s="47">
        <v>70.8</v>
      </c>
      <c r="V174" s="47">
        <v>7.5</v>
      </c>
      <c r="W174" s="47">
        <v>21.7</v>
      </c>
    </row>
    <row r="175" spans="1:23">
      <c r="A175" s="42" t="s">
        <v>18</v>
      </c>
      <c r="B175" s="84" t="s">
        <v>138</v>
      </c>
      <c r="C175" s="21">
        <v>16</v>
      </c>
      <c r="D175" s="34">
        <v>2</v>
      </c>
      <c r="E175" s="12">
        <v>1</v>
      </c>
      <c r="F175" s="47">
        <v>5</v>
      </c>
      <c r="G175" s="21">
        <v>1</v>
      </c>
      <c r="H175" s="21">
        <v>1</v>
      </c>
      <c r="I175" s="142">
        <v>3070.6093378748647</v>
      </c>
      <c r="J175" s="125">
        <f t="shared" si="2"/>
        <v>3.48722456629734</v>
      </c>
      <c r="K175" s="42">
        <v>81.240000000000009</v>
      </c>
      <c r="L175" s="127">
        <v>350.81099999999998</v>
      </c>
      <c r="M175" s="140">
        <v>28.593900000000001</v>
      </c>
      <c r="N175" s="43">
        <v>15.713666666666668</v>
      </c>
      <c r="O175" s="43">
        <v>11.691777777777776</v>
      </c>
      <c r="P175" s="43">
        <v>28.340666666666667</v>
      </c>
      <c r="Q175" s="56">
        <v>2.1630433333333334</v>
      </c>
      <c r="R175" s="56">
        <v>0.68007333333333353</v>
      </c>
      <c r="S175" s="43">
        <v>-2.9417079999999998</v>
      </c>
      <c r="T175" s="47">
        <v>7.2</v>
      </c>
      <c r="U175" s="47">
        <v>70.8</v>
      </c>
      <c r="V175" s="47">
        <v>7.5</v>
      </c>
      <c r="W175" s="47">
        <v>21.7</v>
      </c>
    </row>
    <row r="176" spans="1:23">
      <c r="A176" s="42" t="s">
        <v>18</v>
      </c>
      <c r="B176" s="84" t="s">
        <v>138</v>
      </c>
      <c r="C176" s="21">
        <v>16</v>
      </c>
      <c r="D176" s="34">
        <v>2</v>
      </c>
      <c r="E176" s="12">
        <v>1</v>
      </c>
      <c r="F176" s="47">
        <v>5</v>
      </c>
      <c r="G176" s="21">
        <v>1</v>
      </c>
      <c r="H176" s="21">
        <v>2</v>
      </c>
      <c r="I176" s="142">
        <v>2671.168119054375</v>
      </c>
      <c r="J176" s="125">
        <f t="shared" si="2"/>
        <v>3.4267012226825124</v>
      </c>
      <c r="K176" s="42">
        <v>81.240000000000009</v>
      </c>
      <c r="L176" s="127">
        <v>350.81099999999998</v>
      </c>
      <c r="M176" s="140">
        <v>28.593900000000001</v>
      </c>
      <c r="N176" s="43">
        <v>15.713666666666668</v>
      </c>
      <c r="O176" s="43">
        <v>11.691777777777776</v>
      </c>
      <c r="P176" s="43">
        <v>28.340666666666667</v>
      </c>
      <c r="Q176" s="56">
        <v>2.1630433333333334</v>
      </c>
      <c r="R176" s="56">
        <v>0.68007333333333353</v>
      </c>
      <c r="S176" s="43">
        <v>-2.9417079999999998</v>
      </c>
      <c r="T176" s="47">
        <v>7.2</v>
      </c>
      <c r="U176" s="47">
        <v>70.8</v>
      </c>
      <c r="V176" s="47">
        <v>7.5</v>
      </c>
      <c r="W176" s="47">
        <v>21.7</v>
      </c>
    </row>
    <row r="177" spans="1:23">
      <c r="A177" s="42" t="s">
        <v>18</v>
      </c>
      <c r="B177" s="84" t="s">
        <v>138</v>
      </c>
      <c r="C177" s="21">
        <v>16</v>
      </c>
      <c r="D177" s="34">
        <v>2</v>
      </c>
      <c r="E177" s="12">
        <v>1</v>
      </c>
      <c r="F177" s="47">
        <v>5</v>
      </c>
      <c r="G177" s="21">
        <v>1</v>
      </c>
      <c r="H177" s="21">
        <v>3</v>
      </c>
      <c r="I177" s="142">
        <v>2609.58456841412</v>
      </c>
      <c r="J177" s="125">
        <f t="shared" si="2"/>
        <v>3.4165713755354057</v>
      </c>
      <c r="K177" s="42">
        <v>81.240000000000009</v>
      </c>
      <c r="L177" s="127">
        <v>350.81099999999998</v>
      </c>
      <c r="M177" s="140">
        <v>28.593900000000001</v>
      </c>
      <c r="N177" s="43">
        <v>15.713666666666668</v>
      </c>
      <c r="O177" s="43">
        <v>11.691777777777776</v>
      </c>
      <c r="P177" s="43">
        <v>28.340666666666667</v>
      </c>
      <c r="Q177" s="56">
        <v>2.1630433333333334</v>
      </c>
      <c r="R177" s="56">
        <v>0.68007333333333353</v>
      </c>
      <c r="S177" s="43">
        <v>-2.9417079999999998</v>
      </c>
      <c r="T177" s="47">
        <v>7.2</v>
      </c>
      <c r="U177" s="47">
        <v>70.8</v>
      </c>
      <c r="V177" s="47">
        <v>7.5</v>
      </c>
      <c r="W177" s="47">
        <v>21.7</v>
      </c>
    </row>
    <row r="178" spans="1:23">
      <c r="A178" s="42" t="s">
        <v>19</v>
      </c>
      <c r="B178" s="84" t="s">
        <v>138</v>
      </c>
      <c r="C178" s="21">
        <v>16</v>
      </c>
      <c r="D178" s="34">
        <v>3</v>
      </c>
      <c r="E178" s="12">
        <v>1</v>
      </c>
      <c r="F178" s="47">
        <v>5</v>
      </c>
      <c r="G178" s="21">
        <v>1</v>
      </c>
      <c r="H178" s="21">
        <v>2</v>
      </c>
      <c r="I178" s="142">
        <v>17215.936811377022</v>
      </c>
      <c r="J178" s="125">
        <f t="shared" si="2"/>
        <v>4.2359306599737119</v>
      </c>
      <c r="K178" s="42">
        <v>81.277000000000001</v>
      </c>
      <c r="L178" s="127">
        <v>351.19</v>
      </c>
      <c r="M178" s="140">
        <v>28.592100000000002</v>
      </c>
      <c r="N178" s="43">
        <v>15.694666666666668</v>
      </c>
      <c r="O178" s="43">
        <v>11.674049999999999</v>
      </c>
      <c r="P178" s="43">
        <v>28.322999999999997</v>
      </c>
      <c r="Q178" s="56">
        <v>2.1458733333333337</v>
      </c>
      <c r="R178" s="56">
        <v>0.66156222222222194</v>
      </c>
      <c r="S178" s="43">
        <v>-2.9612280000000006</v>
      </c>
      <c r="T178" s="47">
        <v>7.2</v>
      </c>
      <c r="U178" s="47">
        <v>70.8</v>
      </c>
      <c r="V178" s="47">
        <v>7.5</v>
      </c>
      <c r="W178" s="47">
        <v>21.7</v>
      </c>
    </row>
    <row r="179" spans="1:23">
      <c r="A179" s="42" t="s">
        <v>19</v>
      </c>
      <c r="B179" s="84" t="s">
        <v>138</v>
      </c>
      <c r="C179" s="21">
        <v>16</v>
      </c>
      <c r="D179" s="34">
        <v>3</v>
      </c>
      <c r="E179" s="12">
        <v>1</v>
      </c>
      <c r="F179" s="47">
        <v>5</v>
      </c>
      <c r="G179" s="21">
        <v>1</v>
      </c>
      <c r="H179" s="21">
        <v>3</v>
      </c>
      <c r="I179" s="142">
        <v>398.76720103693225</v>
      </c>
      <c r="J179" s="125">
        <f t="shared" si="2"/>
        <v>2.6007194299945224</v>
      </c>
      <c r="K179" s="42">
        <v>81.277000000000001</v>
      </c>
      <c r="L179" s="127">
        <v>351.19</v>
      </c>
      <c r="M179" s="140">
        <v>28.592100000000002</v>
      </c>
      <c r="N179" s="43">
        <v>15.694666666666668</v>
      </c>
      <c r="O179" s="43">
        <v>11.674049999999999</v>
      </c>
      <c r="P179" s="43">
        <v>28.322999999999997</v>
      </c>
      <c r="Q179" s="56">
        <v>2.1458733333333337</v>
      </c>
      <c r="R179" s="56">
        <v>0.66156222222222194</v>
      </c>
      <c r="S179" s="43">
        <v>-2.9612280000000006</v>
      </c>
      <c r="T179" s="47">
        <v>7.2</v>
      </c>
      <c r="U179" s="47">
        <v>70.8</v>
      </c>
      <c r="V179" s="47">
        <v>7.5</v>
      </c>
      <c r="W179" s="47">
        <v>21.7</v>
      </c>
    </row>
    <row r="180" spans="1:23">
      <c r="A180" s="42" t="s">
        <v>20</v>
      </c>
      <c r="B180" s="84" t="s">
        <v>164</v>
      </c>
      <c r="C180" s="21">
        <v>17</v>
      </c>
      <c r="D180" s="21">
        <v>1</v>
      </c>
      <c r="E180" s="12">
        <v>2</v>
      </c>
      <c r="F180" s="47">
        <v>5</v>
      </c>
      <c r="G180" s="21">
        <v>1</v>
      </c>
      <c r="H180" s="21">
        <v>3</v>
      </c>
      <c r="I180" s="142">
        <v>1082.3959179406411</v>
      </c>
      <c r="J180" s="125">
        <f t="shared" si="2"/>
        <v>3.0343861457299979</v>
      </c>
      <c r="K180" s="42">
        <v>100.137</v>
      </c>
      <c r="L180" s="127">
        <v>423.07900000000001</v>
      </c>
      <c r="M180" s="140">
        <v>36.301700000000004</v>
      </c>
      <c r="N180" s="43">
        <v>13.824533333333333</v>
      </c>
      <c r="O180" s="43">
        <v>9.8928555555555562</v>
      </c>
      <c r="P180" s="43">
        <v>26.175666666666668</v>
      </c>
      <c r="Q180" s="56">
        <v>2.2402666666666669</v>
      </c>
      <c r="R180" s="56">
        <v>0.32965555555555565</v>
      </c>
      <c r="S180" s="43">
        <v>-3.6407200000000004</v>
      </c>
      <c r="T180" s="47">
        <v>7.2</v>
      </c>
      <c r="U180" s="47">
        <v>73.2</v>
      </c>
      <c r="V180" s="47">
        <v>12.5</v>
      </c>
      <c r="W180" s="47">
        <v>14.3</v>
      </c>
    </row>
    <row r="181" spans="1:23">
      <c r="A181" s="42" t="s">
        <v>21</v>
      </c>
      <c r="B181" s="84" t="s">
        <v>164</v>
      </c>
      <c r="C181" s="21">
        <v>17</v>
      </c>
      <c r="D181" s="34">
        <v>2</v>
      </c>
      <c r="E181" s="12">
        <v>2</v>
      </c>
      <c r="F181" s="47">
        <v>5</v>
      </c>
      <c r="G181" s="21">
        <v>1</v>
      </c>
      <c r="H181" s="21">
        <v>2</v>
      </c>
      <c r="I181" s="142">
        <v>142.55855005457599</v>
      </c>
      <c r="J181" s="125">
        <f t="shared" si="2"/>
        <v>2.1539932695596695</v>
      </c>
      <c r="K181" s="42">
        <v>99.949000000000012</v>
      </c>
      <c r="L181" s="127">
        <v>422.43900000000002</v>
      </c>
      <c r="M181" s="140">
        <v>36.179600000000001</v>
      </c>
      <c r="N181" s="43">
        <v>13.823766666666666</v>
      </c>
      <c r="O181" s="43">
        <v>9.8888444444444445</v>
      </c>
      <c r="P181" s="43">
        <v>26.173333333333336</v>
      </c>
      <c r="Q181" s="56">
        <v>2.2153</v>
      </c>
      <c r="R181" s="56">
        <v>0.30281111111111131</v>
      </c>
      <c r="S181" s="43">
        <v>-3.6654200000000001</v>
      </c>
      <c r="T181" s="47">
        <v>7.2</v>
      </c>
      <c r="U181" s="47">
        <v>73.2</v>
      </c>
      <c r="V181" s="47">
        <v>12.5</v>
      </c>
      <c r="W181" s="47">
        <v>14.3</v>
      </c>
    </row>
    <row r="182" spans="1:23">
      <c r="A182" s="42" t="s">
        <v>22</v>
      </c>
      <c r="B182" s="84" t="s">
        <v>164</v>
      </c>
      <c r="C182" s="21">
        <v>17</v>
      </c>
      <c r="D182" s="34">
        <v>3</v>
      </c>
      <c r="E182" s="12">
        <v>2</v>
      </c>
      <c r="F182" s="47">
        <v>5</v>
      </c>
      <c r="G182" s="21">
        <v>1</v>
      </c>
      <c r="H182" s="21">
        <v>2</v>
      </c>
      <c r="I182" s="138">
        <v>101</v>
      </c>
      <c r="J182" s="125">
        <f t="shared" si="2"/>
        <v>2.0043213737826426</v>
      </c>
      <c r="K182" s="42">
        <v>99.465999999999994</v>
      </c>
      <c r="L182" s="127">
        <v>420.80700000000002</v>
      </c>
      <c r="M182" s="140">
        <v>35.870899999999999</v>
      </c>
      <c r="N182" s="43">
        <v>13.8224</v>
      </c>
      <c r="O182" s="43">
        <v>9.878744444444445</v>
      </c>
      <c r="P182" s="43">
        <v>26.167000000000002</v>
      </c>
      <c r="Q182" s="56">
        <v>2.1519333333333335</v>
      </c>
      <c r="R182" s="56">
        <v>0.23464444444444432</v>
      </c>
      <c r="S182" s="43">
        <v>-3.7281599999999999</v>
      </c>
      <c r="T182" s="47">
        <v>7.2</v>
      </c>
      <c r="U182" s="47">
        <v>73.2</v>
      </c>
      <c r="V182" s="47">
        <v>12.5</v>
      </c>
      <c r="W182" s="47">
        <v>14.3</v>
      </c>
    </row>
    <row r="183" spans="1:23">
      <c r="A183" s="42" t="s">
        <v>22</v>
      </c>
      <c r="B183" s="84" t="s">
        <v>164</v>
      </c>
      <c r="C183" s="21">
        <v>17</v>
      </c>
      <c r="D183" s="34">
        <v>3</v>
      </c>
      <c r="E183" s="12">
        <v>2</v>
      </c>
      <c r="F183" s="47">
        <v>5</v>
      </c>
      <c r="G183" s="21">
        <v>1</v>
      </c>
      <c r="H183" s="21">
        <v>3</v>
      </c>
      <c r="I183" s="138">
        <v>101</v>
      </c>
      <c r="J183" s="125">
        <f t="shared" si="2"/>
        <v>2.0043213737826426</v>
      </c>
      <c r="K183" s="42">
        <v>99.465999999999994</v>
      </c>
      <c r="L183" s="127">
        <v>420.80700000000002</v>
      </c>
      <c r="M183" s="140">
        <v>35.870899999999999</v>
      </c>
      <c r="N183" s="43">
        <v>13.8224</v>
      </c>
      <c r="O183" s="43">
        <v>9.878744444444445</v>
      </c>
      <c r="P183" s="43">
        <v>26.167000000000002</v>
      </c>
      <c r="Q183" s="56">
        <v>2.1519333333333335</v>
      </c>
      <c r="R183" s="56">
        <v>0.23464444444444432</v>
      </c>
      <c r="S183" s="43">
        <v>-3.7281599999999999</v>
      </c>
      <c r="T183" s="47">
        <v>7.2</v>
      </c>
      <c r="U183" s="47">
        <v>73.2</v>
      </c>
      <c r="V183" s="47">
        <v>12.5</v>
      </c>
      <c r="W183" s="47">
        <v>14.3</v>
      </c>
    </row>
    <row r="184" spans="1:23">
      <c r="A184" s="42" t="s">
        <v>23</v>
      </c>
      <c r="B184" s="84" t="s">
        <v>164</v>
      </c>
      <c r="C184" s="21">
        <v>17</v>
      </c>
      <c r="D184" s="21">
        <v>4</v>
      </c>
      <c r="E184" s="12">
        <v>2</v>
      </c>
      <c r="F184" s="47">
        <v>5</v>
      </c>
      <c r="G184" s="21">
        <v>1</v>
      </c>
      <c r="H184" s="21">
        <v>2</v>
      </c>
      <c r="I184" s="142">
        <v>311.87931175836206</v>
      </c>
      <c r="J184" s="125">
        <f t="shared" si="2"/>
        <v>2.4939865671676085</v>
      </c>
      <c r="K184" s="42">
        <v>99.246000000000009</v>
      </c>
      <c r="L184" s="127">
        <v>420.05900000000003</v>
      </c>
      <c r="M184" s="140">
        <v>35.7303</v>
      </c>
      <c r="N184" s="43">
        <v>13.821466666666666</v>
      </c>
      <c r="O184" s="43">
        <v>9.8740111111111108</v>
      </c>
      <c r="P184" s="43">
        <v>26.163666666666668</v>
      </c>
      <c r="Q184" s="56">
        <v>2.1229999999999998</v>
      </c>
      <c r="R184" s="56">
        <v>0.20353333333333326</v>
      </c>
      <c r="S184" s="43">
        <v>-3.7568200000000003</v>
      </c>
      <c r="T184" s="47">
        <v>7.2</v>
      </c>
      <c r="U184" s="47">
        <v>73.2</v>
      </c>
      <c r="V184" s="47">
        <v>14</v>
      </c>
      <c r="W184" s="47">
        <v>14.3</v>
      </c>
    </row>
    <row r="185" spans="1:23">
      <c r="A185" s="42" t="s">
        <v>24</v>
      </c>
      <c r="B185" s="84" t="s">
        <v>165</v>
      </c>
      <c r="C185" s="21">
        <v>18</v>
      </c>
      <c r="D185" s="21">
        <v>1</v>
      </c>
      <c r="E185" s="12">
        <v>2</v>
      </c>
      <c r="F185" s="47">
        <v>2</v>
      </c>
      <c r="G185" s="21">
        <v>1</v>
      </c>
      <c r="H185" s="21">
        <v>1</v>
      </c>
      <c r="I185" s="142">
        <v>192.36728810081257</v>
      </c>
      <c r="J185" s="125">
        <f t="shared" si="2"/>
        <v>2.2841312225606751</v>
      </c>
      <c r="K185" s="42">
        <v>131.90099999999998</v>
      </c>
      <c r="L185" s="127">
        <v>514.851</v>
      </c>
      <c r="M185" s="140">
        <v>36.855199999999996</v>
      </c>
      <c r="N185" s="43">
        <v>14.431266666666668</v>
      </c>
      <c r="O185" s="43">
        <v>11.094475555555555</v>
      </c>
      <c r="P185" s="43">
        <v>26.470333333333333</v>
      </c>
      <c r="Q185" s="56">
        <v>2.0610833333333334</v>
      </c>
      <c r="R185" s="56">
        <v>0.59197444444444436</v>
      </c>
      <c r="S185" s="43">
        <v>-2.8732259999999998</v>
      </c>
      <c r="T185" s="47">
        <v>6.5</v>
      </c>
      <c r="U185" s="47">
        <v>67.7</v>
      </c>
      <c r="V185" s="47">
        <v>21</v>
      </c>
      <c r="W185" s="47">
        <v>11.3</v>
      </c>
    </row>
    <row r="186" spans="1:23">
      <c r="A186" s="42" t="s">
        <v>25</v>
      </c>
      <c r="B186" s="84" t="s">
        <v>165</v>
      </c>
      <c r="C186" s="21">
        <v>18</v>
      </c>
      <c r="D186" s="34">
        <v>2</v>
      </c>
      <c r="E186" s="12">
        <v>2</v>
      </c>
      <c r="F186" s="47">
        <v>2</v>
      </c>
      <c r="G186" s="21">
        <v>1</v>
      </c>
      <c r="H186" s="21">
        <v>2</v>
      </c>
      <c r="I186" s="142">
        <v>1021.1848282458878</v>
      </c>
      <c r="J186" s="125">
        <f t="shared" si="2"/>
        <v>3.009104353862297</v>
      </c>
      <c r="K186" s="42">
        <v>131.88900000000001</v>
      </c>
      <c r="L186" s="127">
        <v>514.90899999999999</v>
      </c>
      <c r="M186" s="140">
        <v>36.881500000000003</v>
      </c>
      <c r="N186" s="43">
        <v>14.436599999999999</v>
      </c>
      <c r="O186" s="43">
        <v>11.099449999999999</v>
      </c>
      <c r="P186" s="43">
        <v>26.476333333333333</v>
      </c>
      <c r="Q186" s="56">
        <v>2.0636399999999999</v>
      </c>
      <c r="R186" s="56">
        <v>0.59534555555555535</v>
      </c>
      <c r="S186" s="43">
        <v>-2.8690180000000001</v>
      </c>
      <c r="T186" s="47">
        <v>6.5</v>
      </c>
      <c r="U186" s="47">
        <v>67.7</v>
      </c>
      <c r="V186" s="47">
        <v>21</v>
      </c>
      <c r="W186" s="47">
        <v>11.3</v>
      </c>
    </row>
    <row r="187" spans="1:23">
      <c r="A187" s="42" t="s">
        <v>27</v>
      </c>
      <c r="B187" s="84" t="s">
        <v>127</v>
      </c>
      <c r="C187" s="21">
        <v>19</v>
      </c>
      <c r="D187" s="21">
        <v>1</v>
      </c>
      <c r="E187" s="12">
        <v>3</v>
      </c>
      <c r="F187" s="47">
        <v>2</v>
      </c>
      <c r="G187" s="21">
        <v>1</v>
      </c>
      <c r="H187" s="21">
        <v>2</v>
      </c>
      <c r="I187" s="135">
        <v>101</v>
      </c>
      <c r="J187" s="125">
        <f t="shared" si="2"/>
        <v>2.0043213737826426</v>
      </c>
      <c r="K187" s="42">
        <v>151.846</v>
      </c>
      <c r="L187" s="127">
        <v>595.22100000000012</v>
      </c>
      <c r="M187" s="140">
        <v>45.063099999999999</v>
      </c>
      <c r="N187" s="43">
        <v>13.992933333333333</v>
      </c>
      <c r="O187" s="43">
        <v>10.651514444444443</v>
      </c>
      <c r="P187" s="43">
        <v>26.26733333333333</v>
      </c>
      <c r="Q187" s="56">
        <v>1.5993999999999999</v>
      </c>
      <c r="R187" s="56">
        <v>0.12977111111111109</v>
      </c>
      <c r="S187" s="43">
        <v>-3.3090319999999998</v>
      </c>
      <c r="T187" s="47">
        <v>6.5</v>
      </c>
      <c r="U187" s="47">
        <v>71</v>
      </c>
      <c r="V187" s="47">
        <v>15</v>
      </c>
      <c r="W187" s="47">
        <v>14</v>
      </c>
    </row>
    <row r="188" spans="1:23">
      <c r="A188" s="42" t="s">
        <v>27</v>
      </c>
      <c r="B188" s="84" t="s">
        <v>127</v>
      </c>
      <c r="C188" s="21">
        <v>19</v>
      </c>
      <c r="D188" s="21">
        <v>1</v>
      </c>
      <c r="E188" s="12">
        <v>3</v>
      </c>
      <c r="F188" s="47">
        <v>2</v>
      </c>
      <c r="G188" s="21">
        <v>1</v>
      </c>
      <c r="H188" s="21">
        <v>3</v>
      </c>
      <c r="I188" s="135">
        <v>101</v>
      </c>
      <c r="J188" s="125">
        <f t="shared" si="2"/>
        <v>2.0043213737826426</v>
      </c>
      <c r="K188" s="42">
        <v>151.846</v>
      </c>
      <c r="L188" s="127">
        <v>595.22100000000012</v>
      </c>
      <c r="M188" s="140">
        <v>45.063099999999999</v>
      </c>
      <c r="N188" s="43">
        <v>13.992933333333333</v>
      </c>
      <c r="O188" s="43">
        <v>10.651514444444443</v>
      </c>
      <c r="P188" s="43">
        <v>26.26733333333333</v>
      </c>
      <c r="Q188" s="56">
        <v>1.5993999999999999</v>
      </c>
      <c r="R188" s="56">
        <v>0.12977111111111109</v>
      </c>
      <c r="S188" s="43">
        <v>-3.3090319999999998</v>
      </c>
      <c r="T188" s="47">
        <v>6.5</v>
      </c>
      <c r="U188" s="47">
        <v>71</v>
      </c>
      <c r="V188" s="47">
        <v>15</v>
      </c>
      <c r="W188" s="47">
        <v>14</v>
      </c>
    </row>
    <row r="189" spans="1:23">
      <c r="A189" s="42" t="s">
        <v>28</v>
      </c>
      <c r="B189" s="84" t="s">
        <v>127</v>
      </c>
      <c r="C189" s="21">
        <v>19</v>
      </c>
      <c r="D189" s="34">
        <v>2</v>
      </c>
      <c r="E189" s="12">
        <v>3</v>
      </c>
      <c r="F189" s="47">
        <v>2</v>
      </c>
      <c r="G189" s="21">
        <v>1</v>
      </c>
      <c r="H189" s="21">
        <v>2</v>
      </c>
      <c r="I189" s="135">
        <v>101</v>
      </c>
      <c r="J189" s="125">
        <f t="shared" si="2"/>
        <v>2.0043213737826426</v>
      </c>
      <c r="K189" s="42">
        <v>150.88999999999999</v>
      </c>
      <c r="L189" s="127">
        <v>591.62199999999996</v>
      </c>
      <c r="M189" s="140">
        <v>44.754999999999995</v>
      </c>
      <c r="N189" s="43">
        <v>14.021533333333332</v>
      </c>
      <c r="O189" s="43">
        <v>10.680185555555557</v>
      </c>
      <c r="P189" s="43">
        <v>26.295333333333332</v>
      </c>
      <c r="Q189" s="56">
        <v>1.6294000000000002</v>
      </c>
      <c r="R189" s="56">
        <v>0.15949888888888886</v>
      </c>
      <c r="S189" s="43">
        <v>-3.2815820000000002</v>
      </c>
      <c r="T189" s="47">
        <v>6.5</v>
      </c>
      <c r="U189" s="47">
        <v>71</v>
      </c>
      <c r="V189" s="47">
        <v>15</v>
      </c>
      <c r="W189" s="47">
        <v>14</v>
      </c>
    </row>
    <row r="190" spans="1:23">
      <c r="A190" s="11" t="s">
        <v>28</v>
      </c>
      <c r="B190" s="84" t="s">
        <v>127</v>
      </c>
      <c r="C190" s="21">
        <v>19</v>
      </c>
      <c r="D190" s="34">
        <v>2</v>
      </c>
      <c r="E190" s="12">
        <v>3</v>
      </c>
      <c r="F190" s="47">
        <v>2</v>
      </c>
      <c r="G190" s="12">
        <v>1</v>
      </c>
      <c r="H190" s="12">
        <v>3</v>
      </c>
      <c r="I190" s="135">
        <v>178.00632529171304</v>
      </c>
      <c r="J190" s="125">
        <f t="shared" si="2"/>
        <v>2.2504354348396807</v>
      </c>
      <c r="K190" s="42">
        <v>150.88999999999999</v>
      </c>
      <c r="L190" s="127">
        <v>591.62199999999996</v>
      </c>
      <c r="M190" s="140">
        <v>44.754999999999995</v>
      </c>
      <c r="N190" s="43">
        <v>14.021533333333332</v>
      </c>
      <c r="O190" s="43">
        <v>10.680185555555557</v>
      </c>
      <c r="P190" s="43">
        <v>26.295333333333332</v>
      </c>
      <c r="Q190" s="56">
        <v>1.6294000000000002</v>
      </c>
      <c r="R190" s="56">
        <v>0.15949888888888886</v>
      </c>
      <c r="S190" s="43">
        <v>-3.2815820000000002</v>
      </c>
      <c r="T190" s="47">
        <v>6.5</v>
      </c>
      <c r="U190" s="47">
        <v>71</v>
      </c>
      <c r="V190" s="47">
        <v>15</v>
      </c>
      <c r="W190" s="47">
        <v>14</v>
      </c>
    </row>
    <row r="191" spans="1:23">
      <c r="A191" s="11" t="s">
        <v>29</v>
      </c>
      <c r="B191" s="84" t="s">
        <v>127</v>
      </c>
      <c r="C191" s="21">
        <v>19</v>
      </c>
      <c r="D191" s="34">
        <v>3</v>
      </c>
      <c r="E191" s="12">
        <v>3</v>
      </c>
      <c r="F191" s="47">
        <v>2</v>
      </c>
      <c r="G191" s="12">
        <v>1</v>
      </c>
      <c r="H191" s="12">
        <v>3</v>
      </c>
      <c r="I191" s="135">
        <v>177.56798658308995</v>
      </c>
      <c r="J191" s="125">
        <f t="shared" si="2"/>
        <v>2.2493646703190926</v>
      </c>
      <c r="K191" s="42">
        <v>148.31299999999999</v>
      </c>
      <c r="L191" s="127">
        <v>582.20500000000004</v>
      </c>
      <c r="M191" s="140">
        <v>44.059899999999999</v>
      </c>
      <c r="N191" s="43">
        <v>14.080733333333333</v>
      </c>
      <c r="O191" s="43">
        <v>10.73689888888889</v>
      </c>
      <c r="P191" s="43">
        <v>26.340333333333334</v>
      </c>
      <c r="Q191" s="56">
        <v>1.6832</v>
      </c>
      <c r="R191" s="56">
        <v>0.210357777777778</v>
      </c>
      <c r="S191" s="43">
        <v>-3.2363759999999999</v>
      </c>
      <c r="T191" s="47">
        <v>6.5</v>
      </c>
      <c r="U191" s="47">
        <v>67.7</v>
      </c>
      <c r="V191" s="47">
        <v>21</v>
      </c>
      <c r="W191" s="47">
        <v>11.3</v>
      </c>
    </row>
    <row r="192" spans="1:23">
      <c r="A192" s="42" t="s">
        <v>30</v>
      </c>
      <c r="B192" s="84" t="s">
        <v>166</v>
      </c>
      <c r="C192" s="21">
        <v>20</v>
      </c>
      <c r="D192" s="21">
        <v>1</v>
      </c>
      <c r="E192" s="12">
        <v>3</v>
      </c>
      <c r="F192" s="47">
        <v>2</v>
      </c>
      <c r="G192" s="21">
        <v>1</v>
      </c>
      <c r="H192" s="21">
        <v>1</v>
      </c>
      <c r="I192" s="138">
        <v>101</v>
      </c>
      <c r="J192" s="125">
        <f t="shared" si="2"/>
        <v>2.0043213737826426</v>
      </c>
      <c r="K192" s="42">
        <v>132.68599999999998</v>
      </c>
      <c r="L192" s="127">
        <v>522.27300000000002</v>
      </c>
      <c r="M192" s="140">
        <v>38.068200000000004</v>
      </c>
      <c r="N192" s="43">
        <v>14.408833333333334</v>
      </c>
      <c r="O192" s="43">
        <v>11.053165555555555</v>
      </c>
      <c r="P192" s="43">
        <v>26.569333333333333</v>
      </c>
      <c r="Q192" s="56">
        <v>2.0955633333333332</v>
      </c>
      <c r="R192" s="56">
        <v>0.58795000000000008</v>
      </c>
      <c r="S192" s="43">
        <v>-2.9111500000000001</v>
      </c>
      <c r="T192" s="47">
        <v>6.5</v>
      </c>
      <c r="U192" s="47">
        <v>67.7</v>
      </c>
      <c r="V192" s="47">
        <v>21</v>
      </c>
      <c r="W192" s="47">
        <v>11.3</v>
      </c>
    </row>
    <row r="193" spans="1:23">
      <c r="A193" s="42" t="s">
        <v>30</v>
      </c>
      <c r="B193" s="84" t="s">
        <v>166</v>
      </c>
      <c r="C193" s="21">
        <v>20</v>
      </c>
      <c r="D193" s="21">
        <v>1</v>
      </c>
      <c r="E193" s="12">
        <v>3</v>
      </c>
      <c r="F193" s="47">
        <v>2</v>
      </c>
      <c r="G193" s="21">
        <v>1</v>
      </c>
      <c r="H193" s="21">
        <v>3</v>
      </c>
      <c r="I193" s="138">
        <v>101</v>
      </c>
      <c r="J193" s="125">
        <f t="shared" ref="J193:J256" si="3">LOG10(I193)</f>
        <v>2.0043213737826426</v>
      </c>
      <c r="K193" s="42">
        <v>132.68599999999998</v>
      </c>
      <c r="L193" s="127">
        <v>522.27300000000002</v>
      </c>
      <c r="M193" s="140">
        <v>38.068200000000004</v>
      </c>
      <c r="N193" s="43">
        <v>14.408833333333334</v>
      </c>
      <c r="O193" s="43">
        <v>11.053165555555555</v>
      </c>
      <c r="P193" s="43">
        <v>26.569333333333333</v>
      </c>
      <c r="Q193" s="56">
        <v>2.0955633333333332</v>
      </c>
      <c r="R193" s="56">
        <v>0.58795000000000008</v>
      </c>
      <c r="S193" s="43">
        <v>-2.9111500000000001</v>
      </c>
      <c r="T193" s="47">
        <v>6.5</v>
      </c>
      <c r="U193" s="47">
        <v>67.7</v>
      </c>
      <c r="V193" s="47">
        <v>21</v>
      </c>
      <c r="W193" s="47">
        <v>11.3</v>
      </c>
    </row>
    <row r="194" spans="1:23">
      <c r="A194" s="42" t="s">
        <v>31</v>
      </c>
      <c r="B194" s="84" t="s">
        <v>166</v>
      </c>
      <c r="C194" s="21">
        <v>20</v>
      </c>
      <c r="D194" s="34">
        <v>2</v>
      </c>
      <c r="E194" s="12">
        <v>3</v>
      </c>
      <c r="F194" s="47">
        <v>2</v>
      </c>
      <c r="G194" s="21">
        <v>1</v>
      </c>
      <c r="H194" s="21">
        <v>2</v>
      </c>
      <c r="I194" s="142">
        <v>147.49982619787178</v>
      </c>
      <c r="J194" s="125">
        <f t="shared" si="3"/>
        <v>2.1687915085762177</v>
      </c>
      <c r="K194" s="42">
        <v>132.672</v>
      </c>
      <c r="L194" s="127">
        <v>521.67899999999997</v>
      </c>
      <c r="M194" s="140">
        <v>37.662499999999994</v>
      </c>
      <c r="N194" s="43">
        <v>14.466866666666668</v>
      </c>
      <c r="O194" s="43">
        <v>11.113196666666665</v>
      </c>
      <c r="P194" s="43">
        <v>26.61633333333333</v>
      </c>
      <c r="Q194" s="56">
        <v>2.1221233333333331</v>
      </c>
      <c r="R194" s="56">
        <v>0.62792222222222216</v>
      </c>
      <c r="S194" s="43">
        <v>-2.8580800000000002</v>
      </c>
      <c r="T194" s="47">
        <v>7</v>
      </c>
      <c r="U194" s="47">
        <v>73.2</v>
      </c>
      <c r="V194" s="47">
        <v>22.5</v>
      </c>
      <c r="W194" s="47">
        <v>9.5</v>
      </c>
    </row>
    <row r="195" spans="1:23">
      <c r="A195" s="42" t="s">
        <v>32</v>
      </c>
      <c r="B195" s="84" t="s">
        <v>166</v>
      </c>
      <c r="C195" s="21">
        <v>20</v>
      </c>
      <c r="D195" s="34">
        <v>3</v>
      </c>
      <c r="E195" s="12">
        <v>3</v>
      </c>
      <c r="F195" s="47">
        <v>2</v>
      </c>
      <c r="G195" s="21">
        <v>1</v>
      </c>
      <c r="H195" s="21">
        <v>1</v>
      </c>
      <c r="I195" s="142">
        <v>432.83996022333685</v>
      </c>
      <c r="J195" s="125">
        <f t="shared" si="3"/>
        <v>2.6363273484556604</v>
      </c>
      <c r="K195" s="42">
        <v>132.99299999999999</v>
      </c>
      <c r="L195" s="127">
        <v>523.29999999999995</v>
      </c>
      <c r="M195" s="140">
        <v>37.854999999999997</v>
      </c>
      <c r="N195" s="43">
        <v>14.395033333333332</v>
      </c>
      <c r="O195" s="43">
        <v>11.044517777777779</v>
      </c>
      <c r="P195" s="43">
        <v>26.573333333333334</v>
      </c>
      <c r="Q195" s="56">
        <v>2.0756433333333333</v>
      </c>
      <c r="R195" s="56">
        <v>0.56847555555555562</v>
      </c>
      <c r="S195" s="43">
        <v>-2.9232239999999998</v>
      </c>
      <c r="T195" s="47">
        <v>7.2</v>
      </c>
      <c r="U195" s="47">
        <v>73.2</v>
      </c>
      <c r="V195" s="47">
        <v>21</v>
      </c>
      <c r="W195" s="47">
        <v>24.5</v>
      </c>
    </row>
    <row r="196" spans="1:23">
      <c r="A196" s="42" t="s">
        <v>32</v>
      </c>
      <c r="B196" s="84" t="s">
        <v>166</v>
      </c>
      <c r="C196" s="21">
        <v>20</v>
      </c>
      <c r="D196" s="34">
        <v>3</v>
      </c>
      <c r="E196" s="12">
        <v>3</v>
      </c>
      <c r="F196" s="47">
        <v>2</v>
      </c>
      <c r="G196" s="21">
        <v>1</v>
      </c>
      <c r="H196" s="21">
        <v>2</v>
      </c>
      <c r="I196" s="142">
        <v>2509.2409812635715</v>
      </c>
      <c r="J196" s="125">
        <f t="shared" si="3"/>
        <v>3.3995423718795204</v>
      </c>
      <c r="K196" s="42">
        <v>132.99299999999999</v>
      </c>
      <c r="L196" s="127">
        <v>523.29999999999995</v>
      </c>
      <c r="M196" s="140">
        <v>37.854999999999997</v>
      </c>
      <c r="N196" s="43">
        <v>14.395033333333332</v>
      </c>
      <c r="O196" s="43">
        <v>11.044517777777779</v>
      </c>
      <c r="P196" s="43">
        <v>26.573333333333334</v>
      </c>
      <c r="Q196" s="56">
        <v>2.0756433333333333</v>
      </c>
      <c r="R196" s="56">
        <v>0.56847555555555562</v>
      </c>
      <c r="S196" s="43">
        <v>-2.9232239999999998</v>
      </c>
      <c r="T196" s="47">
        <v>7.2</v>
      </c>
      <c r="U196" s="47">
        <v>73.2</v>
      </c>
      <c r="V196" s="47">
        <v>21</v>
      </c>
      <c r="W196" s="47">
        <v>24.5</v>
      </c>
    </row>
    <row r="197" spans="1:23">
      <c r="A197" s="42" t="s">
        <v>32</v>
      </c>
      <c r="B197" s="84" t="s">
        <v>166</v>
      </c>
      <c r="C197" s="21">
        <v>20</v>
      </c>
      <c r="D197" s="34">
        <v>3</v>
      </c>
      <c r="E197" s="12">
        <v>3</v>
      </c>
      <c r="F197" s="47">
        <v>2</v>
      </c>
      <c r="G197" s="21">
        <v>1</v>
      </c>
      <c r="H197" s="21">
        <v>3</v>
      </c>
      <c r="I197" s="144">
        <v>943.00799959745211</v>
      </c>
      <c r="J197" s="125">
        <f t="shared" si="3"/>
        <v>2.9745153769009498</v>
      </c>
      <c r="K197" s="42">
        <v>132.99299999999999</v>
      </c>
      <c r="L197" s="127">
        <v>523.29999999999995</v>
      </c>
      <c r="M197" s="140">
        <v>37.854999999999997</v>
      </c>
      <c r="N197" s="43">
        <v>14.395033333333332</v>
      </c>
      <c r="O197" s="43">
        <v>11.044517777777779</v>
      </c>
      <c r="P197" s="43">
        <v>26.573333333333334</v>
      </c>
      <c r="Q197" s="56">
        <v>2.0756433333333333</v>
      </c>
      <c r="R197" s="56">
        <v>0.56847555555555562</v>
      </c>
      <c r="S197" s="43">
        <v>-2.9232239999999998</v>
      </c>
      <c r="T197" s="47">
        <v>7.2</v>
      </c>
      <c r="U197" s="47">
        <v>73.2</v>
      </c>
      <c r="V197" s="47">
        <v>21</v>
      </c>
      <c r="W197" s="47">
        <v>24.5</v>
      </c>
    </row>
    <row r="198" spans="1:23">
      <c r="A198" s="28" t="s">
        <v>33</v>
      </c>
      <c r="B198" s="84" t="s">
        <v>166</v>
      </c>
      <c r="C198" s="21">
        <v>20</v>
      </c>
      <c r="D198" s="21">
        <v>4</v>
      </c>
      <c r="E198" s="12">
        <v>3</v>
      </c>
      <c r="F198" s="47">
        <v>2</v>
      </c>
      <c r="G198" s="21">
        <v>1</v>
      </c>
      <c r="H198" s="21">
        <v>1</v>
      </c>
      <c r="I198" s="142">
        <v>2635.0370353641451</v>
      </c>
      <c r="J198" s="125">
        <f t="shared" si="3"/>
        <v>3.4207867235869909</v>
      </c>
      <c r="K198" s="42">
        <v>141.291</v>
      </c>
      <c r="L198" s="127">
        <v>551.87400000000002</v>
      </c>
      <c r="M198" s="140">
        <v>39.887700000000002</v>
      </c>
      <c r="N198" s="43">
        <v>14.129466666666668</v>
      </c>
      <c r="O198" s="43">
        <v>10.810797777777777</v>
      </c>
      <c r="P198" s="43">
        <v>26.411000000000001</v>
      </c>
      <c r="Q198" s="56">
        <v>1.8267666666666666</v>
      </c>
      <c r="R198" s="56">
        <v>0.34903222222222219</v>
      </c>
      <c r="S198" s="43">
        <v>-3.1128819999999999</v>
      </c>
      <c r="T198" s="47">
        <v>7</v>
      </c>
      <c r="U198" s="47">
        <v>68</v>
      </c>
      <c r="V198" s="47">
        <v>10.3</v>
      </c>
      <c r="W198" s="47">
        <v>9.5</v>
      </c>
    </row>
    <row r="199" spans="1:23">
      <c r="A199" s="28" t="s">
        <v>33</v>
      </c>
      <c r="B199" s="84" t="s">
        <v>166</v>
      </c>
      <c r="C199" s="21">
        <v>20</v>
      </c>
      <c r="D199" s="21">
        <v>4</v>
      </c>
      <c r="E199" s="12">
        <v>3</v>
      </c>
      <c r="F199" s="47">
        <v>2</v>
      </c>
      <c r="G199" s="21">
        <v>1</v>
      </c>
      <c r="H199" s="21">
        <v>2</v>
      </c>
      <c r="I199" s="142">
        <v>2144.7538323715148</v>
      </c>
      <c r="J199" s="125">
        <f t="shared" si="3"/>
        <v>3.3313774525217776</v>
      </c>
      <c r="K199" s="42">
        <v>141.291</v>
      </c>
      <c r="L199" s="127">
        <v>551.87400000000002</v>
      </c>
      <c r="M199" s="140">
        <v>39.887700000000002</v>
      </c>
      <c r="N199" s="43">
        <v>14.129466666666668</v>
      </c>
      <c r="O199" s="43">
        <v>10.810797777777777</v>
      </c>
      <c r="P199" s="43">
        <v>26.411000000000001</v>
      </c>
      <c r="Q199" s="56">
        <v>1.8267666666666666</v>
      </c>
      <c r="R199" s="56">
        <v>0.34903222222222219</v>
      </c>
      <c r="S199" s="43">
        <v>-3.1128819999999999</v>
      </c>
      <c r="T199" s="47">
        <v>7</v>
      </c>
      <c r="U199" s="47">
        <v>68</v>
      </c>
      <c r="V199" s="47">
        <v>10.3</v>
      </c>
      <c r="W199" s="47">
        <v>9.5</v>
      </c>
    </row>
    <row r="200" spans="1:23">
      <c r="A200" s="28" t="s">
        <v>33</v>
      </c>
      <c r="B200" s="84" t="s">
        <v>166</v>
      </c>
      <c r="C200" s="21">
        <v>20</v>
      </c>
      <c r="D200" s="21">
        <v>4</v>
      </c>
      <c r="E200" s="12">
        <v>3</v>
      </c>
      <c r="F200" s="47">
        <v>2</v>
      </c>
      <c r="G200" s="21">
        <v>1</v>
      </c>
      <c r="H200" s="21">
        <v>3</v>
      </c>
      <c r="I200" s="142">
        <v>51.085474102278447</v>
      </c>
      <c r="J200" s="125">
        <f t="shared" si="3"/>
        <v>1.7082974282357355</v>
      </c>
      <c r="K200" s="42">
        <v>141.291</v>
      </c>
      <c r="L200" s="127">
        <v>551.87400000000002</v>
      </c>
      <c r="M200" s="140">
        <v>39.887700000000002</v>
      </c>
      <c r="N200" s="43">
        <v>14.129466666666668</v>
      </c>
      <c r="O200" s="43">
        <v>10.810797777777777</v>
      </c>
      <c r="P200" s="43">
        <v>26.411000000000001</v>
      </c>
      <c r="Q200" s="56">
        <v>1.8267666666666666</v>
      </c>
      <c r="R200" s="56">
        <v>0.34903222222222219</v>
      </c>
      <c r="S200" s="43">
        <v>-3.1128819999999999</v>
      </c>
      <c r="T200" s="47">
        <v>7</v>
      </c>
      <c r="U200" s="47">
        <v>68</v>
      </c>
      <c r="V200" s="47">
        <v>10.3</v>
      </c>
      <c r="W200" s="47">
        <v>9.5</v>
      </c>
    </row>
    <row r="201" spans="1:23">
      <c r="A201" s="42" t="s">
        <v>34</v>
      </c>
      <c r="B201" s="84" t="s">
        <v>149</v>
      </c>
      <c r="C201" s="21">
        <v>21</v>
      </c>
      <c r="D201" s="21">
        <v>1</v>
      </c>
      <c r="E201" s="12">
        <v>1</v>
      </c>
      <c r="F201" s="47">
        <v>4</v>
      </c>
      <c r="G201" s="21">
        <v>1</v>
      </c>
      <c r="H201" s="21">
        <v>3</v>
      </c>
      <c r="I201" s="142">
        <v>1095.5635147701903</v>
      </c>
      <c r="J201" s="125">
        <f t="shared" si="3"/>
        <v>3.0396375606412334</v>
      </c>
      <c r="K201" s="17">
        <v>106.041</v>
      </c>
      <c r="L201" s="127">
        <v>531.55700000000002</v>
      </c>
      <c r="M201" s="140">
        <v>10.841799999999999</v>
      </c>
      <c r="N201" s="17">
        <v>18.240333333333332</v>
      </c>
      <c r="O201" s="43">
        <v>9.8998392222222229</v>
      </c>
      <c r="P201" s="43">
        <v>26.530999999999995</v>
      </c>
      <c r="Q201" s="57">
        <v>5.0727000000000002</v>
      </c>
      <c r="R201" s="56">
        <v>-4.5033333333333481E-2</v>
      </c>
      <c r="S201" s="43">
        <v>-3.6073200000000001</v>
      </c>
      <c r="T201" s="47">
        <v>6.7</v>
      </c>
      <c r="U201" s="47">
        <v>71.8</v>
      </c>
      <c r="V201" s="47">
        <v>14</v>
      </c>
      <c r="W201" s="47">
        <v>14.2</v>
      </c>
    </row>
    <row r="202" spans="1:23">
      <c r="A202" s="42" t="s">
        <v>35</v>
      </c>
      <c r="B202" s="84" t="s">
        <v>149</v>
      </c>
      <c r="C202" s="21">
        <v>21</v>
      </c>
      <c r="D202" s="34">
        <v>2</v>
      </c>
      <c r="E202" s="12">
        <v>1</v>
      </c>
      <c r="F202" s="47">
        <v>4</v>
      </c>
      <c r="G202" s="21">
        <v>1</v>
      </c>
      <c r="H202" s="21">
        <v>3</v>
      </c>
      <c r="I202" s="138">
        <v>101</v>
      </c>
      <c r="J202" s="125">
        <f t="shared" si="3"/>
        <v>2.0043213737826426</v>
      </c>
      <c r="K202" s="17">
        <v>103.85300000000001</v>
      </c>
      <c r="L202" s="127">
        <v>523.41499999999996</v>
      </c>
      <c r="M202" s="140">
        <v>10.382400000000001</v>
      </c>
      <c r="N202" s="17">
        <v>18.431333333333331</v>
      </c>
      <c r="O202" s="43">
        <v>10.074854666666665</v>
      </c>
      <c r="P202" s="43">
        <v>26.721333333333334</v>
      </c>
      <c r="Q202" s="57">
        <v>5.1894666666666671</v>
      </c>
      <c r="R202" s="56">
        <v>6.5122222222222331E-2</v>
      </c>
      <c r="S202" s="43">
        <v>-3.4897399999999998</v>
      </c>
      <c r="T202" s="47">
        <v>6.7</v>
      </c>
      <c r="U202" s="47">
        <v>71.8</v>
      </c>
      <c r="V202" s="47">
        <v>14</v>
      </c>
      <c r="W202" s="47">
        <v>14.2</v>
      </c>
    </row>
    <row r="203" spans="1:23">
      <c r="A203" s="42" t="s">
        <v>12</v>
      </c>
      <c r="B203" s="84" t="s">
        <v>135</v>
      </c>
      <c r="C203" s="67">
        <v>14</v>
      </c>
      <c r="D203" s="34">
        <v>2</v>
      </c>
      <c r="E203" s="12">
        <v>3</v>
      </c>
      <c r="F203" s="47">
        <v>2</v>
      </c>
      <c r="G203" s="21">
        <v>2</v>
      </c>
      <c r="H203" s="21">
        <v>1</v>
      </c>
      <c r="I203" s="135">
        <v>101</v>
      </c>
      <c r="J203" s="125">
        <f t="shared" si="3"/>
        <v>2.0043213737826426</v>
      </c>
      <c r="K203" s="42">
        <v>102.02</v>
      </c>
      <c r="L203" s="127">
        <v>435.15499999999997</v>
      </c>
      <c r="M203" s="140">
        <v>23.069099999999999</v>
      </c>
      <c r="N203" s="43">
        <v>15.037333333333331</v>
      </c>
      <c r="O203" s="43">
        <v>11.148093333333332</v>
      </c>
      <c r="P203" s="43">
        <v>27.85466666666667</v>
      </c>
      <c r="Q203" s="56">
        <v>2.7954333333333334</v>
      </c>
      <c r="R203" s="56">
        <v>0.72255222222222226</v>
      </c>
      <c r="S203" s="43">
        <v>-2.0952659999999996</v>
      </c>
      <c r="T203" s="47">
        <v>6.5</v>
      </c>
      <c r="U203" s="47">
        <v>67.7</v>
      </c>
      <c r="V203" s="47">
        <v>21</v>
      </c>
      <c r="W203" s="47">
        <v>11.3</v>
      </c>
    </row>
    <row r="204" spans="1:23">
      <c r="A204" s="42" t="s">
        <v>12</v>
      </c>
      <c r="B204" s="84" t="s">
        <v>135</v>
      </c>
      <c r="C204" s="67">
        <v>14</v>
      </c>
      <c r="D204" s="34">
        <v>2</v>
      </c>
      <c r="E204" s="12">
        <v>3</v>
      </c>
      <c r="F204" s="47">
        <v>2</v>
      </c>
      <c r="G204" s="21">
        <v>2</v>
      </c>
      <c r="H204" s="21">
        <v>2</v>
      </c>
      <c r="I204" s="135">
        <v>101</v>
      </c>
      <c r="J204" s="125">
        <f t="shared" si="3"/>
        <v>2.0043213737826426</v>
      </c>
      <c r="K204" s="42">
        <v>102.02</v>
      </c>
      <c r="L204" s="127">
        <v>435.15499999999997</v>
      </c>
      <c r="M204" s="140">
        <v>23.069099999999999</v>
      </c>
      <c r="N204" s="43">
        <v>15.037333333333331</v>
      </c>
      <c r="O204" s="43">
        <v>11.148093333333332</v>
      </c>
      <c r="P204" s="43">
        <v>27.85466666666667</v>
      </c>
      <c r="Q204" s="56">
        <v>2.7954333333333334</v>
      </c>
      <c r="R204" s="56">
        <v>0.72255222222222226</v>
      </c>
      <c r="S204" s="43">
        <v>-2.0952659999999996</v>
      </c>
      <c r="T204" s="47">
        <v>6.5</v>
      </c>
      <c r="U204" s="47">
        <v>67.7</v>
      </c>
      <c r="V204" s="47">
        <v>21</v>
      </c>
      <c r="W204" s="47">
        <v>11.3</v>
      </c>
    </row>
    <row r="205" spans="1:23">
      <c r="A205" s="42" t="s">
        <v>12</v>
      </c>
      <c r="B205" s="84" t="s">
        <v>135</v>
      </c>
      <c r="C205" s="67">
        <v>14</v>
      </c>
      <c r="D205" s="34">
        <v>2</v>
      </c>
      <c r="E205" s="12">
        <v>3</v>
      </c>
      <c r="F205" s="47">
        <v>2</v>
      </c>
      <c r="G205" s="21">
        <v>2</v>
      </c>
      <c r="H205" s="21">
        <v>3</v>
      </c>
      <c r="I205" s="135">
        <v>101</v>
      </c>
      <c r="J205" s="125">
        <f t="shared" si="3"/>
        <v>2.0043213737826426</v>
      </c>
      <c r="K205" s="42">
        <v>102.02</v>
      </c>
      <c r="L205" s="127">
        <v>435.15499999999997</v>
      </c>
      <c r="M205" s="140">
        <v>23.069099999999999</v>
      </c>
      <c r="N205" s="43">
        <v>15.037333333333331</v>
      </c>
      <c r="O205" s="43">
        <v>11.148093333333332</v>
      </c>
      <c r="P205" s="43">
        <v>27.85466666666667</v>
      </c>
      <c r="Q205" s="56">
        <v>2.7954333333333334</v>
      </c>
      <c r="R205" s="56">
        <v>0.72255222222222226</v>
      </c>
      <c r="S205" s="43">
        <v>-2.0952659999999996</v>
      </c>
      <c r="T205" s="47">
        <v>6.5</v>
      </c>
      <c r="U205" s="47">
        <v>67.7</v>
      </c>
      <c r="V205" s="47">
        <v>21</v>
      </c>
      <c r="W205" s="47">
        <v>11.3</v>
      </c>
    </row>
    <row r="206" spans="1:23">
      <c r="A206" s="42" t="s">
        <v>14</v>
      </c>
      <c r="B206" s="84" t="s">
        <v>163</v>
      </c>
      <c r="C206" s="21">
        <v>15</v>
      </c>
      <c r="D206" s="21">
        <v>1</v>
      </c>
      <c r="E206" s="12">
        <v>1</v>
      </c>
      <c r="F206" s="47">
        <v>4</v>
      </c>
      <c r="G206" s="21">
        <v>2</v>
      </c>
      <c r="H206" s="21">
        <v>1</v>
      </c>
      <c r="I206" s="135">
        <v>644.80562269161373</v>
      </c>
      <c r="J206" s="125">
        <f t="shared" si="3"/>
        <v>2.8094288158523919</v>
      </c>
      <c r="K206" s="42">
        <v>48.31</v>
      </c>
      <c r="L206" s="127">
        <v>233.613</v>
      </c>
      <c r="M206" s="140">
        <v>7.2502500000000003</v>
      </c>
      <c r="N206" s="43">
        <v>17.281333333333333</v>
      </c>
      <c r="O206" s="43">
        <v>12.079806666666666</v>
      </c>
      <c r="P206" s="43">
        <v>29.873000000000001</v>
      </c>
      <c r="Q206" s="56">
        <v>2.5211533333333334</v>
      </c>
      <c r="R206" s="56">
        <v>0.34050666666666707</v>
      </c>
      <c r="S206" s="43">
        <v>-2.833488</v>
      </c>
      <c r="T206" s="47">
        <v>7.2</v>
      </c>
      <c r="U206" s="47">
        <v>70.8</v>
      </c>
      <c r="V206" s="47">
        <v>7.5</v>
      </c>
      <c r="W206" s="47">
        <v>21.7</v>
      </c>
    </row>
    <row r="207" spans="1:23">
      <c r="A207" s="42" t="s">
        <v>14</v>
      </c>
      <c r="B207" s="84" t="s">
        <v>163</v>
      </c>
      <c r="C207" s="21">
        <v>15</v>
      </c>
      <c r="D207" s="21">
        <v>1</v>
      </c>
      <c r="E207" s="12">
        <v>1</v>
      </c>
      <c r="F207" s="47">
        <v>4</v>
      </c>
      <c r="G207" s="21">
        <v>2</v>
      </c>
      <c r="H207" s="21">
        <v>2</v>
      </c>
      <c r="I207" s="135">
        <v>676.74016331853227</v>
      </c>
      <c r="J207" s="125">
        <f t="shared" si="3"/>
        <v>2.8304219518492242</v>
      </c>
      <c r="K207" s="42">
        <v>48.31</v>
      </c>
      <c r="L207" s="127">
        <v>233.613</v>
      </c>
      <c r="M207" s="140">
        <v>7.2502500000000003</v>
      </c>
      <c r="N207" s="43">
        <v>17.281333333333333</v>
      </c>
      <c r="O207" s="43">
        <v>12.079806666666666</v>
      </c>
      <c r="P207" s="43">
        <v>29.873000000000001</v>
      </c>
      <c r="Q207" s="56">
        <v>2.5211533333333334</v>
      </c>
      <c r="R207" s="56">
        <v>0.34050666666666707</v>
      </c>
      <c r="S207" s="43">
        <v>-2.833488</v>
      </c>
      <c r="T207" s="47">
        <v>7.2</v>
      </c>
      <c r="U207" s="47">
        <v>70.8</v>
      </c>
      <c r="V207" s="47">
        <v>7.5</v>
      </c>
      <c r="W207" s="47">
        <v>21.7</v>
      </c>
    </row>
    <row r="208" spans="1:23">
      <c r="A208" s="42" t="s">
        <v>14</v>
      </c>
      <c r="B208" s="84" t="s">
        <v>163</v>
      </c>
      <c r="C208" s="21">
        <v>15</v>
      </c>
      <c r="D208" s="21">
        <v>1</v>
      </c>
      <c r="E208" s="12">
        <v>1</v>
      </c>
      <c r="F208" s="47">
        <v>4</v>
      </c>
      <c r="G208" s="21">
        <v>2</v>
      </c>
      <c r="H208" s="21">
        <v>3</v>
      </c>
      <c r="I208" s="135">
        <v>2819.488475112908</v>
      </c>
      <c r="J208" s="125">
        <f t="shared" si="3"/>
        <v>3.4501703237141936</v>
      </c>
      <c r="K208" s="42">
        <v>48.31</v>
      </c>
      <c r="L208" s="127">
        <v>233.613</v>
      </c>
      <c r="M208" s="140">
        <v>7.2502500000000003</v>
      </c>
      <c r="N208" s="43">
        <v>17.281333333333333</v>
      </c>
      <c r="O208" s="43">
        <v>12.079806666666666</v>
      </c>
      <c r="P208" s="43">
        <v>29.873000000000001</v>
      </c>
      <c r="Q208" s="56">
        <v>2.5211533333333334</v>
      </c>
      <c r="R208" s="56">
        <v>0.34050666666666707</v>
      </c>
      <c r="S208" s="43">
        <v>-2.833488</v>
      </c>
      <c r="T208" s="47">
        <v>7.2</v>
      </c>
      <c r="U208" s="47">
        <v>70.8</v>
      </c>
      <c r="V208" s="47">
        <v>7.5</v>
      </c>
      <c r="W208" s="47">
        <v>21.7</v>
      </c>
    </row>
    <row r="209" spans="1:23">
      <c r="A209" s="42" t="s">
        <v>15</v>
      </c>
      <c r="B209" s="84" t="s">
        <v>163</v>
      </c>
      <c r="C209" s="21">
        <v>15</v>
      </c>
      <c r="D209" s="34">
        <v>2</v>
      </c>
      <c r="E209" s="12">
        <v>1</v>
      </c>
      <c r="F209" s="47">
        <v>4</v>
      </c>
      <c r="G209" s="21">
        <v>2</v>
      </c>
      <c r="H209" s="21">
        <v>2</v>
      </c>
      <c r="I209" s="135">
        <v>4602.4430962704573</v>
      </c>
      <c r="J209" s="125">
        <f t="shared" si="3"/>
        <v>3.6629884276750175</v>
      </c>
      <c r="K209" s="42">
        <v>48.442999999999998</v>
      </c>
      <c r="L209" s="127">
        <v>234.65899999999999</v>
      </c>
      <c r="M209" s="140">
        <v>7.2468500000000002</v>
      </c>
      <c r="N209" s="43">
        <v>17.257666666666665</v>
      </c>
      <c r="O209" s="43">
        <v>12.065187777777778</v>
      </c>
      <c r="P209" s="43">
        <v>29.860333333333333</v>
      </c>
      <c r="Q209" s="56">
        <v>2.5060300000000004</v>
      </c>
      <c r="R209" s="56">
        <v>0.32796555555555545</v>
      </c>
      <c r="S209" s="43">
        <v>-2.8420620000000003</v>
      </c>
      <c r="T209" s="47">
        <v>7.2</v>
      </c>
      <c r="U209" s="47">
        <v>70.8</v>
      </c>
      <c r="V209" s="47">
        <v>7.5</v>
      </c>
      <c r="W209" s="47">
        <v>21.7</v>
      </c>
    </row>
    <row r="210" spans="1:23">
      <c r="A210" s="42" t="s">
        <v>16</v>
      </c>
      <c r="B210" s="84" t="s">
        <v>163</v>
      </c>
      <c r="C210" s="21">
        <v>15</v>
      </c>
      <c r="D210" s="34">
        <v>3</v>
      </c>
      <c r="E210" s="12">
        <v>1</v>
      </c>
      <c r="F210" s="47">
        <v>4</v>
      </c>
      <c r="G210" s="21">
        <v>2</v>
      </c>
      <c r="H210" s="21">
        <v>1</v>
      </c>
      <c r="I210" s="136">
        <v>1146</v>
      </c>
      <c r="J210" s="125">
        <f t="shared" si="3"/>
        <v>3.0591846176313711</v>
      </c>
      <c r="K210" s="42">
        <v>49.105999999999995</v>
      </c>
      <c r="L210" s="127">
        <v>238.56100000000001</v>
      </c>
      <c r="M210" s="140">
        <v>7.2745899999999999</v>
      </c>
      <c r="N210" s="43">
        <v>17.224</v>
      </c>
      <c r="O210" s="43">
        <v>12.052522222222223</v>
      </c>
      <c r="P210" s="43">
        <v>29.837999999999997</v>
      </c>
      <c r="Q210" s="56">
        <v>2.4965266666666666</v>
      </c>
      <c r="R210" s="56">
        <v>0.32455333333333347</v>
      </c>
      <c r="S210" s="43">
        <v>-2.8424839999999998</v>
      </c>
      <c r="T210" s="47">
        <v>7.2</v>
      </c>
      <c r="U210" s="47">
        <v>70.8</v>
      </c>
      <c r="V210" s="47">
        <v>7.5</v>
      </c>
      <c r="W210" s="47">
        <v>21.7</v>
      </c>
    </row>
    <row r="211" spans="1:23">
      <c r="A211" s="42" t="s">
        <v>16</v>
      </c>
      <c r="B211" s="84" t="s">
        <v>163</v>
      </c>
      <c r="C211" s="21">
        <v>15</v>
      </c>
      <c r="D211" s="34">
        <v>3</v>
      </c>
      <c r="E211" s="12">
        <v>1</v>
      </c>
      <c r="F211" s="47">
        <v>4</v>
      </c>
      <c r="G211" s="21">
        <v>2</v>
      </c>
      <c r="H211" s="21">
        <v>2</v>
      </c>
      <c r="I211" s="136">
        <v>713</v>
      </c>
      <c r="J211" s="125">
        <f t="shared" si="3"/>
        <v>2.8530895298518657</v>
      </c>
      <c r="K211" s="42">
        <v>49.105999999999995</v>
      </c>
      <c r="L211" s="127">
        <v>238.56100000000001</v>
      </c>
      <c r="M211" s="140">
        <v>7.2745899999999999</v>
      </c>
      <c r="N211" s="43">
        <v>17.224</v>
      </c>
      <c r="O211" s="43">
        <v>12.052522222222223</v>
      </c>
      <c r="P211" s="43">
        <v>29.837999999999997</v>
      </c>
      <c r="Q211" s="56">
        <v>2.4965266666666666</v>
      </c>
      <c r="R211" s="56">
        <v>0.32455333333333347</v>
      </c>
      <c r="S211" s="43">
        <v>-2.8424839999999998</v>
      </c>
      <c r="T211" s="47">
        <v>7.2</v>
      </c>
      <c r="U211" s="47">
        <v>70.8</v>
      </c>
      <c r="V211" s="47">
        <v>7.5</v>
      </c>
      <c r="W211" s="47">
        <v>21.7</v>
      </c>
    </row>
    <row r="212" spans="1:23">
      <c r="A212" s="42" t="s">
        <v>17</v>
      </c>
      <c r="B212" s="84" t="s">
        <v>138</v>
      </c>
      <c r="C212" s="21">
        <v>16</v>
      </c>
      <c r="D212" s="21">
        <v>1</v>
      </c>
      <c r="E212" s="12">
        <v>1</v>
      </c>
      <c r="F212" s="47">
        <v>5</v>
      </c>
      <c r="G212" s="21">
        <v>2</v>
      </c>
      <c r="H212" s="21">
        <v>1</v>
      </c>
      <c r="I212" s="135">
        <v>8030.3645806584982</v>
      </c>
      <c r="J212" s="125">
        <f t="shared" si="3"/>
        <v>3.9047352628096781</v>
      </c>
      <c r="K212" s="42">
        <v>47.302</v>
      </c>
      <c r="L212" s="127">
        <v>244.47300000000001</v>
      </c>
      <c r="M212" s="140">
        <v>8.7947999999999986</v>
      </c>
      <c r="N212" s="43">
        <v>16.700999999999997</v>
      </c>
      <c r="O212" s="43">
        <v>11.642654444444442</v>
      </c>
      <c r="P212" s="43">
        <v>29.544666666666668</v>
      </c>
      <c r="Q212" s="56">
        <v>2.1054599999999999</v>
      </c>
      <c r="R212" s="56">
        <v>7.4553333333333346E-2</v>
      </c>
      <c r="S212" s="43">
        <v>-3.226858</v>
      </c>
      <c r="T212" s="47">
        <v>7.2</v>
      </c>
      <c r="U212" s="47">
        <v>70.8</v>
      </c>
      <c r="V212" s="47">
        <v>7.5</v>
      </c>
      <c r="W212" s="47">
        <v>21.7</v>
      </c>
    </row>
    <row r="213" spans="1:23">
      <c r="A213" s="42" t="s">
        <v>17</v>
      </c>
      <c r="B213" s="84" t="s">
        <v>138</v>
      </c>
      <c r="C213" s="21">
        <v>16</v>
      </c>
      <c r="D213" s="21">
        <v>1</v>
      </c>
      <c r="E213" s="12">
        <v>1</v>
      </c>
      <c r="F213" s="47">
        <v>5</v>
      </c>
      <c r="G213" s="21">
        <v>2</v>
      </c>
      <c r="H213" s="21">
        <v>2</v>
      </c>
      <c r="I213" s="135">
        <v>6576.8695377735867</v>
      </c>
      <c r="J213" s="125">
        <f t="shared" si="3"/>
        <v>3.8180192270520519</v>
      </c>
      <c r="K213" s="42">
        <v>47.302</v>
      </c>
      <c r="L213" s="127">
        <v>244.47300000000001</v>
      </c>
      <c r="M213" s="140">
        <v>8.7947999999999986</v>
      </c>
      <c r="N213" s="43">
        <v>16.700999999999997</v>
      </c>
      <c r="O213" s="43">
        <v>11.642654444444442</v>
      </c>
      <c r="P213" s="43">
        <v>29.544666666666668</v>
      </c>
      <c r="Q213" s="56">
        <v>2.1054599999999999</v>
      </c>
      <c r="R213" s="56">
        <v>7.4553333333333346E-2</v>
      </c>
      <c r="S213" s="43">
        <v>-3.226858</v>
      </c>
      <c r="T213" s="47">
        <v>7.2</v>
      </c>
      <c r="U213" s="47">
        <v>70.8</v>
      </c>
      <c r="V213" s="47">
        <v>7.5</v>
      </c>
      <c r="W213" s="47">
        <v>21.7</v>
      </c>
    </row>
    <row r="214" spans="1:23">
      <c r="A214" s="42" t="s">
        <v>18</v>
      </c>
      <c r="B214" s="84" t="s">
        <v>138</v>
      </c>
      <c r="C214" s="21">
        <v>16</v>
      </c>
      <c r="D214" s="34">
        <v>2</v>
      </c>
      <c r="E214" s="12">
        <v>1</v>
      </c>
      <c r="F214" s="47">
        <v>5</v>
      </c>
      <c r="G214" s="21">
        <v>2</v>
      </c>
      <c r="H214" s="21">
        <v>1</v>
      </c>
      <c r="I214" s="135">
        <v>2281.5102682562624</v>
      </c>
      <c r="J214" s="125">
        <f t="shared" si="3"/>
        <v>3.3582224277161741</v>
      </c>
      <c r="K214" s="42">
        <v>47.263999999999996</v>
      </c>
      <c r="L214" s="127">
        <v>244.297</v>
      </c>
      <c r="M214" s="140">
        <v>8.7880000000000003</v>
      </c>
      <c r="N214" s="43">
        <v>16.704999999999998</v>
      </c>
      <c r="O214" s="43">
        <v>11.645897777777778</v>
      </c>
      <c r="P214" s="43">
        <v>29.548666666666666</v>
      </c>
      <c r="Q214" s="56">
        <v>2.1075266666666668</v>
      </c>
      <c r="R214" s="56">
        <v>7.6131111111111205E-2</v>
      </c>
      <c r="S214" s="43">
        <v>-3.2234579999999999</v>
      </c>
      <c r="T214" s="47">
        <v>7.2</v>
      </c>
      <c r="U214" s="47">
        <v>70.8</v>
      </c>
      <c r="V214" s="47">
        <v>7.5</v>
      </c>
      <c r="W214" s="47">
        <v>21.7</v>
      </c>
    </row>
    <row r="215" spans="1:23">
      <c r="A215" s="42" t="s">
        <v>18</v>
      </c>
      <c r="B215" s="84" t="s">
        <v>138</v>
      </c>
      <c r="C215" s="21">
        <v>16</v>
      </c>
      <c r="D215" s="34">
        <v>2</v>
      </c>
      <c r="E215" s="12">
        <v>1</v>
      </c>
      <c r="F215" s="47">
        <v>5</v>
      </c>
      <c r="G215" s="21">
        <v>2</v>
      </c>
      <c r="H215" s="21">
        <v>2</v>
      </c>
      <c r="I215" s="135">
        <v>1961.3292032702116</v>
      </c>
      <c r="J215" s="125">
        <f t="shared" si="3"/>
        <v>3.2925504948224824</v>
      </c>
      <c r="K215" s="42">
        <v>47.263999999999996</v>
      </c>
      <c r="L215" s="127">
        <v>244.297</v>
      </c>
      <c r="M215" s="140">
        <v>8.7880000000000003</v>
      </c>
      <c r="N215" s="43">
        <v>16.704999999999998</v>
      </c>
      <c r="O215" s="43">
        <v>11.645897777777778</v>
      </c>
      <c r="P215" s="43">
        <v>29.548666666666666</v>
      </c>
      <c r="Q215" s="56">
        <v>2.1075266666666668</v>
      </c>
      <c r="R215" s="56">
        <v>7.6131111111111205E-2</v>
      </c>
      <c r="S215" s="43">
        <v>-3.2234579999999999</v>
      </c>
      <c r="T215" s="47">
        <v>7.2</v>
      </c>
      <c r="U215" s="47">
        <v>70.8</v>
      </c>
      <c r="V215" s="47">
        <v>7.5</v>
      </c>
      <c r="W215" s="47">
        <v>21.7</v>
      </c>
    </row>
    <row r="216" spans="1:23">
      <c r="A216" s="42" t="s">
        <v>19</v>
      </c>
      <c r="B216" s="84" t="s">
        <v>138</v>
      </c>
      <c r="C216" s="21">
        <v>16</v>
      </c>
      <c r="D216" s="34">
        <v>3</v>
      </c>
      <c r="E216" s="12">
        <v>1</v>
      </c>
      <c r="F216" s="47">
        <v>5</v>
      </c>
      <c r="G216" s="21">
        <v>2</v>
      </c>
      <c r="H216" s="21">
        <v>2</v>
      </c>
      <c r="I216" s="135">
        <v>390.60159943353517</v>
      </c>
      <c r="J216" s="125">
        <f t="shared" si="3"/>
        <v>2.5917340173024148</v>
      </c>
      <c r="K216" s="42">
        <v>47.377000000000002</v>
      </c>
      <c r="L216" s="127">
        <v>244.62100000000001</v>
      </c>
      <c r="M216" s="140">
        <v>8.7855999999999987</v>
      </c>
      <c r="N216" s="43">
        <v>16.686666666666667</v>
      </c>
      <c r="O216" s="43">
        <v>11.629662222222223</v>
      </c>
      <c r="P216" s="43">
        <v>29.532</v>
      </c>
      <c r="Q216" s="56">
        <v>2.0977399999999999</v>
      </c>
      <c r="R216" s="56">
        <v>6.484666666666665E-2</v>
      </c>
      <c r="S216" s="43">
        <v>-3.2394539999999998</v>
      </c>
      <c r="T216" s="47">
        <v>7.2</v>
      </c>
      <c r="U216" s="47">
        <v>70.8</v>
      </c>
      <c r="V216" s="47">
        <v>7.5</v>
      </c>
      <c r="W216" s="47">
        <v>21.7</v>
      </c>
    </row>
    <row r="217" spans="1:23">
      <c r="A217" s="42" t="s">
        <v>21</v>
      </c>
      <c r="B217" s="84" t="s">
        <v>164</v>
      </c>
      <c r="C217" s="21">
        <v>17</v>
      </c>
      <c r="D217" s="34">
        <v>2</v>
      </c>
      <c r="E217" s="12">
        <v>2</v>
      </c>
      <c r="F217" s="47">
        <v>5</v>
      </c>
      <c r="G217" s="21">
        <v>2</v>
      </c>
      <c r="H217" s="21">
        <v>3</v>
      </c>
      <c r="I217" s="136">
        <v>1533</v>
      </c>
      <c r="J217" s="125">
        <f t="shared" si="3"/>
        <v>3.185542154854375</v>
      </c>
      <c r="K217" s="42">
        <v>60.307000000000002</v>
      </c>
      <c r="L217" s="127">
        <v>302.92099999999999</v>
      </c>
      <c r="M217" s="140">
        <v>14.178599999999999</v>
      </c>
      <c r="N217" s="43">
        <v>14.489333333333335</v>
      </c>
      <c r="O217" s="43">
        <v>9.7774766666666668</v>
      </c>
      <c r="P217" s="43">
        <v>27.602</v>
      </c>
      <c r="Q217" s="56">
        <v>1.7115066666666667</v>
      </c>
      <c r="R217" s="56">
        <v>-0.46602111111111078</v>
      </c>
      <c r="S217" s="43">
        <v>-3.8456640000000002</v>
      </c>
      <c r="T217" s="47">
        <v>7.2</v>
      </c>
      <c r="U217" s="47">
        <v>73.2</v>
      </c>
      <c r="V217" s="47">
        <v>12.5</v>
      </c>
      <c r="W217" s="47">
        <v>14.3</v>
      </c>
    </row>
    <row r="218" spans="1:23">
      <c r="A218" s="42" t="s">
        <v>22</v>
      </c>
      <c r="B218" s="84" t="s">
        <v>164</v>
      </c>
      <c r="C218" s="21">
        <v>17</v>
      </c>
      <c r="D218" s="34">
        <v>3</v>
      </c>
      <c r="E218" s="12">
        <v>2</v>
      </c>
      <c r="F218" s="47">
        <v>5</v>
      </c>
      <c r="G218" s="21">
        <v>2</v>
      </c>
      <c r="H218" s="21">
        <v>1</v>
      </c>
      <c r="I218" s="135">
        <v>1937.7464469901679</v>
      </c>
      <c r="J218" s="125">
        <f t="shared" si="3"/>
        <v>3.2872969492487623</v>
      </c>
      <c r="K218" s="42">
        <v>60.021999999999991</v>
      </c>
      <c r="L218" s="127">
        <v>301.25099999999998</v>
      </c>
      <c r="M218" s="140">
        <v>14.103299999999999</v>
      </c>
      <c r="N218" s="43">
        <v>14.489666666666666</v>
      </c>
      <c r="O218" s="43">
        <v>9.7677509999999987</v>
      </c>
      <c r="P218" s="43">
        <v>27.593666666666664</v>
      </c>
      <c r="Q218" s="56">
        <v>1.6101866666666667</v>
      </c>
      <c r="R218" s="56">
        <v>-0.55952666666666695</v>
      </c>
      <c r="S218" s="43">
        <v>-3.9260380000000006</v>
      </c>
      <c r="T218" s="47">
        <v>7.2</v>
      </c>
      <c r="U218" s="47">
        <v>73.2</v>
      </c>
      <c r="V218" s="47">
        <v>12.5</v>
      </c>
      <c r="W218" s="47">
        <v>14.3</v>
      </c>
    </row>
    <row r="219" spans="1:23">
      <c r="A219" s="42" t="s">
        <v>22</v>
      </c>
      <c r="B219" s="84" t="s">
        <v>164</v>
      </c>
      <c r="C219" s="21">
        <v>17</v>
      </c>
      <c r="D219" s="34">
        <v>3</v>
      </c>
      <c r="E219" s="12">
        <v>2</v>
      </c>
      <c r="F219" s="47">
        <v>5</v>
      </c>
      <c r="G219" s="21">
        <v>2</v>
      </c>
      <c r="H219" s="21">
        <v>3</v>
      </c>
      <c r="I219" s="135">
        <v>101</v>
      </c>
      <c r="J219" s="125">
        <f t="shared" si="3"/>
        <v>2.0043213737826426</v>
      </c>
      <c r="K219" s="42">
        <v>60.021999999999991</v>
      </c>
      <c r="L219" s="127">
        <v>301.25099999999998</v>
      </c>
      <c r="M219" s="140">
        <v>14.103299999999999</v>
      </c>
      <c r="N219" s="43">
        <v>14.489666666666666</v>
      </c>
      <c r="O219" s="43">
        <v>9.7677509999999987</v>
      </c>
      <c r="P219" s="43">
        <v>27.593666666666664</v>
      </c>
      <c r="Q219" s="56">
        <v>1.6101866666666667</v>
      </c>
      <c r="R219" s="56">
        <v>-0.55952666666666695</v>
      </c>
      <c r="S219" s="43">
        <v>-3.9260380000000006</v>
      </c>
      <c r="T219" s="47">
        <v>7.2</v>
      </c>
      <c r="U219" s="47">
        <v>73.2</v>
      </c>
      <c r="V219" s="47">
        <v>12.5</v>
      </c>
      <c r="W219" s="47">
        <v>14.3</v>
      </c>
    </row>
    <row r="220" spans="1:23">
      <c r="A220" s="42" t="s">
        <v>24</v>
      </c>
      <c r="B220" s="84" t="s">
        <v>165</v>
      </c>
      <c r="C220" s="21">
        <v>18</v>
      </c>
      <c r="D220" s="21">
        <v>1</v>
      </c>
      <c r="E220" s="12">
        <v>2</v>
      </c>
      <c r="F220" s="47">
        <v>2</v>
      </c>
      <c r="G220" s="21">
        <v>2</v>
      </c>
      <c r="H220" s="21">
        <v>1</v>
      </c>
      <c r="I220" s="142">
        <v>88860.784428346742</v>
      </c>
      <c r="J220" s="125">
        <f t="shared" si="3"/>
        <v>4.9487101427040727</v>
      </c>
      <c r="K220" s="42">
        <v>102.919</v>
      </c>
      <c r="L220" s="127">
        <v>439.62700000000001</v>
      </c>
      <c r="M220" s="140">
        <v>23.8445</v>
      </c>
      <c r="N220" s="43">
        <v>15.148666666666665</v>
      </c>
      <c r="O220" s="43">
        <v>10.983671888888887</v>
      </c>
      <c r="P220" s="43">
        <v>27.878666666666664</v>
      </c>
      <c r="Q220" s="56">
        <v>1.8588866666666668</v>
      </c>
      <c r="R220" s="56">
        <v>-0.17615777777777758</v>
      </c>
      <c r="S220" s="43">
        <v>-2.9687039999999998</v>
      </c>
      <c r="T220" s="47">
        <v>6.5</v>
      </c>
      <c r="U220" s="47">
        <v>67.7</v>
      </c>
      <c r="V220" s="47">
        <v>21</v>
      </c>
      <c r="W220" s="47">
        <v>11.3</v>
      </c>
    </row>
    <row r="221" spans="1:23">
      <c r="A221" s="42" t="s">
        <v>24</v>
      </c>
      <c r="B221" s="84" t="s">
        <v>165</v>
      </c>
      <c r="C221" s="21">
        <v>18</v>
      </c>
      <c r="D221" s="21">
        <v>1</v>
      </c>
      <c r="E221" s="12">
        <v>2</v>
      </c>
      <c r="F221" s="47">
        <v>2</v>
      </c>
      <c r="G221" s="21">
        <v>2</v>
      </c>
      <c r="H221" s="21">
        <v>2</v>
      </c>
      <c r="I221" s="142">
        <v>101</v>
      </c>
      <c r="J221" s="125">
        <f t="shared" si="3"/>
        <v>2.0043213737826426</v>
      </c>
      <c r="K221" s="42">
        <v>102.919</v>
      </c>
      <c r="L221" s="127">
        <v>439.62700000000001</v>
      </c>
      <c r="M221" s="140">
        <v>23.8445</v>
      </c>
      <c r="N221" s="43">
        <v>15.148666666666665</v>
      </c>
      <c r="O221" s="43">
        <v>10.983671888888887</v>
      </c>
      <c r="P221" s="43">
        <v>27.878666666666664</v>
      </c>
      <c r="Q221" s="56">
        <v>1.8588866666666668</v>
      </c>
      <c r="R221" s="56">
        <v>-0.17615777777777758</v>
      </c>
      <c r="S221" s="43">
        <v>-2.9687039999999998</v>
      </c>
      <c r="T221" s="47">
        <v>6.5</v>
      </c>
      <c r="U221" s="47">
        <v>67.7</v>
      </c>
      <c r="V221" s="47">
        <v>21</v>
      </c>
      <c r="W221" s="47">
        <v>11.3</v>
      </c>
    </row>
    <row r="222" spans="1:23">
      <c r="A222" s="42" t="s">
        <v>25</v>
      </c>
      <c r="B222" s="84" t="s">
        <v>165</v>
      </c>
      <c r="C222" s="21">
        <v>18</v>
      </c>
      <c r="D222" s="34">
        <v>2</v>
      </c>
      <c r="E222" s="12">
        <v>2</v>
      </c>
      <c r="F222" s="47">
        <v>2</v>
      </c>
      <c r="G222" s="21">
        <v>2</v>
      </c>
      <c r="H222" s="21">
        <v>3</v>
      </c>
      <c r="I222" s="137">
        <v>101</v>
      </c>
      <c r="J222" s="125">
        <f t="shared" si="3"/>
        <v>2.0043213737826426</v>
      </c>
      <c r="K222" s="42">
        <v>102.91</v>
      </c>
      <c r="L222" s="127">
        <v>439.61799999999999</v>
      </c>
      <c r="M222" s="140">
        <v>23.883900000000001</v>
      </c>
      <c r="N222" s="43">
        <v>15.156000000000001</v>
      </c>
      <c r="O222" s="43">
        <v>10.990757888888888</v>
      </c>
      <c r="P222" s="43">
        <v>27.885666666666665</v>
      </c>
      <c r="Q222" s="56">
        <v>1.86294</v>
      </c>
      <c r="R222" s="56">
        <v>-0.17150444444444457</v>
      </c>
      <c r="S222" s="43">
        <v>-2.9625499999999998</v>
      </c>
      <c r="T222" s="47">
        <v>6.5</v>
      </c>
      <c r="U222" s="47">
        <v>67.7</v>
      </c>
      <c r="V222" s="47">
        <v>21</v>
      </c>
      <c r="W222" s="47">
        <v>11.3</v>
      </c>
    </row>
    <row r="223" spans="1:23">
      <c r="A223" s="42" t="s">
        <v>26</v>
      </c>
      <c r="B223" s="84" t="s">
        <v>165</v>
      </c>
      <c r="C223" s="21">
        <v>18</v>
      </c>
      <c r="D223" s="34">
        <v>3</v>
      </c>
      <c r="E223" s="12">
        <v>2</v>
      </c>
      <c r="F223" s="47">
        <v>2</v>
      </c>
      <c r="G223" s="21">
        <v>2</v>
      </c>
      <c r="H223" s="21">
        <v>2</v>
      </c>
      <c r="I223" s="135">
        <v>644.80562269161373</v>
      </c>
      <c r="J223" s="125">
        <f t="shared" si="3"/>
        <v>2.8094288158523919</v>
      </c>
      <c r="K223" s="42">
        <v>102.99199999999999</v>
      </c>
      <c r="L223" s="127">
        <v>439.88</v>
      </c>
      <c r="M223" s="140">
        <v>23.909099999999999</v>
      </c>
      <c r="N223" s="43">
        <v>15.139000000000001</v>
      </c>
      <c r="O223" s="43">
        <v>10.972767111111112</v>
      </c>
      <c r="P223" s="43">
        <v>27.869</v>
      </c>
      <c r="Q223" s="56">
        <v>1.8489300000000002</v>
      </c>
      <c r="R223" s="56">
        <v>-0.1868055555555555</v>
      </c>
      <c r="S223" s="43">
        <v>-2.9815040000000002</v>
      </c>
      <c r="T223" s="47">
        <v>6.5</v>
      </c>
      <c r="U223" s="47">
        <v>67.7</v>
      </c>
      <c r="V223" s="47">
        <v>21</v>
      </c>
      <c r="W223" s="47">
        <v>11.3</v>
      </c>
    </row>
    <row r="224" spans="1:23">
      <c r="A224" s="42" t="s">
        <v>26</v>
      </c>
      <c r="B224" s="84" t="s">
        <v>165</v>
      </c>
      <c r="C224" s="21">
        <v>18</v>
      </c>
      <c r="D224" s="34">
        <v>3</v>
      </c>
      <c r="E224" s="12">
        <v>2</v>
      </c>
      <c r="F224" s="47">
        <v>2</v>
      </c>
      <c r="G224" s="21">
        <v>2</v>
      </c>
      <c r="H224" s="21">
        <v>3</v>
      </c>
      <c r="I224" s="135">
        <v>101</v>
      </c>
      <c r="J224" s="125">
        <f t="shared" si="3"/>
        <v>2.0043213737826426</v>
      </c>
      <c r="K224" s="42">
        <v>102.99199999999999</v>
      </c>
      <c r="L224" s="127">
        <v>439.88</v>
      </c>
      <c r="M224" s="140">
        <v>23.909099999999999</v>
      </c>
      <c r="N224" s="43">
        <v>15.139000000000001</v>
      </c>
      <c r="O224" s="43">
        <v>10.972767111111112</v>
      </c>
      <c r="P224" s="43">
        <v>27.869</v>
      </c>
      <c r="Q224" s="56">
        <v>1.8489300000000002</v>
      </c>
      <c r="R224" s="56">
        <v>-0.1868055555555555</v>
      </c>
      <c r="S224" s="43">
        <v>-2.9815040000000002</v>
      </c>
      <c r="T224" s="47">
        <v>6.5</v>
      </c>
      <c r="U224" s="47">
        <v>67.7</v>
      </c>
      <c r="V224" s="47">
        <v>21</v>
      </c>
      <c r="W224" s="47">
        <v>11.3</v>
      </c>
    </row>
    <row r="225" spans="1:23">
      <c r="A225" s="42" t="s">
        <v>27</v>
      </c>
      <c r="B225" s="84" t="s">
        <v>127</v>
      </c>
      <c r="C225" s="21">
        <v>19</v>
      </c>
      <c r="D225" s="21">
        <v>1</v>
      </c>
      <c r="E225" s="12">
        <v>3</v>
      </c>
      <c r="F225" s="47">
        <v>2</v>
      </c>
      <c r="G225" s="21">
        <v>2</v>
      </c>
      <c r="H225" s="21">
        <v>3</v>
      </c>
      <c r="I225" s="135">
        <v>101</v>
      </c>
      <c r="J225" s="125">
        <f t="shared" si="3"/>
        <v>2.0043213737826426</v>
      </c>
      <c r="K225" s="42">
        <v>113.85400000000001</v>
      </c>
      <c r="L225" s="127">
        <v>521.18200000000002</v>
      </c>
      <c r="M225" s="140">
        <v>38.061799999999998</v>
      </c>
      <c r="N225" s="43">
        <v>14.709666666666669</v>
      </c>
      <c r="O225" s="43">
        <v>10.671542333333333</v>
      </c>
      <c r="P225" s="43">
        <v>27.673333333333332</v>
      </c>
      <c r="Q225" s="56">
        <v>1.3705133333333333</v>
      </c>
      <c r="R225" s="56">
        <v>-0.58858100000000002</v>
      </c>
      <c r="S225" s="43">
        <v>-3.3210419999999998</v>
      </c>
      <c r="T225" s="47">
        <v>6.5</v>
      </c>
      <c r="U225" s="47">
        <v>71</v>
      </c>
      <c r="V225" s="47">
        <v>15</v>
      </c>
      <c r="W225" s="47">
        <v>14</v>
      </c>
    </row>
    <row r="226" spans="1:23">
      <c r="A226" s="42" t="s">
        <v>37</v>
      </c>
      <c r="B226" s="84" t="s">
        <v>167</v>
      </c>
      <c r="C226" s="21">
        <v>22</v>
      </c>
      <c r="D226" s="21">
        <v>1</v>
      </c>
      <c r="E226" s="12">
        <v>2</v>
      </c>
      <c r="F226" s="47">
        <v>4</v>
      </c>
      <c r="G226" s="21">
        <v>2</v>
      </c>
      <c r="H226" s="21">
        <v>3</v>
      </c>
      <c r="I226" s="130">
        <v>101</v>
      </c>
      <c r="J226" s="125">
        <f t="shared" si="3"/>
        <v>2.0043213737826426</v>
      </c>
      <c r="K226" s="42">
        <v>87.069000000000003</v>
      </c>
      <c r="L226" s="127">
        <v>401.20699999999999</v>
      </c>
      <c r="M226" s="140">
        <v>18.5379</v>
      </c>
      <c r="N226" s="43">
        <v>14.833</v>
      </c>
      <c r="O226" s="43">
        <v>10.335678888888889</v>
      </c>
      <c r="P226" s="43">
        <v>28.051333333333332</v>
      </c>
      <c r="Q226" s="56">
        <v>1.292235</v>
      </c>
      <c r="R226" s="56">
        <v>-0.73448944444444464</v>
      </c>
      <c r="S226" s="43">
        <v>-3.7040500000000001</v>
      </c>
      <c r="T226" s="47">
        <v>6.5</v>
      </c>
      <c r="U226" s="47">
        <v>69.5</v>
      </c>
      <c r="V226" s="47">
        <v>19.899999999999999</v>
      </c>
      <c r="W226" s="47">
        <v>10.6</v>
      </c>
    </row>
    <row r="227" spans="1:23">
      <c r="A227" s="42" t="s">
        <v>39</v>
      </c>
      <c r="B227" s="84" t="s">
        <v>167</v>
      </c>
      <c r="C227" s="21">
        <v>22</v>
      </c>
      <c r="D227" s="21">
        <v>1</v>
      </c>
      <c r="E227" s="12">
        <v>2</v>
      </c>
      <c r="F227" s="47">
        <v>4</v>
      </c>
      <c r="G227" s="21">
        <v>2</v>
      </c>
      <c r="H227" s="21">
        <v>2</v>
      </c>
      <c r="I227" s="130">
        <v>101</v>
      </c>
      <c r="J227" s="125">
        <f t="shared" si="3"/>
        <v>2.0043213737826426</v>
      </c>
      <c r="K227" s="42">
        <v>86.272999999999996</v>
      </c>
      <c r="L227" s="127">
        <v>394.7</v>
      </c>
      <c r="M227" s="140">
        <v>17.3917</v>
      </c>
      <c r="N227" s="43">
        <v>14.937333333333333</v>
      </c>
      <c r="O227" s="43">
        <v>10.42779</v>
      </c>
      <c r="P227" s="43">
        <v>28.141666666666666</v>
      </c>
      <c r="Q227" s="56">
        <v>1.2219473333333335</v>
      </c>
      <c r="R227" s="56">
        <v>-0.76361977777777801</v>
      </c>
      <c r="S227" s="43">
        <v>-3.6685720000000002</v>
      </c>
      <c r="T227" s="47">
        <v>6.5</v>
      </c>
      <c r="U227" s="47">
        <v>65.400000000000006</v>
      </c>
      <c r="V227" s="47">
        <v>14.5</v>
      </c>
      <c r="W227" s="47">
        <v>20.100000000000001</v>
      </c>
    </row>
    <row r="228" spans="1:23">
      <c r="A228" s="42" t="s">
        <v>40</v>
      </c>
      <c r="B228" s="84" t="s">
        <v>167</v>
      </c>
      <c r="C228" s="21">
        <v>22</v>
      </c>
      <c r="D228" s="34">
        <v>2</v>
      </c>
      <c r="E228" s="12">
        <v>2</v>
      </c>
      <c r="F228" s="47">
        <v>4</v>
      </c>
      <c r="G228" s="21">
        <v>2</v>
      </c>
      <c r="H228" s="21">
        <v>1</v>
      </c>
      <c r="I228" s="134">
        <v>3376</v>
      </c>
      <c r="J228" s="125">
        <f t="shared" si="3"/>
        <v>3.5284024379536176</v>
      </c>
      <c r="K228" s="42">
        <v>86.1</v>
      </c>
      <c r="L228" s="127">
        <v>393.93299999999999</v>
      </c>
      <c r="M228" s="140">
        <v>17.328800000000001</v>
      </c>
      <c r="N228" s="43">
        <v>14.950333333333333</v>
      </c>
      <c r="O228" s="43">
        <v>10.438456666666667</v>
      </c>
      <c r="P228" s="43">
        <v>28.152666666666665</v>
      </c>
      <c r="Q228" s="56">
        <v>1.2214293333333333</v>
      </c>
      <c r="R228" s="56">
        <v>-0.76070022222222211</v>
      </c>
      <c r="S228" s="43">
        <v>-3.6638120000000001</v>
      </c>
      <c r="T228" s="47">
        <v>6.5</v>
      </c>
      <c r="U228" s="47">
        <v>65.400000000000006</v>
      </c>
      <c r="V228" s="47">
        <v>14.5</v>
      </c>
      <c r="W228" s="47">
        <v>20.100000000000001</v>
      </c>
    </row>
    <row r="229" spans="1:23">
      <c r="A229" s="42" t="s">
        <v>40</v>
      </c>
      <c r="B229" s="84" t="s">
        <v>167</v>
      </c>
      <c r="C229" s="21">
        <v>22</v>
      </c>
      <c r="D229" s="34">
        <v>2</v>
      </c>
      <c r="E229" s="12">
        <v>2</v>
      </c>
      <c r="F229" s="47">
        <v>4</v>
      </c>
      <c r="G229" s="21">
        <v>2</v>
      </c>
      <c r="H229" s="21">
        <v>2</v>
      </c>
      <c r="I229" s="133">
        <v>1997.2428442948908</v>
      </c>
      <c r="J229" s="125">
        <f t="shared" si="3"/>
        <v>3.3004308738467585</v>
      </c>
      <c r="K229" s="42">
        <v>86.1</v>
      </c>
      <c r="L229" s="127">
        <v>393.93299999999999</v>
      </c>
      <c r="M229" s="140">
        <v>17.328800000000001</v>
      </c>
      <c r="N229" s="43">
        <v>14.950333333333333</v>
      </c>
      <c r="O229" s="43">
        <v>10.438456666666667</v>
      </c>
      <c r="P229" s="43">
        <v>28.152666666666665</v>
      </c>
      <c r="Q229" s="56">
        <v>1.2214293333333333</v>
      </c>
      <c r="R229" s="56">
        <v>-0.76070022222222211</v>
      </c>
      <c r="S229" s="43">
        <v>-3.6638120000000001</v>
      </c>
      <c r="T229" s="47">
        <v>6.5</v>
      </c>
      <c r="U229" s="47">
        <v>65.400000000000006</v>
      </c>
      <c r="V229" s="47">
        <v>14.5</v>
      </c>
      <c r="W229" s="47">
        <v>20.100000000000001</v>
      </c>
    </row>
    <row r="230" spans="1:23">
      <c r="A230" s="42" t="s">
        <v>8</v>
      </c>
      <c r="B230" s="80" t="s">
        <v>162</v>
      </c>
      <c r="C230" s="21">
        <v>13</v>
      </c>
      <c r="D230" s="21">
        <v>1</v>
      </c>
      <c r="E230" s="12">
        <v>2</v>
      </c>
      <c r="F230" s="47">
        <v>3</v>
      </c>
      <c r="G230" s="21">
        <v>3</v>
      </c>
      <c r="H230" s="21">
        <v>3</v>
      </c>
      <c r="I230" s="133">
        <v>11089.326191652239</v>
      </c>
      <c r="J230" s="125">
        <f t="shared" si="3"/>
        <v>4.0449051584000593</v>
      </c>
      <c r="K230" s="42">
        <v>99.894999999999996</v>
      </c>
      <c r="L230" s="127">
        <v>422.36200000000002</v>
      </c>
      <c r="M230" s="140">
        <v>21.218900000000001</v>
      </c>
      <c r="N230" s="43">
        <v>13.528533333333334</v>
      </c>
      <c r="O230" s="43">
        <v>10.838655555555555</v>
      </c>
      <c r="P230" s="43">
        <v>27.951333333333334</v>
      </c>
      <c r="Q230" s="56">
        <v>2.1689688888888896</v>
      </c>
      <c r="R230" s="56">
        <v>0.82052666666666663</v>
      </c>
      <c r="S230" s="43">
        <v>-2.3805280000000004</v>
      </c>
      <c r="T230" s="47">
        <v>6.5</v>
      </c>
      <c r="U230" s="47">
        <v>67.7</v>
      </c>
      <c r="V230" s="47">
        <v>21</v>
      </c>
      <c r="W230" s="47">
        <v>11.3</v>
      </c>
    </row>
    <row r="231" spans="1:23">
      <c r="A231" s="42" t="s">
        <v>9</v>
      </c>
      <c r="B231" s="80" t="s">
        <v>162</v>
      </c>
      <c r="C231" s="21">
        <v>13</v>
      </c>
      <c r="D231" s="34">
        <v>2</v>
      </c>
      <c r="E231" s="12">
        <v>2</v>
      </c>
      <c r="F231" s="47">
        <v>3</v>
      </c>
      <c r="G231" s="21">
        <v>3</v>
      </c>
      <c r="H231" s="21">
        <v>3</v>
      </c>
      <c r="I231" s="133">
        <v>1945.5245451708513</v>
      </c>
      <c r="J231" s="125">
        <f t="shared" si="3"/>
        <v>3.2890367143302082</v>
      </c>
      <c r="K231" s="42">
        <v>99.972999999999999</v>
      </c>
      <c r="L231" s="127">
        <v>422.20699999999999</v>
      </c>
      <c r="M231" s="140">
        <v>21.322099999999999</v>
      </c>
      <c r="N231" s="43">
        <v>13.538433333333336</v>
      </c>
      <c r="O231" s="43">
        <v>10.846855555555557</v>
      </c>
      <c r="P231" s="43">
        <v>27.966999999999999</v>
      </c>
      <c r="Q231" s="56">
        <v>2.1380488888888896</v>
      </c>
      <c r="R231" s="56">
        <v>0.77957555555555547</v>
      </c>
      <c r="S231" s="43">
        <v>-2.4078200000000001</v>
      </c>
      <c r="T231" s="47">
        <v>6.5</v>
      </c>
      <c r="U231" s="47">
        <v>67.7</v>
      </c>
      <c r="V231" s="47">
        <v>21</v>
      </c>
      <c r="W231" s="47">
        <v>11.3</v>
      </c>
    </row>
    <row r="232" spans="1:23">
      <c r="A232" s="42" t="s">
        <v>10</v>
      </c>
      <c r="B232" s="80" t="s">
        <v>162</v>
      </c>
      <c r="C232" s="21">
        <v>13</v>
      </c>
      <c r="D232" s="34">
        <v>3</v>
      </c>
      <c r="E232" s="12">
        <v>2</v>
      </c>
      <c r="F232" s="47">
        <v>3</v>
      </c>
      <c r="G232" s="21">
        <v>3</v>
      </c>
      <c r="H232" s="21">
        <v>1</v>
      </c>
      <c r="I232" s="133">
        <v>3534.3902342577753</v>
      </c>
      <c r="J232" s="125">
        <f t="shared" si="3"/>
        <v>3.5483144985460844</v>
      </c>
      <c r="K232" s="42">
        <v>97.062000000000012</v>
      </c>
      <c r="L232" s="127">
        <v>415.76600000000002</v>
      </c>
      <c r="M232" s="140">
        <v>21.170200000000001</v>
      </c>
      <c r="N232" s="43">
        <v>13.680966666666668</v>
      </c>
      <c r="O232" s="43">
        <v>10.955255555555555</v>
      </c>
      <c r="P232" s="43">
        <v>28.090666666666667</v>
      </c>
      <c r="Q232" s="56">
        <v>2.2961022222222227</v>
      </c>
      <c r="R232" s="56">
        <v>0.95435666666666663</v>
      </c>
      <c r="S232" s="43">
        <v>-2.3225860000000003</v>
      </c>
      <c r="T232" s="47">
        <v>6.7</v>
      </c>
      <c r="U232" s="47">
        <v>68.900000000000006</v>
      </c>
      <c r="V232" s="47">
        <v>17.5</v>
      </c>
      <c r="W232" s="47">
        <v>13.6</v>
      </c>
    </row>
    <row r="233" spans="1:23">
      <c r="A233" s="42" t="s">
        <v>10</v>
      </c>
      <c r="B233" s="80" t="s">
        <v>162</v>
      </c>
      <c r="C233" s="21">
        <v>13</v>
      </c>
      <c r="D233" s="34">
        <v>3</v>
      </c>
      <c r="E233" s="12">
        <v>2</v>
      </c>
      <c r="F233" s="47">
        <v>3</v>
      </c>
      <c r="G233" s="21">
        <v>3</v>
      </c>
      <c r="H233" s="21">
        <v>2</v>
      </c>
      <c r="I233" s="133">
        <v>842.95037108542931</v>
      </c>
      <c r="J233" s="125">
        <f t="shared" si="3"/>
        <v>2.9258020061808345</v>
      </c>
      <c r="K233" s="42">
        <v>97.062000000000012</v>
      </c>
      <c r="L233" s="127">
        <v>415.76600000000002</v>
      </c>
      <c r="M233" s="140">
        <v>21.170200000000001</v>
      </c>
      <c r="N233" s="43">
        <v>13.680966666666668</v>
      </c>
      <c r="O233" s="43">
        <v>10.955255555555555</v>
      </c>
      <c r="P233" s="43">
        <v>28.090666666666667</v>
      </c>
      <c r="Q233" s="56">
        <v>2.2961022222222227</v>
      </c>
      <c r="R233" s="56">
        <v>0.95435666666666663</v>
      </c>
      <c r="S233" s="43">
        <v>-2.3225860000000003</v>
      </c>
      <c r="T233" s="47">
        <v>6.7</v>
      </c>
      <c r="U233" s="47">
        <v>68.900000000000006</v>
      </c>
      <c r="V233" s="47">
        <v>17.5</v>
      </c>
      <c r="W233" s="47">
        <v>13.6</v>
      </c>
    </row>
    <row r="234" spans="1:23">
      <c r="A234" s="42" t="s">
        <v>10</v>
      </c>
      <c r="B234" s="80" t="s">
        <v>162</v>
      </c>
      <c r="C234" s="21">
        <v>13</v>
      </c>
      <c r="D234" s="34">
        <v>3</v>
      </c>
      <c r="E234" s="12">
        <v>2</v>
      </c>
      <c r="F234" s="47">
        <v>3</v>
      </c>
      <c r="G234" s="21">
        <v>3</v>
      </c>
      <c r="H234" s="21">
        <v>3</v>
      </c>
      <c r="I234" s="133">
        <v>1256.4023335460527</v>
      </c>
      <c r="J234" s="125">
        <f t="shared" si="3"/>
        <v>3.099128734352727</v>
      </c>
      <c r="K234" s="42">
        <v>97.062000000000012</v>
      </c>
      <c r="L234" s="127">
        <v>415.76600000000002</v>
      </c>
      <c r="M234" s="140">
        <v>21.170200000000001</v>
      </c>
      <c r="N234" s="43">
        <v>13.680966666666668</v>
      </c>
      <c r="O234" s="43">
        <v>10.955255555555555</v>
      </c>
      <c r="P234" s="43">
        <v>28.090666666666667</v>
      </c>
      <c r="Q234" s="56">
        <v>2.2961022222222227</v>
      </c>
      <c r="R234" s="56">
        <v>0.95435666666666663</v>
      </c>
      <c r="S234" s="43">
        <v>-2.3225860000000003</v>
      </c>
      <c r="T234" s="47">
        <v>6.7</v>
      </c>
      <c r="U234" s="47">
        <v>68.900000000000006</v>
      </c>
      <c r="V234" s="47">
        <v>17.5</v>
      </c>
      <c r="W234" s="47">
        <v>13.6</v>
      </c>
    </row>
    <row r="235" spans="1:23">
      <c r="A235" s="42" t="s">
        <v>11</v>
      </c>
      <c r="B235" s="84" t="s">
        <v>135</v>
      </c>
      <c r="C235" s="67">
        <v>14</v>
      </c>
      <c r="D235" s="21">
        <v>1</v>
      </c>
      <c r="E235" s="12">
        <v>3</v>
      </c>
      <c r="F235" s="47">
        <v>2</v>
      </c>
      <c r="G235" s="21">
        <v>3</v>
      </c>
      <c r="H235" s="21">
        <v>1</v>
      </c>
      <c r="I235" s="133">
        <v>611.88840800575235</v>
      </c>
      <c r="J235" s="125">
        <f t="shared" si="3"/>
        <v>2.7866722257300323</v>
      </c>
      <c r="K235" s="42">
        <v>106.00200000000001</v>
      </c>
      <c r="L235" s="127">
        <v>445.61099999999999</v>
      </c>
      <c r="M235" s="140">
        <v>18.663699999999999</v>
      </c>
      <c r="N235" s="43">
        <v>12.618200000000002</v>
      </c>
      <c r="O235" s="43">
        <v>9.9596777777777774</v>
      </c>
      <c r="P235" s="43">
        <v>27.203333333333337</v>
      </c>
      <c r="Q235" s="56">
        <v>1.7883022222222229</v>
      </c>
      <c r="R235" s="56">
        <v>0.33129333333333327</v>
      </c>
      <c r="S235" s="43">
        <v>-2.7485580000000001</v>
      </c>
      <c r="T235" s="47">
        <v>6.5</v>
      </c>
      <c r="U235" s="47">
        <v>67.7</v>
      </c>
      <c r="V235" s="47">
        <v>21</v>
      </c>
      <c r="W235" s="47">
        <v>11.3</v>
      </c>
    </row>
    <row r="236" spans="1:23">
      <c r="A236" s="42" t="s">
        <v>11</v>
      </c>
      <c r="B236" s="84" t="s">
        <v>135</v>
      </c>
      <c r="C236" s="67">
        <v>14</v>
      </c>
      <c r="D236" s="21">
        <v>1</v>
      </c>
      <c r="E236" s="12">
        <v>3</v>
      </c>
      <c r="F236" s="47">
        <v>2</v>
      </c>
      <c r="G236" s="21">
        <v>3</v>
      </c>
      <c r="H236" s="21">
        <v>2</v>
      </c>
      <c r="I236" s="136">
        <v>806</v>
      </c>
      <c r="J236" s="125">
        <f t="shared" si="3"/>
        <v>2.9063350418050908</v>
      </c>
      <c r="K236" s="42">
        <v>106.00200000000001</v>
      </c>
      <c r="L236" s="127">
        <v>445.61099999999999</v>
      </c>
      <c r="M236" s="140">
        <v>18.663699999999999</v>
      </c>
      <c r="N236" s="43">
        <v>12.618200000000002</v>
      </c>
      <c r="O236" s="43">
        <v>10.042855555555555</v>
      </c>
      <c r="P236" s="43">
        <v>27.361000000000001</v>
      </c>
      <c r="Q236" s="56">
        <v>1.7883022222222229</v>
      </c>
      <c r="R236" s="56">
        <v>0.33129333333333327</v>
      </c>
      <c r="S236" s="43">
        <v>-2.7485580000000001</v>
      </c>
      <c r="T236" s="47">
        <v>6.5</v>
      </c>
      <c r="U236" s="47">
        <v>67.7</v>
      </c>
      <c r="V236" s="47">
        <v>21</v>
      </c>
      <c r="W236" s="47">
        <v>11.3</v>
      </c>
    </row>
    <row r="237" spans="1:23">
      <c r="A237" s="42" t="s">
        <v>11</v>
      </c>
      <c r="B237" s="84" t="s">
        <v>135</v>
      </c>
      <c r="C237" s="67">
        <v>14</v>
      </c>
      <c r="D237" s="21">
        <v>1</v>
      </c>
      <c r="E237" s="12">
        <v>3</v>
      </c>
      <c r="F237" s="47">
        <v>2</v>
      </c>
      <c r="G237" s="21">
        <v>3</v>
      </c>
      <c r="H237" s="21">
        <v>3</v>
      </c>
      <c r="I237" s="133">
        <v>374.43015041565167</v>
      </c>
      <c r="J237" s="125">
        <f t="shared" si="3"/>
        <v>2.5733708123735912</v>
      </c>
      <c r="K237" s="42">
        <v>106.00200000000001</v>
      </c>
      <c r="L237" s="127">
        <v>445.61099999999999</v>
      </c>
      <c r="M237" s="140">
        <v>18.663699999999999</v>
      </c>
      <c r="N237" s="43">
        <v>12.618200000000002</v>
      </c>
      <c r="O237" s="43">
        <v>10.029711111111112</v>
      </c>
      <c r="P237" s="43">
        <v>27.346</v>
      </c>
      <c r="Q237" s="56">
        <v>1.7883022222222229</v>
      </c>
      <c r="R237" s="56">
        <v>0.33129333333333327</v>
      </c>
      <c r="S237" s="43">
        <v>-2.7485580000000001</v>
      </c>
      <c r="T237" s="47">
        <v>6.5</v>
      </c>
      <c r="U237" s="47">
        <v>67.7</v>
      </c>
      <c r="V237" s="47">
        <v>21</v>
      </c>
      <c r="W237" s="47">
        <v>11.3</v>
      </c>
    </row>
    <row r="238" spans="1:23">
      <c r="A238" s="42" t="s">
        <v>14</v>
      </c>
      <c r="B238" s="84" t="s">
        <v>163</v>
      </c>
      <c r="C238" s="21">
        <v>15</v>
      </c>
      <c r="D238" s="21">
        <v>1</v>
      </c>
      <c r="E238" s="12">
        <v>1</v>
      </c>
      <c r="F238" s="47">
        <v>4</v>
      </c>
      <c r="G238" s="21">
        <v>3</v>
      </c>
      <c r="H238" s="21">
        <v>1</v>
      </c>
      <c r="I238" s="133">
        <v>38491.183718663764</v>
      </c>
      <c r="J238" s="125">
        <f t="shared" si="3"/>
        <v>4.5853612671501622</v>
      </c>
      <c r="K238" s="42">
        <v>36.310699999999997</v>
      </c>
      <c r="L238" s="127">
        <v>166.095</v>
      </c>
      <c r="M238" s="140">
        <v>21.727</v>
      </c>
      <c r="N238" s="43">
        <v>15.367800000000001</v>
      </c>
      <c r="O238" s="43">
        <v>11.381937777777777</v>
      </c>
      <c r="P238" s="43">
        <v>29.207333333333334</v>
      </c>
      <c r="Q238" s="56">
        <v>0.87418555555555577</v>
      </c>
      <c r="R238" s="56">
        <v>-0.49326777777777814</v>
      </c>
      <c r="S238" s="43">
        <v>-3.8881600000000001</v>
      </c>
      <c r="T238" s="47">
        <v>7.2</v>
      </c>
      <c r="U238" s="47">
        <v>70.8</v>
      </c>
      <c r="V238" s="47">
        <v>7.5</v>
      </c>
      <c r="W238" s="47">
        <v>21.7</v>
      </c>
    </row>
    <row r="239" spans="1:23">
      <c r="A239" s="42" t="s">
        <v>14</v>
      </c>
      <c r="B239" s="84" t="s">
        <v>163</v>
      </c>
      <c r="C239" s="21">
        <v>15</v>
      </c>
      <c r="D239" s="21">
        <v>1</v>
      </c>
      <c r="E239" s="12">
        <v>1</v>
      </c>
      <c r="F239" s="47">
        <v>4</v>
      </c>
      <c r="G239" s="21">
        <v>3</v>
      </c>
      <c r="H239" s="21">
        <v>2</v>
      </c>
      <c r="I239" s="133">
        <v>10249.857915564766</v>
      </c>
      <c r="J239" s="125">
        <f t="shared" si="3"/>
        <v>4.010717845205054</v>
      </c>
      <c r="K239" s="42">
        <v>36.310699999999997</v>
      </c>
      <c r="L239" s="127">
        <v>166.095</v>
      </c>
      <c r="M239" s="140">
        <v>21.727</v>
      </c>
      <c r="N239" s="43">
        <v>15.367800000000001</v>
      </c>
      <c r="O239" s="43">
        <v>11.381937777777777</v>
      </c>
      <c r="P239" s="43">
        <v>29.207333333333334</v>
      </c>
      <c r="Q239" s="56">
        <v>0.87418555555555577</v>
      </c>
      <c r="R239" s="56">
        <v>-0.49326777777777814</v>
      </c>
      <c r="S239" s="43">
        <v>-3.8881600000000001</v>
      </c>
      <c r="T239" s="47">
        <v>7.2</v>
      </c>
      <c r="U239" s="47">
        <v>70.8</v>
      </c>
      <c r="V239" s="47">
        <v>7.5</v>
      </c>
      <c r="W239" s="47">
        <v>21.7</v>
      </c>
    </row>
    <row r="240" spans="1:23">
      <c r="A240" s="42" t="s">
        <v>14</v>
      </c>
      <c r="B240" s="84" t="s">
        <v>163</v>
      </c>
      <c r="C240" s="21">
        <v>15</v>
      </c>
      <c r="D240" s="21">
        <v>1</v>
      </c>
      <c r="E240" s="12">
        <v>1</v>
      </c>
      <c r="F240" s="47">
        <v>4</v>
      </c>
      <c r="G240" s="21">
        <v>3</v>
      </c>
      <c r="H240" s="21">
        <v>3</v>
      </c>
      <c r="I240" s="133">
        <v>19043.359173058841</v>
      </c>
      <c r="J240" s="125">
        <f t="shared" si="3"/>
        <v>4.2797435586307131</v>
      </c>
      <c r="K240" s="42">
        <v>36.310699999999997</v>
      </c>
      <c r="L240" s="127">
        <v>166.095</v>
      </c>
      <c r="M240" s="140">
        <v>21.727</v>
      </c>
      <c r="N240" s="43">
        <v>15.367800000000001</v>
      </c>
      <c r="O240" s="43">
        <v>11.381937777777777</v>
      </c>
      <c r="P240" s="43">
        <v>29.207333333333334</v>
      </c>
      <c r="Q240" s="56">
        <v>0.87418555555555577</v>
      </c>
      <c r="R240" s="56">
        <v>-0.49326777777777814</v>
      </c>
      <c r="S240" s="43">
        <v>-3.8881600000000001</v>
      </c>
      <c r="T240" s="47">
        <v>7.2</v>
      </c>
      <c r="U240" s="47">
        <v>70.8</v>
      </c>
      <c r="V240" s="47">
        <v>7.5</v>
      </c>
      <c r="W240" s="47">
        <v>21.7</v>
      </c>
    </row>
    <row r="241" spans="1:23">
      <c r="A241" s="42" t="s">
        <v>15</v>
      </c>
      <c r="B241" s="84" t="s">
        <v>163</v>
      </c>
      <c r="C241" s="21">
        <v>15</v>
      </c>
      <c r="D241" s="34">
        <v>2</v>
      </c>
      <c r="E241" s="12">
        <v>1</v>
      </c>
      <c r="F241" s="47">
        <v>4</v>
      </c>
      <c r="G241" s="21">
        <v>3</v>
      </c>
      <c r="H241" s="21">
        <v>2</v>
      </c>
      <c r="I241" s="130">
        <v>101</v>
      </c>
      <c r="J241" s="125">
        <f t="shared" si="3"/>
        <v>2.0043213737826426</v>
      </c>
      <c r="K241" s="42">
        <v>36.536900000000003</v>
      </c>
      <c r="L241" s="127">
        <v>167.46</v>
      </c>
      <c r="M241" s="140">
        <v>21.698599999999999</v>
      </c>
      <c r="N241" s="43">
        <v>15.355533333333334</v>
      </c>
      <c r="O241" s="43">
        <v>11.376971111111111</v>
      </c>
      <c r="P241" s="43">
        <v>29.191000000000003</v>
      </c>
      <c r="Q241" s="56">
        <v>0.84207555555555613</v>
      </c>
      <c r="R241" s="56">
        <v>-0.51442666666666681</v>
      </c>
      <c r="S241" s="43">
        <v>-3.9050799999999994</v>
      </c>
      <c r="T241" s="47">
        <v>7.2</v>
      </c>
      <c r="U241" s="47">
        <v>70.8</v>
      </c>
      <c r="V241" s="47">
        <v>7.5</v>
      </c>
      <c r="W241" s="47">
        <v>21.7</v>
      </c>
    </row>
    <row r="242" spans="1:23">
      <c r="A242" s="42" t="s">
        <v>16</v>
      </c>
      <c r="B242" s="84" t="s">
        <v>163</v>
      </c>
      <c r="C242" s="21">
        <v>15</v>
      </c>
      <c r="D242" s="34">
        <v>3</v>
      </c>
      <c r="E242" s="12">
        <v>1</v>
      </c>
      <c r="F242" s="47">
        <v>4</v>
      </c>
      <c r="G242" s="21">
        <v>3</v>
      </c>
      <c r="H242" s="21">
        <v>1</v>
      </c>
      <c r="I242" s="133">
        <v>33567.678080987658</v>
      </c>
      <c r="J242" s="125">
        <f t="shared" si="3"/>
        <v>4.5259213015849289</v>
      </c>
      <c r="K242" s="42">
        <v>37.438900000000004</v>
      </c>
      <c r="L242" s="127">
        <v>172.739</v>
      </c>
      <c r="M242" s="140">
        <v>21.7332</v>
      </c>
      <c r="N242" s="43">
        <v>15.337866666666665</v>
      </c>
      <c r="O242" s="43">
        <v>11.383306888888889</v>
      </c>
      <c r="P242" s="43">
        <v>29.172333333333331</v>
      </c>
      <c r="Q242" s="56">
        <v>0.80366555555555608</v>
      </c>
      <c r="R242" s="56">
        <v>-0.53272999999999993</v>
      </c>
      <c r="S242" s="43">
        <v>-3.91154</v>
      </c>
      <c r="T242" s="47">
        <v>7.2</v>
      </c>
      <c r="U242" s="47">
        <v>70.8</v>
      </c>
      <c r="V242" s="47">
        <v>7.5</v>
      </c>
      <c r="W242" s="47">
        <v>21.7</v>
      </c>
    </row>
    <row r="243" spans="1:23">
      <c r="A243" s="42" t="s">
        <v>16</v>
      </c>
      <c r="B243" s="84" t="s">
        <v>163</v>
      </c>
      <c r="C243" s="21">
        <v>15</v>
      </c>
      <c r="D243" s="34">
        <v>3</v>
      </c>
      <c r="E243" s="12">
        <v>1</v>
      </c>
      <c r="F243" s="47">
        <v>4</v>
      </c>
      <c r="G243" s="21">
        <v>3</v>
      </c>
      <c r="H243" s="21">
        <v>3</v>
      </c>
      <c r="I243" s="133">
        <v>9455.540836887265</v>
      </c>
      <c r="J243" s="125">
        <f t="shared" si="3"/>
        <v>3.9756863746150333</v>
      </c>
      <c r="K243" s="42">
        <v>37.438900000000004</v>
      </c>
      <c r="L243" s="127">
        <v>172.739</v>
      </c>
      <c r="M243" s="140">
        <v>21.7332</v>
      </c>
      <c r="N243" s="43">
        <v>15.337866666666665</v>
      </c>
      <c r="O243" s="43">
        <v>11.383306888888889</v>
      </c>
      <c r="P243" s="43">
        <v>29.172333333333331</v>
      </c>
      <c r="Q243" s="56">
        <v>0.80366555555555608</v>
      </c>
      <c r="R243" s="56">
        <v>-0.53272999999999993</v>
      </c>
      <c r="S243" s="43">
        <v>-3.91154</v>
      </c>
      <c r="T243" s="47">
        <v>7.2</v>
      </c>
      <c r="U243" s="47">
        <v>70.8</v>
      </c>
      <c r="V243" s="47">
        <v>7.5</v>
      </c>
      <c r="W243" s="47">
        <v>21.7</v>
      </c>
    </row>
    <row r="244" spans="1:23">
      <c r="A244" s="42" t="s">
        <v>17</v>
      </c>
      <c r="B244" s="84" t="s">
        <v>138</v>
      </c>
      <c r="C244" s="21">
        <v>16</v>
      </c>
      <c r="D244" s="21">
        <v>1</v>
      </c>
      <c r="E244" s="12">
        <v>1</v>
      </c>
      <c r="F244" s="47">
        <v>5</v>
      </c>
      <c r="G244" s="21">
        <v>3</v>
      </c>
      <c r="H244" s="21">
        <v>1</v>
      </c>
      <c r="I244" s="133">
        <v>108785.96386357401</v>
      </c>
      <c r="J244" s="125">
        <f t="shared" si="3"/>
        <v>5.0365728640217453</v>
      </c>
      <c r="K244" s="42">
        <v>39.484699999999997</v>
      </c>
      <c r="L244" s="127">
        <v>187.80199999999999</v>
      </c>
      <c r="M244" s="140">
        <v>22.092400000000001</v>
      </c>
      <c r="N244" s="43">
        <v>14.6577</v>
      </c>
      <c r="O244" s="43">
        <v>10.871737777777778</v>
      </c>
      <c r="P244" s="43">
        <v>29.169</v>
      </c>
      <c r="Q244" s="56">
        <v>0.32008888888888931</v>
      </c>
      <c r="R244" s="56">
        <v>-0.85354444444444422</v>
      </c>
      <c r="S244" s="43">
        <v>-4.2439200000000001</v>
      </c>
      <c r="T244" s="47">
        <v>7.2</v>
      </c>
      <c r="U244" s="47">
        <v>70.8</v>
      </c>
      <c r="V244" s="47">
        <v>7.5</v>
      </c>
      <c r="W244" s="47">
        <v>21.7</v>
      </c>
    </row>
    <row r="245" spans="1:23">
      <c r="A245" s="42" t="s">
        <v>17</v>
      </c>
      <c r="B245" s="84" t="s">
        <v>138</v>
      </c>
      <c r="C245" s="21">
        <v>16</v>
      </c>
      <c r="D245" s="21">
        <v>1</v>
      </c>
      <c r="E245" s="12">
        <v>1</v>
      </c>
      <c r="F245" s="47">
        <v>5</v>
      </c>
      <c r="G245" s="21">
        <v>3</v>
      </c>
      <c r="H245" s="21">
        <v>2</v>
      </c>
      <c r="I245" s="133">
        <v>11178.389052629365</v>
      </c>
      <c r="J245" s="125">
        <f t="shared" si="3"/>
        <v>4.0483792207271732</v>
      </c>
      <c r="K245" s="42">
        <v>39.484699999999997</v>
      </c>
      <c r="L245" s="127">
        <v>187.80199999999999</v>
      </c>
      <c r="M245" s="140">
        <v>22.092400000000001</v>
      </c>
      <c r="N245" s="43">
        <v>14.6577</v>
      </c>
      <c r="O245" s="43">
        <v>10.871737777777778</v>
      </c>
      <c r="P245" s="43">
        <v>29.169</v>
      </c>
      <c r="Q245" s="56">
        <v>0.32008888888888931</v>
      </c>
      <c r="R245" s="56">
        <v>-0.85354444444444422</v>
      </c>
      <c r="S245" s="43">
        <v>-4.2439200000000001</v>
      </c>
      <c r="T245" s="47">
        <v>7.2</v>
      </c>
      <c r="U245" s="47">
        <v>70.8</v>
      </c>
      <c r="V245" s="47">
        <v>7.5</v>
      </c>
      <c r="W245" s="47">
        <v>21.7</v>
      </c>
    </row>
    <row r="246" spans="1:23">
      <c r="A246" s="42" t="s">
        <v>18</v>
      </c>
      <c r="B246" s="84" t="s">
        <v>138</v>
      </c>
      <c r="C246" s="21">
        <v>16</v>
      </c>
      <c r="D246" s="34">
        <v>2</v>
      </c>
      <c r="E246" s="12">
        <v>1</v>
      </c>
      <c r="F246" s="47">
        <v>5</v>
      </c>
      <c r="G246" s="21">
        <v>3</v>
      </c>
      <c r="H246" s="21">
        <v>2</v>
      </c>
      <c r="I246" s="133">
        <v>101</v>
      </c>
      <c r="J246" s="125">
        <f t="shared" si="3"/>
        <v>2.0043213737826426</v>
      </c>
      <c r="K246" s="42">
        <v>39.457999999999998</v>
      </c>
      <c r="L246" s="127">
        <v>187.63900000000001</v>
      </c>
      <c r="M246" s="140">
        <v>22.099500000000003</v>
      </c>
      <c r="N246" s="43">
        <v>14.661666666666667</v>
      </c>
      <c r="O246" s="43">
        <v>10.874807777777777</v>
      </c>
      <c r="P246" s="43">
        <v>29.168999999999997</v>
      </c>
      <c r="Q246" s="56">
        <v>0.32378888888888946</v>
      </c>
      <c r="R246" s="56">
        <v>-0.85127777777777758</v>
      </c>
      <c r="S246" s="43">
        <v>-4.2412799999999997</v>
      </c>
      <c r="T246" s="47">
        <v>7.2</v>
      </c>
      <c r="U246" s="47">
        <v>70.8</v>
      </c>
      <c r="V246" s="47">
        <v>7.5</v>
      </c>
      <c r="W246" s="47">
        <v>21.7</v>
      </c>
    </row>
    <row r="247" spans="1:23">
      <c r="A247" s="42" t="s">
        <v>18</v>
      </c>
      <c r="B247" s="84" t="s">
        <v>138</v>
      </c>
      <c r="C247" s="21">
        <v>16</v>
      </c>
      <c r="D247" s="34">
        <v>2</v>
      </c>
      <c r="E247" s="12">
        <v>1</v>
      </c>
      <c r="F247" s="47">
        <v>5</v>
      </c>
      <c r="G247" s="21">
        <v>3</v>
      </c>
      <c r="H247" s="21">
        <v>3</v>
      </c>
      <c r="I247" s="133">
        <v>8128.1339857778703</v>
      </c>
      <c r="J247" s="125">
        <f t="shared" si="3"/>
        <v>3.9099908539955006</v>
      </c>
      <c r="K247" s="42">
        <v>39.457999999999998</v>
      </c>
      <c r="L247" s="127">
        <v>187.63900000000001</v>
      </c>
      <c r="M247" s="140">
        <v>22.099500000000003</v>
      </c>
      <c r="N247" s="43">
        <v>14.661666666666667</v>
      </c>
      <c r="O247" s="43">
        <v>10.874807777777777</v>
      </c>
      <c r="P247" s="43">
        <v>29.168999999999997</v>
      </c>
      <c r="Q247" s="56">
        <v>0.32378888888888946</v>
      </c>
      <c r="R247" s="56">
        <v>-0.85127777777777758</v>
      </c>
      <c r="S247" s="43">
        <v>-4.2412799999999997</v>
      </c>
      <c r="T247" s="47">
        <v>7.2</v>
      </c>
      <c r="U247" s="47">
        <v>70.8</v>
      </c>
      <c r="V247" s="47">
        <v>7.5</v>
      </c>
      <c r="W247" s="47">
        <v>21.7</v>
      </c>
    </row>
    <row r="248" spans="1:23">
      <c r="A248" s="42" t="s">
        <v>19</v>
      </c>
      <c r="B248" s="84" t="s">
        <v>138</v>
      </c>
      <c r="C248" s="21">
        <v>16</v>
      </c>
      <c r="D248" s="34">
        <v>3</v>
      </c>
      <c r="E248" s="12">
        <v>1</v>
      </c>
      <c r="F248" s="47">
        <v>5</v>
      </c>
      <c r="G248" s="21">
        <v>3</v>
      </c>
      <c r="H248" s="21">
        <v>1</v>
      </c>
      <c r="I248" s="133">
        <v>7528.3360794358514</v>
      </c>
      <c r="J248" s="125">
        <f t="shared" si="3"/>
        <v>3.8766989985948794</v>
      </c>
      <c r="K248" s="42">
        <v>39.5105</v>
      </c>
      <c r="L248" s="127">
        <v>187.947</v>
      </c>
      <c r="M248" s="140">
        <v>22.083799999999997</v>
      </c>
      <c r="N248" s="43">
        <v>14.638233333333332</v>
      </c>
      <c r="O248" s="43">
        <v>10.854644444444443</v>
      </c>
      <c r="P248" s="43">
        <v>29.164666666666665</v>
      </c>
      <c r="Q248" s="56">
        <v>0.30258888888888957</v>
      </c>
      <c r="R248" s="56">
        <v>-0.86446666666666694</v>
      </c>
      <c r="S248" s="43">
        <v>-4.2530200000000011</v>
      </c>
      <c r="T248" s="47">
        <v>7.2</v>
      </c>
      <c r="U248" s="47">
        <v>70.8</v>
      </c>
      <c r="V248" s="47">
        <v>7.5</v>
      </c>
      <c r="W248" s="47">
        <v>21.7</v>
      </c>
    </row>
    <row r="249" spans="1:23">
      <c r="A249" s="42" t="s">
        <v>19</v>
      </c>
      <c r="B249" s="84" t="s">
        <v>138</v>
      </c>
      <c r="C249" s="21">
        <v>16</v>
      </c>
      <c r="D249" s="34">
        <v>3</v>
      </c>
      <c r="E249" s="12">
        <v>1</v>
      </c>
      <c r="F249" s="47">
        <v>5</v>
      </c>
      <c r="G249" s="21">
        <v>3</v>
      </c>
      <c r="H249" s="21">
        <v>2</v>
      </c>
      <c r="I249" s="133">
        <v>101</v>
      </c>
      <c r="J249" s="125">
        <f t="shared" si="3"/>
        <v>2.0043213737826426</v>
      </c>
      <c r="K249" s="42">
        <v>39.5105</v>
      </c>
      <c r="L249" s="127">
        <v>187.947</v>
      </c>
      <c r="M249" s="140">
        <v>22.083799999999997</v>
      </c>
      <c r="N249" s="43">
        <v>14.638233333333332</v>
      </c>
      <c r="O249" s="43">
        <v>10.854644444444443</v>
      </c>
      <c r="P249" s="43">
        <v>29.164666666666665</v>
      </c>
      <c r="Q249" s="56">
        <v>0.30258888888888957</v>
      </c>
      <c r="R249" s="56">
        <v>-0.86446666666666694</v>
      </c>
      <c r="S249" s="43">
        <v>-4.2530200000000011</v>
      </c>
      <c r="T249" s="47">
        <v>7.2</v>
      </c>
      <c r="U249" s="47">
        <v>70.8</v>
      </c>
      <c r="V249" s="47">
        <v>7.5</v>
      </c>
      <c r="W249" s="47">
        <v>21.7</v>
      </c>
    </row>
    <row r="250" spans="1:23">
      <c r="A250" s="42" t="s">
        <v>20</v>
      </c>
      <c r="B250" s="84" t="s">
        <v>164</v>
      </c>
      <c r="C250" s="21">
        <v>17</v>
      </c>
      <c r="D250" s="21">
        <v>1</v>
      </c>
      <c r="E250" s="12">
        <v>2</v>
      </c>
      <c r="F250" s="47">
        <v>5</v>
      </c>
      <c r="G250" s="21">
        <v>3</v>
      </c>
      <c r="H250" s="21">
        <v>1</v>
      </c>
      <c r="I250" s="133">
        <v>101</v>
      </c>
      <c r="J250" s="125">
        <f t="shared" si="3"/>
        <v>2.0043213737826426</v>
      </c>
      <c r="K250" s="42">
        <v>70.113</v>
      </c>
      <c r="L250" s="127">
        <v>283.714</v>
      </c>
      <c r="M250" s="140">
        <v>24.503299999999999</v>
      </c>
      <c r="N250" s="43">
        <v>12.557433333333334</v>
      </c>
      <c r="O250" s="43">
        <v>8.8787967000000005</v>
      </c>
      <c r="P250" s="43">
        <v>26.923333333333336</v>
      </c>
      <c r="Q250" s="56">
        <v>0.78472222222222265</v>
      </c>
      <c r="R250" s="56">
        <v>-1.1727888888888884</v>
      </c>
      <c r="S250" s="43">
        <v>-5.1162400000000003</v>
      </c>
      <c r="T250" s="47">
        <v>7.2</v>
      </c>
      <c r="U250" s="47">
        <v>73.2</v>
      </c>
      <c r="V250" s="47">
        <v>12.5</v>
      </c>
      <c r="W250" s="47">
        <v>14.3</v>
      </c>
    </row>
    <row r="251" spans="1:23">
      <c r="A251" s="42" t="s">
        <v>20</v>
      </c>
      <c r="B251" s="84" t="s">
        <v>164</v>
      </c>
      <c r="C251" s="21">
        <v>17</v>
      </c>
      <c r="D251" s="21">
        <v>1</v>
      </c>
      <c r="E251" s="12">
        <v>2</v>
      </c>
      <c r="F251" s="47">
        <v>5</v>
      </c>
      <c r="G251" s="21">
        <v>3</v>
      </c>
      <c r="H251" s="21">
        <v>2</v>
      </c>
      <c r="I251" s="133">
        <v>1895.2170571563674</v>
      </c>
      <c r="J251" s="125">
        <f t="shared" si="3"/>
        <v>3.2776589564291196</v>
      </c>
      <c r="K251" s="42">
        <v>70.113</v>
      </c>
      <c r="L251" s="127">
        <v>283.714</v>
      </c>
      <c r="M251" s="140">
        <v>24.503299999999999</v>
      </c>
      <c r="N251" s="43">
        <v>12.557433333333334</v>
      </c>
      <c r="O251" s="43">
        <v>8.8787967000000005</v>
      </c>
      <c r="P251" s="43">
        <v>26.923333333333336</v>
      </c>
      <c r="Q251" s="56">
        <v>0.78472222222222265</v>
      </c>
      <c r="R251" s="56">
        <v>-1.1727888888888884</v>
      </c>
      <c r="S251" s="43">
        <v>-5.1162400000000003</v>
      </c>
      <c r="T251" s="47">
        <v>7.2</v>
      </c>
      <c r="U251" s="47">
        <v>73.2</v>
      </c>
      <c r="V251" s="47">
        <v>12.5</v>
      </c>
      <c r="W251" s="47">
        <v>14.3</v>
      </c>
    </row>
    <row r="252" spans="1:23">
      <c r="A252" s="42" t="s">
        <v>21</v>
      </c>
      <c r="B252" s="84" t="s">
        <v>164</v>
      </c>
      <c r="C252" s="21">
        <v>17</v>
      </c>
      <c r="D252" s="34">
        <v>2</v>
      </c>
      <c r="E252" s="12">
        <v>2</v>
      </c>
      <c r="F252" s="47">
        <v>5</v>
      </c>
      <c r="G252" s="21">
        <v>3</v>
      </c>
      <c r="H252" s="21">
        <v>1</v>
      </c>
      <c r="I252" s="131">
        <v>1645</v>
      </c>
      <c r="J252" s="125">
        <f t="shared" si="3"/>
        <v>3.2161659022859932</v>
      </c>
      <c r="K252" s="42">
        <v>69.932999999999993</v>
      </c>
      <c r="L252" s="127">
        <v>282.875</v>
      </c>
      <c r="M252" s="140">
        <v>24.4316</v>
      </c>
      <c r="N252" s="43">
        <v>12.559033333333332</v>
      </c>
      <c r="O252" s="43">
        <v>8.876168777777778</v>
      </c>
      <c r="P252" s="43">
        <v>26.914666666666665</v>
      </c>
      <c r="Q252" s="56">
        <v>0.74660222222222294</v>
      </c>
      <c r="R252" s="56">
        <v>-1.2113844444444439</v>
      </c>
      <c r="S252" s="43">
        <v>-5.1524399999999995</v>
      </c>
      <c r="T252" s="47">
        <v>7.2</v>
      </c>
      <c r="U252" s="47">
        <v>73.2</v>
      </c>
      <c r="V252" s="47">
        <v>12.5</v>
      </c>
      <c r="W252" s="47">
        <v>14.3</v>
      </c>
    </row>
    <row r="253" spans="1:23">
      <c r="A253" s="42" t="s">
        <v>21</v>
      </c>
      <c r="B253" s="84" t="s">
        <v>164</v>
      </c>
      <c r="C253" s="21">
        <v>17</v>
      </c>
      <c r="D253" s="34">
        <v>2</v>
      </c>
      <c r="E253" s="12">
        <v>2</v>
      </c>
      <c r="F253" s="47">
        <v>5</v>
      </c>
      <c r="G253" s="21">
        <v>3</v>
      </c>
      <c r="H253" s="21">
        <v>2</v>
      </c>
      <c r="I253" s="136">
        <v>521</v>
      </c>
      <c r="J253" s="125">
        <f t="shared" si="3"/>
        <v>2.7168377232995247</v>
      </c>
      <c r="K253" s="42">
        <v>69.932999999999993</v>
      </c>
      <c r="L253" s="127">
        <v>282.875</v>
      </c>
      <c r="M253" s="140">
        <v>24.4316</v>
      </c>
      <c r="N253" s="43">
        <v>12.559033333333332</v>
      </c>
      <c r="O253" s="43">
        <v>8.876168777777778</v>
      </c>
      <c r="P253" s="43">
        <v>26.914666666666665</v>
      </c>
      <c r="Q253" s="56">
        <v>0.74660222222222294</v>
      </c>
      <c r="R253" s="56">
        <v>-1.2113844444444439</v>
      </c>
      <c r="S253" s="43">
        <v>-5.1524399999999995</v>
      </c>
      <c r="T253" s="47">
        <v>7.2</v>
      </c>
      <c r="U253" s="47">
        <v>73.2</v>
      </c>
      <c r="V253" s="47">
        <v>12.5</v>
      </c>
      <c r="W253" s="47">
        <v>14.3</v>
      </c>
    </row>
    <row r="254" spans="1:23">
      <c r="A254" s="42" t="s">
        <v>21</v>
      </c>
      <c r="B254" s="84" t="s">
        <v>164</v>
      </c>
      <c r="C254" s="21">
        <v>17</v>
      </c>
      <c r="D254" s="34">
        <v>2</v>
      </c>
      <c r="E254" s="12">
        <v>2</v>
      </c>
      <c r="F254" s="47">
        <v>5</v>
      </c>
      <c r="G254" s="21">
        <v>3</v>
      </c>
      <c r="H254" s="21">
        <v>3</v>
      </c>
      <c r="I254" s="134">
        <v>2383</v>
      </c>
      <c r="J254" s="125">
        <f t="shared" si="3"/>
        <v>3.3771240423464559</v>
      </c>
      <c r="K254" s="42">
        <v>69.932999999999993</v>
      </c>
      <c r="L254" s="127">
        <v>282.875</v>
      </c>
      <c r="M254" s="140">
        <v>24.4316</v>
      </c>
      <c r="N254" s="43">
        <v>12.559033333333332</v>
      </c>
      <c r="O254" s="43">
        <v>8.876168777777778</v>
      </c>
      <c r="P254" s="43">
        <v>26.914666666666665</v>
      </c>
      <c r="Q254" s="56">
        <v>0.74660222222222294</v>
      </c>
      <c r="R254" s="56">
        <v>-1.2113844444444439</v>
      </c>
      <c r="S254" s="43">
        <v>-5.1524399999999995</v>
      </c>
      <c r="T254" s="47">
        <v>7.2</v>
      </c>
      <c r="U254" s="47">
        <v>73.2</v>
      </c>
      <c r="V254" s="47">
        <v>12.5</v>
      </c>
      <c r="W254" s="47">
        <v>14.3</v>
      </c>
    </row>
    <row r="255" spans="1:23">
      <c r="A255" s="42" t="s">
        <v>22</v>
      </c>
      <c r="B255" s="84" t="s">
        <v>164</v>
      </c>
      <c r="C255" s="21">
        <v>17</v>
      </c>
      <c r="D255" s="34">
        <v>3</v>
      </c>
      <c r="E255" s="12">
        <v>2</v>
      </c>
      <c r="F255" s="47">
        <v>5</v>
      </c>
      <c r="G255" s="21">
        <v>3</v>
      </c>
      <c r="H255" s="21">
        <v>1</v>
      </c>
      <c r="I255" s="133">
        <v>726.18608407136071</v>
      </c>
      <c r="J255" s="125">
        <f t="shared" si="3"/>
        <v>2.8610479222566791</v>
      </c>
      <c r="K255" s="42">
        <v>69.477000000000004</v>
      </c>
      <c r="L255" s="127">
        <v>280.745</v>
      </c>
      <c r="M255" s="140">
        <v>24.248800000000003</v>
      </c>
      <c r="N255" s="43">
        <v>12.565033333333332</v>
      </c>
      <c r="O255" s="43">
        <v>8.8696784444444443</v>
      </c>
      <c r="P255" s="43">
        <v>26.894333333333336</v>
      </c>
      <c r="Q255" s="56">
        <v>0.64994888888888935</v>
      </c>
      <c r="R255" s="56">
        <v>-1.3092133333333333</v>
      </c>
      <c r="S255" s="43">
        <v>-5.244159999999999</v>
      </c>
      <c r="T255" s="47">
        <v>7.2</v>
      </c>
      <c r="U255" s="47">
        <v>73.2</v>
      </c>
      <c r="V255" s="47">
        <v>12.5</v>
      </c>
      <c r="W255" s="47">
        <v>14.3</v>
      </c>
    </row>
    <row r="256" spans="1:23">
      <c r="A256" s="42" t="s">
        <v>22</v>
      </c>
      <c r="B256" s="84" t="s">
        <v>164</v>
      </c>
      <c r="C256" s="21">
        <v>17</v>
      </c>
      <c r="D256" s="34">
        <v>3</v>
      </c>
      <c r="E256" s="12">
        <v>2</v>
      </c>
      <c r="F256" s="47">
        <v>5</v>
      </c>
      <c r="G256" s="21">
        <v>3</v>
      </c>
      <c r="H256" s="21">
        <v>2</v>
      </c>
      <c r="I256" s="135">
        <v>101</v>
      </c>
      <c r="J256" s="125">
        <f t="shared" si="3"/>
        <v>2.0043213737826426</v>
      </c>
      <c r="K256" s="42">
        <v>69.477000000000004</v>
      </c>
      <c r="L256" s="127">
        <v>280.745</v>
      </c>
      <c r="M256" s="140">
        <v>24.248800000000003</v>
      </c>
      <c r="N256" s="43">
        <v>12.565033333333332</v>
      </c>
      <c r="O256" s="43">
        <v>8.8696784444444443</v>
      </c>
      <c r="P256" s="43">
        <v>26.894333333333336</v>
      </c>
      <c r="Q256" s="56">
        <v>0.64994888888888935</v>
      </c>
      <c r="R256" s="56">
        <v>-1.3092133333333333</v>
      </c>
      <c r="S256" s="43">
        <v>-5.244159999999999</v>
      </c>
      <c r="T256" s="47">
        <v>7.2</v>
      </c>
      <c r="U256" s="47">
        <v>73.2</v>
      </c>
      <c r="V256" s="47">
        <v>12.5</v>
      </c>
      <c r="W256" s="47">
        <v>14.3</v>
      </c>
    </row>
    <row r="257" spans="1:23">
      <c r="A257" s="42" t="s">
        <v>22</v>
      </c>
      <c r="B257" s="84" t="s">
        <v>164</v>
      </c>
      <c r="C257" s="21">
        <v>17</v>
      </c>
      <c r="D257" s="34">
        <v>3</v>
      </c>
      <c r="E257" s="12">
        <v>2</v>
      </c>
      <c r="F257" s="47">
        <v>5</v>
      </c>
      <c r="G257" s="21">
        <v>3</v>
      </c>
      <c r="H257" s="21">
        <v>3</v>
      </c>
      <c r="I257" s="134">
        <v>1852</v>
      </c>
      <c r="J257" s="125">
        <f t="shared" ref="J257:J285" si="4">LOG10(I257)</f>
        <v>3.2676409823459154</v>
      </c>
      <c r="K257" s="42">
        <v>69.477000000000004</v>
      </c>
      <c r="L257" s="127">
        <v>280.745</v>
      </c>
      <c r="M257" s="140">
        <v>24.248800000000003</v>
      </c>
      <c r="N257" s="43">
        <v>12.565033333333332</v>
      </c>
      <c r="O257" s="43">
        <v>8.8696784444444443</v>
      </c>
      <c r="P257" s="43">
        <v>26.894333333333336</v>
      </c>
      <c r="Q257" s="56">
        <v>0.64994888888888935</v>
      </c>
      <c r="R257" s="56">
        <v>-1.3092133333333333</v>
      </c>
      <c r="S257" s="43">
        <v>-5.244159999999999</v>
      </c>
      <c r="T257" s="47">
        <v>7.2</v>
      </c>
      <c r="U257" s="47">
        <v>73.2</v>
      </c>
      <c r="V257" s="47">
        <v>12.5</v>
      </c>
      <c r="W257" s="47">
        <v>14.3</v>
      </c>
    </row>
    <row r="258" spans="1:23">
      <c r="A258" s="42" t="s">
        <v>23</v>
      </c>
      <c r="B258" s="84" t="s">
        <v>164</v>
      </c>
      <c r="C258" s="21">
        <v>17</v>
      </c>
      <c r="D258" s="21">
        <v>4</v>
      </c>
      <c r="E258" s="12">
        <v>2</v>
      </c>
      <c r="F258" s="47">
        <v>5</v>
      </c>
      <c r="G258" s="21">
        <v>3</v>
      </c>
      <c r="H258" s="21">
        <v>1</v>
      </c>
      <c r="I258" s="133">
        <v>1662.5064212593807</v>
      </c>
      <c r="J258" s="125">
        <f t="shared" si="4"/>
        <v>3.2207633313959723</v>
      </c>
      <c r="K258" s="42">
        <v>69.27</v>
      </c>
      <c r="L258" s="127">
        <v>279.77800000000002</v>
      </c>
      <c r="M258" s="140">
        <v>24.165400000000002</v>
      </c>
      <c r="N258" s="43">
        <v>12.565033333333332</v>
      </c>
      <c r="O258" s="43">
        <v>8.8667588888888886</v>
      </c>
      <c r="P258" s="43">
        <v>26.885000000000002</v>
      </c>
      <c r="Q258" s="56">
        <v>0.60579888888888922</v>
      </c>
      <c r="R258" s="56">
        <v>-1.3539077777777779</v>
      </c>
      <c r="S258" s="43">
        <v>-5.2860800000000001</v>
      </c>
      <c r="T258" s="47">
        <v>7.2</v>
      </c>
      <c r="U258" s="47">
        <v>73.2</v>
      </c>
      <c r="V258" s="47">
        <v>14</v>
      </c>
      <c r="W258" s="47">
        <v>14.3</v>
      </c>
    </row>
    <row r="259" spans="1:23">
      <c r="A259" s="42" t="s">
        <v>23</v>
      </c>
      <c r="B259" s="84" t="s">
        <v>164</v>
      </c>
      <c r="C259" s="21">
        <v>17</v>
      </c>
      <c r="D259" s="21">
        <v>4</v>
      </c>
      <c r="E259" s="12">
        <v>2</v>
      </c>
      <c r="F259" s="47">
        <v>5</v>
      </c>
      <c r="G259" s="21">
        <v>3</v>
      </c>
      <c r="H259" s="21">
        <v>3</v>
      </c>
      <c r="I259" s="136">
        <v>567</v>
      </c>
      <c r="J259" s="125">
        <f t="shared" si="4"/>
        <v>2.7535830588929064</v>
      </c>
      <c r="K259" s="42">
        <v>69.27</v>
      </c>
      <c r="L259" s="127">
        <v>279.77800000000002</v>
      </c>
      <c r="M259" s="140">
        <v>24.165400000000002</v>
      </c>
      <c r="N259" s="43">
        <v>12.565033333333332</v>
      </c>
      <c r="O259" s="43">
        <v>8.8667588888888886</v>
      </c>
      <c r="P259" s="43">
        <v>26.885000000000002</v>
      </c>
      <c r="Q259" s="56">
        <v>0.60579888888888922</v>
      </c>
      <c r="R259" s="56">
        <v>-1.3539077777777779</v>
      </c>
      <c r="S259" s="43">
        <v>-5.2860800000000001</v>
      </c>
      <c r="T259" s="47">
        <v>7.2</v>
      </c>
      <c r="U259" s="47">
        <v>73.2</v>
      </c>
      <c r="V259" s="47">
        <v>14</v>
      </c>
      <c r="W259" s="47">
        <v>14.3</v>
      </c>
    </row>
    <row r="260" spans="1:23">
      <c r="A260" s="42" t="s">
        <v>24</v>
      </c>
      <c r="B260" s="84" t="s">
        <v>165</v>
      </c>
      <c r="C260" s="21">
        <v>18</v>
      </c>
      <c r="D260" s="21">
        <v>1</v>
      </c>
      <c r="E260" s="12">
        <v>2</v>
      </c>
      <c r="F260" s="47">
        <v>2</v>
      </c>
      <c r="G260" s="21">
        <v>3</v>
      </c>
      <c r="H260" s="21">
        <v>1</v>
      </c>
      <c r="I260" s="133">
        <v>1170.6906334600935</v>
      </c>
      <c r="J260" s="125">
        <f t="shared" si="4"/>
        <v>3.0684421436359193</v>
      </c>
      <c r="K260" s="42">
        <v>122.518</v>
      </c>
      <c r="L260" s="127">
        <v>468.67099999999999</v>
      </c>
      <c r="M260" s="140">
        <v>23.165199999999999</v>
      </c>
      <c r="N260" s="43">
        <v>12.393166666666668</v>
      </c>
      <c r="O260" s="43">
        <v>9.7184333333333335</v>
      </c>
      <c r="P260" s="43">
        <v>27.195999999999998</v>
      </c>
      <c r="Q260" s="56">
        <v>0.22352222222222265</v>
      </c>
      <c r="R260" s="56">
        <v>-0.94691111111111126</v>
      </c>
      <c r="S260" s="43">
        <v>-4.12852</v>
      </c>
      <c r="T260" s="47">
        <v>6.5</v>
      </c>
      <c r="U260" s="47">
        <v>67.7</v>
      </c>
      <c r="V260" s="47">
        <v>21</v>
      </c>
      <c r="W260" s="47">
        <v>11.3</v>
      </c>
    </row>
    <row r="261" spans="1:23">
      <c r="A261" s="42" t="s">
        <v>25</v>
      </c>
      <c r="B261" s="84" t="s">
        <v>165</v>
      </c>
      <c r="C261" s="21">
        <v>18</v>
      </c>
      <c r="D261" s="34">
        <v>2</v>
      </c>
      <c r="E261" s="12">
        <v>2</v>
      </c>
      <c r="F261" s="47">
        <v>2</v>
      </c>
      <c r="G261" s="21">
        <v>3</v>
      </c>
      <c r="H261" s="21">
        <v>1</v>
      </c>
      <c r="I261" s="130">
        <v>101</v>
      </c>
      <c r="J261" s="125">
        <f t="shared" si="4"/>
        <v>2.0043213737826426</v>
      </c>
      <c r="K261" s="42">
        <v>122.514</v>
      </c>
      <c r="L261" s="127">
        <v>468.65100000000001</v>
      </c>
      <c r="M261" s="140">
        <v>23.183200000000003</v>
      </c>
      <c r="N261" s="43">
        <v>12.399366666666666</v>
      </c>
      <c r="O261" s="43">
        <v>9.7242177777777776</v>
      </c>
      <c r="P261" s="43">
        <v>27.204999999999998</v>
      </c>
      <c r="Q261" s="56">
        <v>0.22408888888888948</v>
      </c>
      <c r="R261" s="56">
        <v>-0.94375555555555524</v>
      </c>
      <c r="S261" s="43">
        <v>-4.125</v>
      </c>
      <c r="T261" s="47">
        <v>6.5</v>
      </c>
      <c r="U261" s="47">
        <v>67.7</v>
      </c>
      <c r="V261" s="47">
        <v>21</v>
      </c>
      <c r="W261" s="47">
        <v>11.3</v>
      </c>
    </row>
    <row r="262" spans="1:23">
      <c r="A262" s="42" t="s">
        <v>25</v>
      </c>
      <c r="B262" s="84" t="s">
        <v>165</v>
      </c>
      <c r="C262" s="21">
        <v>18</v>
      </c>
      <c r="D262" s="34">
        <v>2</v>
      </c>
      <c r="E262" s="12">
        <v>2</v>
      </c>
      <c r="F262" s="47">
        <v>2</v>
      </c>
      <c r="G262" s="21">
        <v>3</v>
      </c>
      <c r="H262" s="21">
        <v>3</v>
      </c>
      <c r="I262" s="133">
        <v>5226.8907188530811</v>
      </c>
      <c r="J262" s="125">
        <f t="shared" si="4"/>
        <v>3.7182434201866705</v>
      </c>
      <c r="K262" s="42">
        <v>122.514</v>
      </c>
      <c r="L262" s="127">
        <v>468.65100000000001</v>
      </c>
      <c r="M262" s="140">
        <v>23.183200000000003</v>
      </c>
      <c r="N262" s="43">
        <v>12.399366666666666</v>
      </c>
      <c r="O262" s="43">
        <v>9.7242177777777776</v>
      </c>
      <c r="P262" s="43">
        <v>27.204999999999998</v>
      </c>
      <c r="Q262" s="56">
        <v>0.22408888888888948</v>
      </c>
      <c r="R262" s="56">
        <v>-0.94375555555555524</v>
      </c>
      <c r="S262" s="43">
        <v>-4.125</v>
      </c>
      <c r="T262" s="47">
        <v>6.5</v>
      </c>
      <c r="U262" s="47">
        <v>67.7</v>
      </c>
      <c r="V262" s="47">
        <v>21</v>
      </c>
      <c r="W262" s="47">
        <v>11.3</v>
      </c>
    </row>
    <row r="263" spans="1:23">
      <c r="A263" s="42" t="s">
        <v>26</v>
      </c>
      <c r="B263" s="84" t="s">
        <v>165</v>
      </c>
      <c r="C263" s="21">
        <v>18</v>
      </c>
      <c r="D263" s="34">
        <v>3</v>
      </c>
      <c r="E263" s="12">
        <v>2</v>
      </c>
      <c r="F263" s="47">
        <v>2</v>
      </c>
      <c r="G263" s="21">
        <v>3</v>
      </c>
      <c r="H263" s="21">
        <v>2</v>
      </c>
      <c r="I263" s="131">
        <v>416</v>
      </c>
      <c r="J263" s="125">
        <f t="shared" si="4"/>
        <v>2.6190933306267428</v>
      </c>
      <c r="K263" s="42">
        <v>122.57</v>
      </c>
      <c r="L263" s="127">
        <v>468.83</v>
      </c>
      <c r="M263" s="140">
        <v>23.220799999999997</v>
      </c>
      <c r="N263" s="43">
        <v>12.387733333333335</v>
      </c>
      <c r="O263" s="43">
        <v>9.7105022222222228</v>
      </c>
      <c r="P263" s="43">
        <v>27.186666666666667</v>
      </c>
      <c r="Q263" s="56">
        <v>0.21535555555555594</v>
      </c>
      <c r="R263" s="56">
        <v>-0.9579444444444446</v>
      </c>
      <c r="S263" s="43">
        <v>-4.1421800000000006</v>
      </c>
      <c r="T263" s="47">
        <v>6.5</v>
      </c>
      <c r="U263" s="47">
        <v>67.7</v>
      </c>
      <c r="V263" s="47">
        <v>21</v>
      </c>
      <c r="W263" s="47">
        <v>11.3</v>
      </c>
    </row>
    <row r="264" spans="1:23">
      <c r="A264" s="42" t="s">
        <v>26</v>
      </c>
      <c r="B264" s="84" t="s">
        <v>165</v>
      </c>
      <c r="C264" s="21">
        <v>18</v>
      </c>
      <c r="D264" s="34">
        <v>3</v>
      </c>
      <c r="E264" s="12">
        <v>2</v>
      </c>
      <c r="F264" s="47">
        <v>2</v>
      </c>
      <c r="G264" s="21">
        <v>3</v>
      </c>
      <c r="H264" s="21">
        <v>3</v>
      </c>
      <c r="I264" s="131">
        <v>637</v>
      </c>
      <c r="J264" s="125">
        <f t="shared" si="4"/>
        <v>2.8041394323353503</v>
      </c>
      <c r="K264" s="42">
        <v>122.57</v>
      </c>
      <c r="L264" s="127">
        <v>468.83</v>
      </c>
      <c r="M264" s="140">
        <v>23.220799999999997</v>
      </c>
      <c r="N264" s="43">
        <v>12.387733333333335</v>
      </c>
      <c r="O264" s="43">
        <v>9.7105022222222228</v>
      </c>
      <c r="P264" s="43">
        <v>27.186666666666667</v>
      </c>
      <c r="Q264" s="56">
        <v>0.21535555555555594</v>
      </c>
      <c r="R264" s="56">
        <v>-0.9579444444444446</v>
      </c>
      <c r="S264" s="43">
        <v>-4.1421800000000006</v>
      </c>
      <c r="T264" s="47">
        <v>6.5</v>
      </c>
      <c r="U264" s="47">
        <v>67.7</v>
      </c>
      <c r="V264" s="47">
        <v>21</v>
      </c>
      <c r="W264" s="47">
        <v>11.3</v>
      </c>
    </row>
    <row r="265" spans="1:23">
      <c r="A265" s="42" t="s">
        <v>27</v>
      </c>
      <c r="B265" s="84" t="s">
        <v>127</v>
      </c>
      <c r="C265" s="21">
        <v>19</v>
      </c>
      <c r="D265" s="21">
        <v>1</v>
      </c>
      <c r="E265" s="12">
        <v>3</v>
      </c>
      <c r="F265" s="47">
        <v>2</v>
      </c>
      <c r="G265" s="21">
        <v>3</v>
      </c>
      <c r="H265" s="21">
        <v>2</v>
      </c>
      <c r="I265" s="133">
        <v>1258.7909423349402</v>
      </c>
      <c r="J265" s="125">
        <f t="shared" si="4"/>
        <v>3.0999536092744631</v>
      </c>
      <c r="K265" s="42">
        <v>147.29299999999998</v>
      </c>
      <c r="L265" s="127">
        <v>564.84500000000003</v>
      </c>
      <c r="M265" s="140">
        <v>26.6309</v>
      </c>
      <c r="N265" s="43">
        <v>10.806966666666668</v>
      </c>
      <c r="O265" s="43">
        <v>8.5794844444444447</v>
      </c>
      <c r="P265" s="43">
        <v>27.000333333333334</v>
      </c>
      <c r="Q265" s="56">
        <v>-0.81777777777777738</v>
      </c>
      <c r="R265" s="56">
        <v>-1.7974222222222223</v>
      </c>
      <c r="S265" s="43">
        <v>-5.1587399999999999</v>
      </c>
      <c r="T265" s="47">
        <v>6.5</v>
      </c>
      <c r="U265" s="47">
        <v>71</v>
      </c>
      <c r="V265" s="47">
        <v>15</v>
      </c>
      <c r="W265" s="47">
        <v>14</v>
      </c>
    </row>
    <row r="266" spans="1:23">
      <c r="A266" s="42" t="s">
        <v>27</v>
      </c>
      <c r="B266" s="84" t="s">
        <v>127</v>
      </c>
      <c r="C266" s="21">
        <v>19</v>
      </c>
      <c r="D266" s="21">
        <v>1</v>
      </c>
      <c r="E266" s="12">
        <v>3</v>
      </c>
      <c r="F266" s="47">
        <v>2</v>
      </c>
      <c r="G266" s="21">
        <v>3</v>
      </c>
      <c r="H266" s="21">
        <v>3</v>
      </c>
      <c r="I266" s="136">
        <v>1122</v>
      </c>
      <c r="J266" s="125">
        <f t="shared" si="4"/>
        <v>3.0499928569201424</v>
      </c>
      <c r="K266" s="42">
        <v>147.29299999999998</v>
      </c>
      <c r="L266" s="127">
        <v>564.84500000000003</v>
      </c>
      <c r="M266" s="140">
        <v>26.6309</v>
      </c>
      <c r="N266" s="43">
        <v>10.806966666666668</v>
      </c>
      <c r="O266" s="43">
        <v>8.5794844444444447</v>
      </c>
      <c r="P266" s="43">
        <v>27.000333333333334</v>
      </c>
      <c r="Q266" s="56">
        <v>-0.81777777777777738</v>
      </c>
      <c r="R266" s="56">
        <v>-1.7974222222222223</v>
      </c>
      <c r="S266" s="43">
        <v>-5.1587399999999999</v>
      </c>
      <c r="T266" s="47">
        <v>6.5</v>
      </c>
      <c r="U266" s="47">
        <v>71</v>
      </c>
      <c r="V266" s="47">
        <v>15</v>
      </c>
      <c r="W266" s="47">
        <v>14</v>
      </c>
    </row>
    <row r="267" spans="1:23">
      <c r="A267" s="42" t="s">
        <v>28</v>
      </c>
      <c r="B267" s="84" t="s">
        <v>127</v>
      </c>
      <c r="C267" s="21">
        <v>19</v>
      </c>
      <c r="D267" s="34">
        <v>2</v>
      </c>
      <c r="E267" s="12">
        <v>3</v>
      </c>
      <c r="F267" s="47">
        <v>2</v>
      </c>
      <c r="G267" s="21">
        <v>3</v>
      </c>
      <c r="H267" s="21">
        <v>1</v>
      </c>
      <c r="I267" s="134">
        <v>773</v>
      </c>
      <c r="J267" s="125">
        <f t="shared" si="4"/>
        <v>2.888179493918325</v>
      </c>
      <c r="K267" s="42">
        <v>145.51900000000001</v>
      </c>
      <c r="L267" s="127">
        <v>559.34</v>
      </c>
      <c r="M267" s="140">
        <v>26.5182</v>
      </c>
      <c r="N267" s="43">
        <v>10.8703</v>
      </c>
      <c r="O267" s="43">
        <v>8.6260655555555559</v>
      </c>
      <c r="P267" s="43">
        <v>27.026666666666667</v>
      </c>
      <c r="Q267" s="56">
        <v>-0.7769444444444441</v>
      </c>
      <c r="R267" s="56">
        <v>-1.7639444444444445</v>
      </c>
      <c r="S267" s="43">
        <v>-5.1252399999999998</v>
      </c>
      <c r="T267" s="47">
        <v>6.5</v>
      </c>
      <c r="U267" s="47">
        <v>71</v>
      </c>
      <c r="V267" s="47">
        <v>15</v>
      </c>
      <c r="W267" s="47">
        <v>14</v>
      </c>
    </row>
    <row r="268" spans="1:23">
      <c r="A268" s="42" t="s">
        <v>28</v>
      </c>
      <c r="B268" s="84" t="s">
        <v>127</v>
      </c>
      <c r="C268" s="21">
        <v>19</v>
      </c>
      <c r="D268" s="34">
        <v>2</v>
      </c>
      <c r="E268" s="12">
        <v>3</v>
      </c>
      <c r="F268" s="47">
        <v>2</v>
      </c>
      <c r="G268" s="21">
        <v>3</v>
      </c>
      <c r="H268" s="21">
        <v>3</v>
      </c>
      <c r="I268" s="133">
        <v>457.92643290023386</v>
      </c>
      <c r="J268" s="125">
        <f t="shared" si="4"/>
        <v>2.6607957130437172</v>
      </c>
      <c r="K268" s="42">
        <v>145.51900000000001</v>
      </c>
      <c r="L268" s="127">
        <v>559.34</v>
      </c>
      <c r="M268" s="140">
        <v>26.5182</v>
      </c>
      <c r="N268" s="43">
        <v>10.8703</v>
      </c>
      <c r="O268" s="43">
        <v>8.6260655555555559</v>
      </c>
      <c r="P268" s="43">
        <v>27.026666666666667</v>
      </c>
      <c r="Q268" s="56">
        <v>-0.7769444444444441</v>
      </c>
      <c r="R268" s="56">
        <v>-1.7639444444444445</v>
      </c>
      <c r="S268" s="43">
        <v>-5.1252399999999998</v>
      </c>
      <c r="T268" s="47">
        <v>6.5</v>
      </c>
      <c r="U268" s="47">
        <v>71</v>
      </c>
      <c r="V268" s="47">
        <v>15</v>
      </c>
      <c r="W268" s="47">
        <v>14</v>
      </c>
    </row>
    <row r="269" spans="1:23">
      <c r="A269" s="42" t="s">
        <v>30</v>
      </c>
      <c r="B269" s="84" t="s">
        <v>166</v>
      </c>
      <c r="C269" s="21">
        <v>20</v>
      </c>
      <c r="D269" s="21">
        <v>1</v>
      </c>
      <c r="E269" s="12">
        <v>3</v>
      </c>
      <c r="F269" s="47">
        <v>2</v>
      </c>
      <c r="G269" s="21">
        <v>3</v>
      </c>
      <c r="H269" s="21">
        <v>1</v>
      </c>
      <c r="I269" s="133">
        <v>1993.167785676316</v>
      </c>
      <c r="J269" s="125">
        <f t="shared" si="4"/>
        <v>3.2995438593257935</v>
      </c>
      <c r="K269" s="42">
        <v>123.93299999999999</v>
      </c>
      <c r="L269" s="127">
        <v>472.57</v>
      </c>
      <c r="M269" s="140">
        <v>24.145500000000002</v>
      </c>
      <c r="N269" s="43">
        <v>12.265933333333331</v>
      </c>
      <c r="O269" s="43">
        <v>9.639523333333333</v>
      </c>
      <c r="P269" s="43">
        <v>27.300999999999998</v>
      </c>
      <c r="Q269" s="56">
        <v>0.11288888888888929</v>
      </c>
      <c r="R269" s="56">
        <v>-1.0680777777777779</v>
      </c>
      <c r="S269" s="43">
        <v>-4.3231599999999997</v>
      </c>
      <c r="T269" s="47">
        <v>6.5</v>
      </c>
      <c r="U269" s="47">
        <v>67.7</v>
      </c>
      <c r="V269" s="47">
        <v>21</v>
      </c>
      <c r="W269" s="47">
        <v>11.3</v>
      </c>
    </row>
    <row r="270" spans="1:23">
      <c r="A270" s="42" t="s">
        <v>31</v>
      </c>
      <c r="B270" s="84" t="s">
        <v>166</v>
      </c>
      <c r="C270" s="21">
        <v>20</v>
      </c>
      <c r="D270" s="34">
        <v>2</v>
      </c>
      <c r="E270" s="12">
        <v>3</v>
      </c>
      <c r="F270" s="47">
        <v>2</v>
      </c>
      <c r="G270" s="21">
        <v>3</v>
      </c>
      <c r="H270" s="21">
        <v>3</v>
      </c>
      <c r="I270" s="133">
        <v>1037.308013757159</v>
      </c>
      <c r="J270" s="125">
        <f t="shared" si="4"/>
        <v>3.0159077330648101</v>
      </c>
      <c r="K270" s="42">
        <v>123.667</v>
      </c>
      <c r="L270" s="127">
        <v>472.03500000000003</v>
      </c>
      <c r="M270" s="140">
        <v>23.8733</v>
      </c>
      <c r="N270" s="43">
        <v>12.311833333333333</v>
      </c>
      <c r="O270" s="43">
        <v>9.6893922222222209</v>
      </c>
      <c r="P270" s="43">
        <v>27.34566666666667</v>
      </c>
      <c r="Q270" s="56">
        <v>0.15965555555555591</v>
      </c>
      <c r="R270" s="56">
        <v>-1.0093000000000001</v>
      </c>
      <c r="S270" s="43">
        <v>-4.2489600000000003</v>
      </c>
      <c r="T270" s="47">
        <v>7</v>
      </c>
      <c r="U270" s="47">
        <v>73.2</v>
      </c>
      <c r="V270" s="47">
        <v>22.5</v>
      </c>
      <c r="W270" s="47">
        <v>9.5</v>
      </c>
    </row>
    <row r="271" spans="1:23">
      <c r="A271" s="42" t="s">
        <v>32</v>
      </c>
      <c r="B271" s="84" t="s">
        <v>166</v>
      </c>
      <c r="C271" s="21">
        <v>20</v>
      </c>
      <c r="D271" s="34">
        <v>3</v>
      </c>
      <c r="E271" s="12">
        <v>3</v>
      </c>
      <c r="F271" s="47">
        <v>2</v>
      </c>
      <c r="G271" s="21">
        <v>3</v>
      </c>
      <c r="H271" s="21">
        <v>1</v>
      </c>
      <c r="I271" s="134">
        <v>885</v>
      </c>
      <c r="J271" s="125">
        <f t="shared" si="4"/>
        <v>2.9469432706978256</v>
      </c>
      <c r="K271" s="42">
        <v>124.32300000000001</v>
      </c>
      <c r="L271" s="127">
        <v>473.60199999999998</v>
      </c>
      <c r="M271" s="140">
        <v>24.069400000000002</v>
      </c>
      <c r="N271" s="43">
        <v>12.192166666666665</v>
      </c>
      <c r="O271" s="43">
        <v>9.593613333333332</v>
      </c>
      <c r="P271" s="43">
        <v>27.270666666666667</v>
      </c>
      <c r="Q271" s="56">
        <v>8.1355555555556042E-2</v>
      </c>
      <c r="R271" s="56">
        <v>-1.0915888888888883</v>
      </c>
      <c r="S271" s="43">
        <v>-4.3396999999999988</v>
      </c>
      <c r="T271" s="47">
        <v>7.2</v>
      </c>
      <c r="U271" s="47">
        <v>73.2</v>
      </c>
      <c r="V271" s="47">
        <v>21</v>
      </c>
      <c r="W271" s="47">
        <v>24.5</v>
      </c>
    </row>
    <row r="272" spans="1:23">
      <c r="A272" s="42" t="s">
        <v>32</v>
      </c>
      <c r="B272" s="84" t="s">
        <v>166</v>
      </c>
      <c r="C272" s="21">
        <v>20</v>
      </c>
      <c r="D272" s="34">
        <v>3</v>
      </c>
      <c r="E272" s="12">
        <v>3</v>
      </c>
      <c r="F272" s="47">
        <v>2</v>
      </c>
      <c r="G272" s="21">
        <v>3</v>
      </c>
      <c r="H272" s="21">
        <v>2</v>
      </c>
      <c r="I272" s="134">
        <v>1161</v>
      </c>
      <c r="J272" s="125">
        <f t="shared" si="4"/>
        <v>3.064832219738574</v>
      </c>
      <c r="K272" s="42">
        <v>124.32300000000001</v>
      </c>
      <c r="L272" s="127">
        <v>473.60199999999998</v>
      </c>
      <c r="M272" s="140">
        <v>24.069400000000002</v>
      </c>
      <c r="N272" s="43">
        <v>12.192166666666665</v>
      </c>
      <c r="O272" s="43">
        <v>9.593613333333332</v>
      </c>
      <c r="P272" s="43">
        <v>27.270666666666667</v>
      </c>
      <c r="Q272" s="56">
        <v>8.1355555555556042E-2</v>
      </c>
      <c r="R272" s="56">
        <v>-1.0915888888888883</v>
      </c>
      <c r="S272" s="43">
        <v>-4.3396999999999988</v>
      </c>
      <c r="T272" s="47">
        <v>7.2</v>
      </c>
      <c r="U272" s="47">
        <v>73.2</v>
      </c>
      <c r="V272" s="47">
        <v>21</v>
      </c>
      <c r="W272" s="47">
        <v>24.5</v>
      </c>
    </row>
    <row r="273" spans="1:23">
      <c r="A273" s="28" t="s">
        <v>33</v>
      </c>
      <c r="B273" s="84" t="s">
        <v>166</v>
      </c>
      <c r="C273" s="21">
        <v>20</v>
      </c>
      <c r="D273" s="21">
        <v>4</v>
      </c>
      <c r="E273" s="12">
        <v>3</v>
      </c>
      <c r="F273" s="47">
        <v>2</v>
      </c>
      <c r="G273" s="21">
        <v>3</v>
      </c>
      <c r="H273" s="21">
        <v>1</v>
      </c>
      <c r="I273" s="133">
        <v>676.78706152577809</v>
      </c>
      <c r="J273" s="125">
        <f t="shared" si="4"/>
        <v>2.8304520474871282</v>
      </c>
      <c r="K273" s="42">
        <v>131.899</v>
      </c>
      <c r="L273" s="127">
        <v>506.05900000000003</v>
      </c>
      <c r="M273" s="140">
        <v>24.599</v>
      </c>
      <c r="N273" s="43">
        <v>11.514899999999999</v>
      </c>
      <c r="O273" s="43">
        <v>9.08152111111111</v>
      </c>
      <c r="P273" s="43">
        <v>27.072000000000003</v>
      </c>
      <c r="Q273" s="56">
        <v>-0.31111111111111045</v>
      </c>
      <c r="R273" s="56">
        <v>-1.3912888888888884</v>
      </c>
      <c r="S273" s="43">
        <v>-4.6688999999999998</v>
      </c>
      <c r="T273" s="47">
        <v>7</v>
      </c>
      <c r="U273" s="47">
        <v>68</v>
      </c>
      <c r="V273" s="47">
        <v>10.3</v>
      </c>
      <c r="W273" s="47">
        <v>9.5</v>
      </c>
    </row>
    <row r="274" spans="1:23">
      <c r="A274" s="28" t="s">
        <v>33</v>
      </c>
      <c r="B274" s="84" t="s">
        <v>166</v>
      </c>
      <c r="C274" s="21">
        <v>20</v>
      </c>
      <c r="D274" s="21">
        <v>4</v>
      </c>
      <c r="E274" s="12">
        <v>3</v>
      </c>
      <c r="F274" s="47">
        <v>2</v>
      </c>
      <c r="G274" s="21">
        <v>3</v>
      </c>
      <c r="H274" s="21">
        <v>3</v>
      </c>
      <c r="I274" s="135">
        <v>101</v>
      </c>
      <c r="J274" s="125">
        <f t="shared" si="4"/>
        <v>2.0043213737826426</v>
      </c>
      <c r="K274" s="42">
        <v>131.899</v>
      </c>
      <c r="L274" s="127">
        <v>506.05900000000003</v>
      </c>
      <c r="M274" s="140">
        <v>24.599</v>
      </c>
      <c r="N274" s="43">
        <v>11.514899999999999</v>
      </c>
      <c r="O274" s="43">
        <v>9.08152111111111</v>
      </c>
      <c r="P274" s="43">
        <v>27.072000000000003</v>
      </c>
      <c r="Q274" s="56">
        <v>-0.31111111111111045</v>
      </c>
      <c r="R274" s="56">
        <v>-1.3912888888888884</v>
      </c>
      <c r="S274" s="43">
        <v>-4.6688999999999998</v>
      </c>
      <c r="T274" s="47">
        <v>7</v>
      </c>
      <c r="U274" s="47">
        <v>68</v>
      </c>
      <c r="V274" s="47">
        <v>10.3</v>
      </c>
      <c r="W274" s="47">
        <v>9.5</v>
      </c>
    </row>
    <row r="275" spans="1:23">
      <c r="A275" s="42" t="s">
        <v>34</v>
      </c>
      <c r="B275" s="84" t="s">
        <v>149</v>
      </c>
      <c r="C275" s="21">
        <v>21</v>
      </c>
      <c r="D275" s="21">
        <v>1</v>
      </c>
      <c r="E275" s="12">
        <v>1</v>
      </c>
      <c r="F275" s="47">
        <v>4</v>
      </c>
      <c r="G275" s="21">
        <v>3</v>
      </c>
      <c r="H275" s="21">
        <v>2</v>
      </c>
      <c r="I275" s="134">
        <v>1304</v>
      </c>
      <c r="J275" s="125">
        <f t="shared" si="4"/>
        <v>3.1152775913959014</v>
      </c>
      <c r="K275" s="17">
        <v>42.847099999999998</v>
      </c>
      <c r="L275" s="127">
        <v>299.48899999999998</v>
      </c>
      <c r="M275" s="140">
        <v>24.6907</v>
      </c>
      <c r="N275" s="17">
        <v>16.478999999999999</v>
      </c>
      <c r="O275" s="43">
        <v>9.5067344444444437</v>
      </c>
      <c r="P275" s="43">
        <v>26.255333333333329</v>
      </c>
      <c r="Q275" s="57">
        <v>3.0154999999999998</v>
      </c>
      <c r="R275" s="56">
        <v>-1.1561333333333339</v>
      </c>
      <c r="S275" s="43">
        <v>-4.3859000000000004</v>
      </c>
      <c r="T275" s="47">
        <v>6.7</v>
      </c>
      <c r="U275" s="47">
        <v>71.8</v>
      </c>
      <c r="V275" s="47">
        <v>14</v>
      </c>
      <c r="W275" s="47">
        <v>14.2</v>
      </c>
    </row>
    <row r="276" spans="1:23">
      <c r="A276" s="42" t="s">
        <v>34</v>
      </c>
      <c r="B276" s="84" t="s">
        <v>149</v>
      </c>
      <c r="C276" s="21">
        <v>21</v>
      </c>
      <c r="D276" s="21">
        <v>1</v>
      </c>
      <c r="E276" s="12">
        <v>1</v>
      </c>
      <c r="F276" s="47">
        <v>4</v>
      </c>
      <c r="G276" s="21">
        <v>3</v>
      </c>
      <c r="H276" s="21">
        <v>3</v>
      </c>
      <c r="I276" s="134">
        <v>4578</v>
      </c>
      <c r="J276" s="125">
        <f t="shared" si="4"/>
        <v>3.6606757883385241</v>
      </c>
      <c r="K276" s="17">
        <v>42.847099999999998</v>
      </c>
      <c r="L276" s="127">
        <v>299.48899999999998</v>
      </c>
      <c r="M276" s="140">
        <v>24.6907</v>
      </c>
      <c r="N276" s="17">
        <v>16.478999999999999</v>
      </c>
      <c r="O276" s="43">
        <v>9.5067344444444437</v>
      </c>
      <c r="P276" s="43">
        <v>26.255333333333329</v>
      </c>
      <c r="Q276" s="57">
        <v>3.0154999999999998</v>
      </c>
      <c r="R276" s="56">
        <v>-1.1561333333333339</v>
      </c>
      <c r="S276" s="43">
        <v>-4.3859000000000004</v>
      </c>
      <c r="T276" s="47">
        <v>6.7</v>
      </c>
      <c r="U276" s="47">
        <v>71.8</v>
      </c>
      <c r="V276" s="47">
        <v>14</v>
      </c>
      <c r="W276" s="47">
        <v>14.2</v>
      </c>
    </row>
    <row r="277" spans="1:23">
      <c r="A277" s="42" t="s">
        <v>35</v>
      </c>
      <c r="B277" s="84" t="s">
        <v>149</v>
      </c>
      <c r="C277" s="21">
        <v>21</v>
      </c>
      <c r="D277" s="34">
        <v>2</v>
      </c>
      <c r="E277" s="12">
        <v>1</v>
      </c>
      <c r="F277" s="47">
        <v>4</v>
      </c>
      <c r="G277" s="21">
        <v>3</v>
      </c>
      <c r="H277" s="21">
        <v>1</v>
      </c>
      <c r="I277" s="133">
        <v>16598.44277066239</v>
      </c>
      <c r="J277" s="125">
        <f t="shared" si="4"/>
        <v>4.2200673453995918</v>
      </c>
      <c r="K277" s="17">
        <v>42.225000000000001</v>
      </c>
      <c r="L277" s="127">
        <v>295.81200000000001</v>
      </c>
      <c r="M277" s="140">
        <v>23.389800000000001</v>
      </c>
      <c r="N277" s="17">
        <v>16.661000000000001</v>
      </c>
      <c r="O277" s="43">
        <v>9.6503866666666678</v>
      </c>
      <c r="P277" s="43">
        <v>26.405000000000001</v>
      </c>
      <c r="Q277" s="57">
        <v>3.1154666666666664</v>
      </c>
      <c r="R277" s="56">
        <v>-1.0559555555555551</v>
      </c>
      <c r="S277" s="43">
        <v>-4.2763</v>
      </c>
      <c r="T277" s="47">
        <v>6.7</v>
      </c>
      <c r="U277" s="47">
        <v>71.8</v>
      </c>
      <c r="V277" s="47">
        <v>14</v>
      </c>
      <c r="W277" s="47">
        <v>14.2</v>
      </c>
    </row>
    <row r="278" spans="1:23">
      <c r="A278" s="42" t="s">
        <v>41</v>
      </c>
      <c r="B278" s="84" t="s">
        <v>149</v>
      </c>
      <c r="C278" s="21">
        <v>21</v>
      </c>
      <c r="D278" s="34">
        <v>3</v>
      </c>
      <c r="E278" s="12">
        <v>1</v>
      </c>
      <c r="F278" s="47">
        <v>4</v>
      </c>
      <c r="G278" s="21">
        <v>3</v>
      </c>
      <c r="H278" s="21">
        <v>1</v>
      </c>
      <c r="I278" s="136">
        <v>1107</v>
      </c>
      <c r="J278" s="125">
        <f t="shared" si="4"/>
        <v>3.0441476208787228</v>
      </c>
      <c r="K278" s="17">
        <v>43.747100000000003</v>
      </c>
      <c r="L278" s="127">
        <v>301.36399999999998</v>
      </c>
      <c r="M278" s="140">
        <v>24.797699999999999</v>
      </c>
      <c r="N278" s="17">
        <v>16.252333333333333</v>
      </c>
      <c r="O278" s="43">
        <v>9.3286466666666659</v>
      </c>
      <c r="P278" s="43">
        <v>26.138000000000002</v>
      </c>
      <c r="Q278" s="57">
        <v>3.0672666666666668</v>
      </c>
      <c r="R278" s="56">
        <v>-1.0654222222222218</v>
      </c>
      <c r="S278" s="43">
        <v>-4.3184399999999998</v>
      </c>
      <c r="T278" s="47">
        <v>7</v>
      </c>
      <c r="U278" s="47">
        <v>57.3</v>
      </c>
      <c r="V278" s="47">
        <v>20</v>
      </c>
      <c r="W278" s="47">
        <v>22.7</v>
      </c>
    </row>
    <row r="279" spans="1:23">
      <c r="A279" s="42" t="s">
        <v>41</v>
      </c>
      <c r="B279" s="84" t="s">
        <v>149</v>
      </c>
      <c r="C279" s="21">
        <v>21</v>
      </c>
      <c r="D279" s="34">
        <v>3</v>
      </c>
      <c r="E279" s="12">
        <v>1</v>
      </c>
      <c r="F279" s="47">
        <v>4</v>
      </c>
      <c r="G279" s="21">
        <v>3</v>
      </c>
      <c r="H279" s="21">
        <v>2</v>
      </c>
      <c r="I279" s="133">
        <v>1047.982215866585</v>
      </c>
      <c r="J279" s="125">
        <f t="shared" si="4"/>
        <v>3.020353912784596</v>
      </c>
      <c r="K279" s="17">
        <v>43.747100000000003</v>
      </c>
      <c r="L279" s="127">
        <v>301.36399999999998</v>
      </c>
      <c r="M279" s="140">
        <v>24.797699999999999</v>
      </c>
      <c r="N279" s="17">
        <v>16.252333333333333</v>
      </c>
      <c r="O279" s="43">
        <v>9.3286466666666659</v>
      </c>
      <c r="P279" s="43">
        <v>26.138000000000002</v>
      </c>
      <c r="Q279" s="57">
        <v>3.0672666666666668</v>
      </c>
      <c r="R279" s="56">
        <v>-1.0654222222222218</v>
      </c>
      <c r="S279" s="43">
        <v>-4.3184399999999998</v>
      </c>
      <c r="T279" s="47">
        <v>7</v>
      </c>
      <c r="U279" s="47">
        <v>57.3</v>
      </c>
      <c r="V279" s="47">
        <v>20</v>
      </c>
      <c r="W279" s="47">
        <v>22.7</v>
      </c>
    </row>
    <row r="280" spans="1:23">
      <c r="A280" s="42" t="s">
        <v>41</v>
      </c>
      <c r="B280" s="84" t="s">
        <v>149</v>
      </c>
      <c r="C280" s="21">
        <v>21</v>
      </c>
      <c r="D280" s="34">
        <v>3</v>
      </c>
      <c r="E280" s="12">
        <v>1</v>
      </c>
      <c r="F280" s="47">
        <v>4</v>
      </c>
      <c r="G280" s="21">
        <v>3</v>
      </c>
      <c r="H280" s="21">
        <v>3</v>
      </c>
      <c r="I280" s="133">
        <v>1539.8265425964689</v>
      </c>
      <c r="J280" s="125">
        <f t="shared" si="4"/>
        <v>3.1874718014624421</v>
      </c>
      <c r="K280" s="17">
        <v>43.747100000000003</v>
      </c>
      <c r="L280" s="127">
        <v>301.36399999999998</v>
      </c>
      <c r="M280" s="140">
        <v>24.797699999999999</v>
      </c>
      <c r="N280" s="17">
        <v>16.252333333333333</v>
      </c>
      <c r="O280" s="43">
        <v>9.3286466666666659</v>
      </c>
      <c r="P280" s="43">
        <v>26.138000000000002</v>
      </c>
      <c r="Q280" s="57">
        <v>3.0672666666666668</v>
      </c>
      <c r="R280" s="56">
        <v>-1.0654222222222218</v>
      </c>
      <c r="S280" s="43">
        <v>-4.3184399999999998</v>
      </c>
      <c r="T280" s="47">
        <v>7</v>
      </c>
      <c r="U280" s="47">
        <v>57.3</v>
      </c>
      <c r="V280" s="47">
        <v>20</v>
      </c>
      <c r="W280" s="47">
        <v>22.7</v>
      </c>
    </row>
    <row r="281" spans="1:23">
      <c r="A281" s="42" t="s">
        <v>37</v>
      </c>
      <c r="B281" s="84" t="s">
        <v>167</v>
      </c>
      <c r="C281" s="21">
        <v>22</v>
      </c>
      <c r="D281" s="21">
        <v>1</v>
      </c>
      <c r="E281" s="12">
        <v>2</v>
      </c>
      <c r="F281" s="47">
        <v>4</v>
      </c>
      <c r="G281" s="21">
        <v>3</v>
      </c>
      <c r="H281" s="21">
        <v>1</v>
      </c>
      <c r="I281" s="135">
        <v>101</v>
      </c>
      <c r="J281" s="125">
        <f t="shared" si="4"/>
        <v>2.0043213737826426</v>
      </c>
      <c r="K281" s="42">
        <v>104.953</v>
      </c>
      <c r="L281" s="127">
        <v>428.78699999999998</v>
      </c>
      <c r="M281" s="140">
        <v>28.316600000000001</v>
      </c>
      <c r="N281" s="43">
        <v>12.711933333333334</v>
      </c>
      <c r="O281" s="43">
        <v>9.5310322222222226</v>
      </c>
      <c r="P281" s="43">
        <v>27.335666666666668</v>
      </c>
      <c r="Q281" s="56">
        <v>-0.22594444444444395</v>
      </c>
      <c r="R281" s="56">
        <v>-1.7157177777777779</v>
      </c>
      <c r="S281" s="43">
        <v>-5.1596799999999998</v>
      </c>
      <c r="T281" s="47">
        <v>6.5</v>
      </c>
      <c r="U281" s="47">
        <v>69.5</v>
      </c>
      <c r="V281" s="47">
        <v>19.899999999999999</v>
      </c>
      <c r="W281" s="47">
        <v>10.6</v>
      </c>
    </row>
    <row r="282" spans="1:23">
      <c r="A282" s="42" t="s">
        <v>38</v>
      </c>
      <c r="B282" s="84" t="s">
        <v>167</v>
      </c>
      <c r="C282" s="21">
        <v>22</v>
      </c>
      <c r="D282" s="34">
        <v>2</v>
      </c>
      <c r="E282" s="12">
        <v>2</v>
      </c>
      <c r="F282" s="47">
        <v>4</v>
      </c>
      <c r="G282" s="21">
        <v>3</v>
      </c>
      <c r="H282" s="21">
        <v>3</v>
      </c>
      <c r="I282" s="136">
        <v>622</v>
      </c>
      <c r="J282" s="125">
        <f t="shared" si="4"/>
        <v>2.7937903846908188</v>
      </c>
      <c r="K282" s="42">
        <v>104.89400000000001</v>
      </c>
      <c r="L282" s="127">
        <v>428.702</v>
      </c>
      <c r="M282" s="140">
        <v>28.308500000000002</v>
      </c>
      <c r="N282" s="43">
        <v>12.715333333333334</v>
      </c>
      <c r="O282" s="43">
        <v>9.5336055555555568</v>
      </c>
      <c r="P282" s="43">
        <v>27.338333333333335</v>
      </c>
      <c r="Q282" s="56">
        <v>-0.23204444444444394</v>
      </c>
      <c r="R282" s="56">
        <v>-1.72078</v>
      </c>
      <c r="S282" s="43">
        <v>-5.1629800000000001</v>
      </c>
      <c r="T282" s="47">
        <v>6.5</v>
      </c>
      <c r="U282" s="47">
        <v>69.5</v>
      </c>
      <c r="V282" s="47">
        <v>19.899999999999999</v>
      </c>
      <c r="W282" s="47">
        <v>10.6</v>
      </c>
    </row>
    <row r="283" spans="1:23">
      <c r="A283" s="42" t="s">
        <v>39</v>
      </c>
      <c r="B283" s="84" t="s">
        <v>167</v>
      </c>
      <c r="C283" s="21">
        <v>22</v>
      </c>
      <c r="D283" s="21">
        <v>1</v>
      </c>
      <c r="E283" s="12">
        <v>2</v>
      </c>
      <c r="F283" s="47">
        <v>4</v>
      </c>
      <c r="G283" s="21">
        <v>3</v>
      </c>
      <c r="H283" s="21">
        <v>1</v>
      </c>
      <c r="I283" s="133">
        <v>2569.9877814807523</v>
      </c>
      <c r="J283" s="125">
        <f t="shared" si="4"/>
        <v>3.4099310585654967</v>
      </c>
      <c r="K283" s="42">
        <v>102.134</v>
      </c>
      <c r="L283" s="127">
        <v>422.30500000000001</v>
      </c>
      <c r="M283" s="140">
        <v>28.109100000000002</v>
      </c>
      <c r="N283" s="43">
        <v>12.890099999999999</v>
      </c>
      <c r="O283" s="43">
        <v>9.6522755555555548</v>
      </c>
      <c r="P283" s="43">
        <v>27.474999999999998</v>
      </c>
      <c r="Q283" s="56">
        <v>-0.32364444444444418</v>
      </c>
      <c r="R283" s="56">
        <v>-1.7996999999999999</v>
      </c>
      <c r="S283" s="43">
        <v>-5.19102</v>
      </c>
      <c r="T283" s="47">
        <v>6.5</v>
      </c>
      <c r="U283" s="47">
        <v>65.400000000000006</v>
      </c>
      <c r="V283" s="47">
        <v>14.5</v>
      </c>
      <c r="W283" s="47">
        <v>20.100000000000001</v>
      </c>
    </row>
    <row r="284" spans="1:23">
      <c r="A284" s="42" t="s">
        <v>40</v>
      </c>
      <c r="B284" s="84" t="s">
        <v>167</v>
      </c>
      <c r="C284" s="21">
        <v>22</v>
      </c>
      <c r="D284" s="34">
        <v>2</v>
      </c>
      <c r="E284" s="12">
        <v>2</v>
      </c>
      <c r="F284" s="47">
        <v>4</v>
      </c>
      <c r="G284" s="21">
        <v>3</v>
      </c>
      <c r="H284" s="21">
        <v>1</v>
      </c>
      <c r="I284" s="134">
        <v>816</v>
      </c>
      <c r="J284" s="125">
        <f t="shared" si="4"/>
        <v>2.9116901587538613</v>
      </c>
      <c r="K284" s="42">
        <v>101.81399999999999</v>
      </c>
      <c r="L284" s="127">
        <v>421.315</v>
      </c>
      <c r="M284" s="140">
        <v>28.128500000000003</v>
      </c>
      <c r="N284" s="43">
        <v>12.911200000000001</v>
      </c>
      <c r="O284" s="43">
        <v>9.6655499999999996</v>
      </c>
      <c r="P284" s="43">
        <v>27.486666666666668</v>
      </c>
      <c r="Q284" s="56">
        <v>-0.31904444444444396</v>
      </c>
      <c r="R284" s="56">
        <v>-1.7972000000000001</v>
      </c>
      <c r="S284" s="43">
        <v>-5.1858000000000004</v>
      </c>
      <c r="T284" s="47">
        <v>6.5</v>
      </c>
      <c r="U284" s="47">
        <v>65.400000000000006</v>
      </c>
      <c r="V284" s="47">
        <v>14.5</v>
      </c>
      <c r="W284" s="47">
        <v>20.100000000000001</v>
      </c>
    </row>
    <row r="285" spans="1:23">
      <c r="A285" s="42" t="s">
        <v>40</v>
      </c>
      <c r="B285" s="84" t="s">
        <v>167</v>
      </c>
      <c r="C285" s="21">
        <v>22</v>
      </c>
      <c r="D285" s="34">
        <v>2</v>
      </c>
      <c r="E285" s="12">
        <v>2</v>
      </c>
      <c r="F285" s="47">
        <v>4</v>
      </c>
      <c r="G285" s="21">
        <v>3</v>
      </c>
      <c r="H285" s="21">
        <v>3</v>
      </c>
      <c r="I285" s="134">
        <v>868</v>
      </c>
      <c r="J285" s="125">
        <f t="shared" si="4"/>
        <v>2.9385197251764921</v>
      </c>
      <c r="K285" s="42">
        <v>101.81399999999999</v>
      </c>
      <c r="L285" s="127">
        <v>421.315</v>
      </c>
      <c r="M285" s="140">
        <v>28.128500000000003</v>
      </c>
      <c r="N285" s="43">
        <v>12.911200000000001</v>
      </c>
      <c r="O285" s="43">
        <v>9.6655499999999996</v>
      </c>
      <c r="P285" s="43">
        <v>27.486666666666668</v>
      </c>
      <c r="Q285" s="56">
        <v>-0.31904444444444396</v>
      </c>
      <c r="R285" s="56">
        <v>-1.7972000000000001</v>
      </c>
      <c r="S285" s="43">
        <v>-5.1858000000000004</v>
      </c>
      <c r="T285" s="47">
        <v>6.5</v>
      </c>
      <c r="U285" s="47">
        <v>65.400000000000006</v>
      </c>
      <c r="V285" s="47">
        <v>14.5</v>
      </c>
      <c r="W285" s="47">
        <v>20.100000000000001</v>
      </c>
    </row>
    <row r="286" spans="1:23" s="39" customFormat="1">
      <c r="A286" s="42"/>
      <c r="B286" s="84"/>
      <c r="C286" s="21"/>
      <c r="D286" s="34"/>
      <c r="E286" s="12"/>
      <c r="F286" s="47"/>
      <c r="G286" s="21"/>
      <c r="H286" s="21"/>
      <c r="I286" s="134"/>
      <c r="J286" s="125"/>
      <c r="K286" s="42"/>
      <c r="L286" s="11"/>
      <c r="M286" s="85"/>
      <c r="N286" s="43"/>
      <c r="O286" s="43"/>
      <c r="P286" s="43"/>
      <c r="Q286" s="56"/>
      <c r="R286" s="56"/>
      <c r="S286" s="43"/>
      <c r="T286" s="47"/>
      <c r="U286" s="47"/>
      <c r="V286" s="47"/>
      <c r="W286" s="47"/>
    </row>
    <row r="287" spans="1:23">
      <c r="B287" s="18"/>
      <c r="C287" s="30" t="s">
        <v>44</v>
      </c>
    </row>
    <row r="288" spans="1:23">
      <c r="B288" s="128"/>
      <c r="C288" s="39" t="s">
        <v>175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W169"/>
  <sheetViews>
    <sheetView tabSelected="1" topLeftCell="J62" workbookViewId="0">
      <selection activeCell="N82" sqref="N82:N84"/>
    </sheetView>
  </sheetViews>
  <sheetFormatPr defaultRowHeight="15"/>
  <cols>
    <col min="1" max="1" width="10.42578125" style="42" customWidth="1"/>
    <col min="2" max="2" width="12.5703125" style="39" customWidth="1"/>
    <col min="3" max="3" width="9.85546875" style="21" customWidth="1"/>
    <col min="4" max="6" width="8.85546875" style="44" customWidth="1"/>
    <col min="7" max="7" width="7.7109375" style="44" customWidth="1"/>
    <col min="8" max="8" width="6.7109375" style="44" customWidth="1"/>
    <col min="9" max="9" width="9.140625" style="129"/>
    <col min="10" max="10" width="9.140625" style="124"/>
    <col min="11" max="11" width="15" style="40" customWidth="1"/>
    <col min="12" max="12" width="15.42578125" style="39" customWidth="1"/>
    <col min="13" max="13" width="15" style="39" customWidth="1"/>
    <col min="14" max="14" width="14.140625" style="39" customWidth="1"/>
    <col min="15" max="15" width="13.85546875" style="39" customWidth="1"/>
    <col min="16" max="16" width="14.28515625" style="39" customWidth="1"/>
    <col min="17" max="17" width="13.7109375" style="39" customWidth="1"/>
    <col min="18" max="18" width="12.85546875" style="39" customWidth="1"/>
    <col min="19" max="19" width="13" style="39" customWidth="1"/>
    <col min="20" max="20" width="10.28515625" style="42" customWidth="1"/>
    <col min="21" max="23" width="9.140625" style="42"/>
  </cols>
  <sheetData>
    <row r="1" spans="1:23">
      <c r="A1" s="42" t="s">
        <v>0</v>
      </c>
      <c r="B1" s="30" t="s">
        <v>161</v>
      </c>
      <c r="C1" s="21" t="s">
        <v>110</v>
      </c>
      <c r="D1" s="21" t="s">
        <v>2</v>
      </c>
      <c r="E1" s="21" t="s">
        <v>91</v>
      </c>
      <c r="F1" s="21" t="s">
        <v>90</v>
      </c>
      <c r="G1" s="21" t="s">
        <v>3</v>
      </c>
      <c r="H1" s="21" t="s">
        <v>4</v>
      </c>
      <c r="I1" s="32" t="s">
        <v>7</v>
      </c>
      <c r="J1" s="126" t="s">
        <v>169</v>
      </c>
      <c r="K1" s="40" t="s">
        <v>99</v>
      </c>
      <c r="L1" s="21" t="s">
        <v>100</v>
      </c>
      <c r="M1" s="21" t="s">
        <v>101</v>
      </c>
      <c r="N1" s="40" t="s">
        <v>102</v>
      </c>
      <c r="O1" s="21" t="s">
        <v>103</v>
      </c>
      <c r="P1" s="21" t="s">
        <v>104</v>
      </c>
      <c r="Q1" s="40" t="s">
        <v>105</v>
      </c>
      <c r="R1" s="21" t="s">
        <v>106</v>
      </c>
      <c r="S1" s="32" t="s">
        <v>108</v>
      </c>
      <c r="T1" s="47" t="s">
        <v>96</v>
      </c>
      <c r="U1" s="47" t="s">
        <v>92</v>
      </c>
      <c r="V1" s="47" t="s">
        <v>93</v>
      </c>
      <c r="W1" s="47" t="s">
        <v>94</v>
      </c>
    </row>
    <row r="2" spans="1:23">
      <c r="A2" s="42" t="s">
        <v>119</v>
      </c>
      <c r="B2" s="28" t="s">
        <v>118</v>
      </c>
      <c r="C2" s="34">
        <v>2</v>
      </c>
      <c r="D2" s="34">
        <v>1</v>
      </c>
      <c r="E2" s="34">
        <v>1</v>
      </c>
      <c r="F2" s="34">
        <v>5</v>
      </c>
      <c r="G2" s="21">
        <v>1</v>
      </c>
      <c r="H2" s="21">
        <v>1</v>
      </c>
      <c r="I2" s="130">
        <v>101</v>
      </c>
      <c r="J2" s="125">
        <f t="shared" ref="J2:J14" si="0">LOG10(I2)</f>
        <v>2.0043213737826426</v>
      </c>
      <c r="K2" s="42">
        <v>81.457999999999998</v>
      </c>
      <c r="L2" s="42">
        <v>293.72199999999998</v>
      </c>
      <c r="M2" s="43">
        <v>25.434699999999999</v>
      </c>
      <c r="N2" s="43">
        <v>17.702999999999999</v>
      </c>
      <c r="O2" s="43">
        <v>13.529927777777779</v>
      </c>
      <c r="P2" s="43">
        <v>29.573333333333334</v>
      </c>
      <c r="Q2" s="56">
        <v>4.3330666666666664</v>
      </c>
      <c r="R2" s="42">
        <v>2.6974266666666669</v>
      </c>
      <c r="S2" s="43">
        <v>-1.1325720000000001</v>
      </c>
      <c r="T2" s="88">
        <v>7.2</v>
      </c>
      <c r="U2" s="88">
        <v>70.8</v>
      </c>
      <c r="V2" s="88">
        <v>7.5</v>
      </c>
      <c r="W2" s="88">
        <v>21.7</v>
      </c>
    </row>
    <row r="3" spans="1:23">
      <c r="A3" s="42" t="s">
        <v>122</v>
      </c>
      <c r="B3" s="28" t="s">
        <v>121</v>
      </c>
      <c r="C3" s="34">
        <v>3</v>
      </c>
      <c r="D3" s="34">
        <v>1</v>
      </c>
      <c r="E3" s="34">
        <v>5</v>
      </c>
      <c r="F3" s="34">
        <v>2</v>
      </c>
      <c r="G3" s="21">
        <v>1</v>
      </c>
      <c r="H3" s="21">
        <v>5</v>
      </c>
      <c r="I3" s="131">
        <v>2537</v>
      </c>
      <c r="J3" s="125">
        <f t="shared" si="0"/>
        <v>3.4043204672217309</v>
      </c>
      <c r="K3" s="42">
        <v>156.49099999999999</v>
      </c>
      <c r="L3" s="42">
        <v>516.92899999999997</v>
      </c>
      <c r="M3" s="43">
        <v>23.185400000000001</v>
      </c>
      <c r="N3" s="43">
        <v>15.944000000000001</v>
      </c>
      <c r="O3" s="43">
        <v>12.731444444444444</v>
      </c>
      <c r="P3" s="43">
        <v>27.989333333333331</v>
      </c>
      <c r="Q3" s="56">
        <v>3.5983566666666662</v>
      </c>
      <c r="R3" s="42">
        <v>2.1730600000000004</v>
      </c>
      <c r="S3" s="43">
        <v>-1.5963919999999998</v>
      </c>
      <c r="T3" s="88">
        <v>7</v>
      </c>
      <c r="U3" s="88">
        <v>68.900000000000006</v>
      </c>
      <c r="V3" s="88">
        <v>17.5</v>
      </c>
      <c r="W3" s="88">
        <v>13.6</v>
      </c>
    </row>
    <row r="4" spans="1:23">
      <c r="A4" s="42" t="s">
        <v>123</v>
      </c>
      <c r="B4" s="28" t="s">
        <v>124</v>
      </c>
      <c r="C4" s="34">
        <v>4</v>
      </c>
      <c r="D4" s="34">
        <v>2</v>
      </c>
      <c r="E4" s="34">
        <v>2</v>
      </c>
      <c r="F4" s="34">
        <v>5</v>
      </c>
      <c r="G4" s="21">
        <v>1</v>
      </c>
      <c r="H4" s="21">
        <v>5</v>
      </c>
      <c r="I4" s="131">
        <v>3418</v>
      </c>
      <c r="J4" s="125">
        <f t="shared" si="0"/>
        <v>3.5337720583847179</v>
      </c>
      <c r="K4" s="42">
        <v>96.897000000000006</v>
      </c>
      <c r="L4" s="42">
        <v>398.11200000000002</v>
      </c>
      <c r="M4" s="43">
        <v>34.501400000000004</v>
      </c>
      <c r="N4" s="43">
        <v>16.550666666666668</v>
      </c>
      <c r="O4" s="43">
        <v>12.907855555555557</v>
      </c>
      <c r="P4" s="43">
        <v>28.867999999999995</v>
      </c>
      <c r="Q4" s="56">
        <v>2.8747799999999999</v>
      </c>
      <c r="R4" s="42">
        <v>1.467262222222222</v>
      </c>
      <c r="S4" s="43">
        <v>-1.889208</v>
      </c>
      <c r="T4" s="88">
        <v>7.2</v>
      </c>
      <c r="U4" s="88">
        <v>73.2</v>
      </c>
      <c r="V4" s="88">
        <v>12.5</v>
      </c>
      <c r="W4" s="88">
        <v>14.3</v>
      </c>
    </row>
    <row r="5" spans="1:23">
      <c r="A5" s="42" t="s">
        <v>128</v>
      </c>
      <c r="B5" s="28" t="s">
        <v>127</v>
      </c>
      <c r="C5" s="34">
        <v>5</v>
      </c>
      <c r="D5" s="34">
        <v>1</v>
      </c>
      <c r="E5" s="78">
        <v>3</v>
      </c>
      <c r="F5" s="78">
        <v>2</v>
      </c>
      <c r="G5" s="21">
        <v>1</v>
      </c>
      <c r="H5" s="21">
        <v>4</v>
      </c>
      <c r="I5" s="132">
        <v>18791</v>
      </c>
      <c r="J5" s="125">
        <f t="shared" si="0"/>
        <v>4.2739498925500081</v>
      </c>
      <c r="K5" s="42">
        <v>147.19800000000001</v>
      </c>
      <c r="L5" s="42">
        <v>583.94500000000005</v>
      </c>
      <c r="M5" s="43">
        <v>45.361599999999996</v>
      </c>
      <c r="N5" s="43">
        <v>14.005666666666665</v>
      </c>
      <c r="O5" s="43">
        <v>10.628177777777777</v>
      </c>
      <c r="P5" s="43">
        <v>26.22066666666667</v>
      </c>
      <c r="Q5" s="56">
        <v>1.5690666666666668</v>
      </c>
      <c r="R5" s="42">
        <v>7.5363333333333282E-2</v>
      </c>
      <c r="S5" s="43">
        <v>-3.3855060000000003</v>
      </c>
      <c r="T5" s="88">
        <v>6.5</v>
      </c>
      <c r="U5" s="88">
        <v>71</v>
      </c>
      <c r="V5" s="88">
        <v>15</v>
      </c>
      <c r="W5" s="88">
        <v>14</v>
      </c>
    </row>
    <row r="6" spans="1:23">
      <c r="A6" s="42" t="s">
        <v>128</v>
      </c>
      <c r="B6" s="28" t="s">
        <v>127</v>
      </c>
      <c r="C6" s="34">
        <v>5</v>
      </c>
      <c r="D6" s="34">
        <v>1</v>
      </c>
      <c r="E6" s="78">
        <v>3</v>
      </c>
      <c r="F6" s="78">
        <v>2</v>
      </c>
      <c r="G6" s="21">
        <v>1</v>
      </c>
      <c r="H6" s="21">
        <v>5</v>
      </c>
      <c r="I6" s="132">
        <v>4556</v>
      </c>
      <c r="J6" s="125">
        <f t="shared" si="0"/>
        <v>3.6585837154070626</v>
      </c>
      <c r="K6" s="42">
        <v>147.19800000000001</v>
      </c>
      <c r="L6" s="42">
        <v>583.94500000000005</v>
      </c>
      <c r="M6" s="43">
        <v>45.361599999999996</v>
      </c>
      <c r="N6" s="43">
        <v>14.005666666666665</v>
      </c>
      <c r="O6" s="43">
        <v>10.628177777777777</v>
      </c>
      <c r="P6" s="43">
        <v>26.22066666666667</v>
      </c>
      <c r="Q6" s="56">
        <v>1.5690666666666668</v>
      </c>
      <c r="R6" s="42">
        <v>7.5363333333333282E-2</v>
      </c>
      <c r="S6" s="43">
        <v>-3.3855060000000003</v>
      </c>
      <c r="T6" s="88">
        <v>6.5</v>
      </c>
      <c r="U6" s="88">
        <v>71</v>
      </c>
      <c r="V6" s="88">
        <v>15</v>
      </c>
      <c r="W6" s="88">
        <v>14</v>
      </c>
    </row>
    <row r="7" spans="1:23">
      <c r="A7" s="42" t="s">
        <v>129</v>
      </c>
      <c r="B7" s="28" t="s">
        <v>130</v>
      </c>
      <c r="C7" s="34">
        <v>6</v>
      </c>
      <c r="D7" s="34">
        <v>1</v>
      </c>
      <c r="E7" s="34">
        <v>1</v>
      </c>
      <c r="F7" s="34">
        <v>5</v>
      </c>
      <c r="G7" s="21">
        <v>1</v>
      </c>
      <c r="H7" s="21">
        <v>1</v>
      </c>
      <c r="I7" s="132">
        <v>2500</v>
      </c>
      <c r="J7" s="125">
        <f t="shared" si="0"/>
        <v>3.3979400086720375</v>
      </c>
      <c r="K7" s="42">
        <v>88.191000000000003</v>
      </c>
      <c r="L7" s="42">
        <v>372.73</v>
      </c>
      <c r="M7" s="43">
        <v>27.367999999999999</v>
      </c>
      <c r="N7" s="43">
        <v>15.038233333333332</v>
      </c>
      <c r="O7" s="43">
        <v>11.015488888888889</v>
      </c>
      <c r="P7" s="43">
        <v>27.35766666666667</v>
      </c>
      <c r="Q7" s="56">
        <v>2.0019200000000001</v>
      </c>
      <c r="R7" s="42">
        <v>0.38503999999999994</v>
      </c>
      <c r="S7" s="43">
        <v>-3.2209879999999997</v>
      </c>
      <c r="T7" s="88">
        <v>7.3</v>
      </c>
      <c r="U7" s="88">
        <v>70.8</v>
      </c>
      <c r="V7" s="88">
        <v>7.6</v>
      </c>
      <c r="W7" s="88">
        <v>21.7</v>
      </c>
    </row>
    <row r="8" spans="1:23">
      <c r="A8" s="42" t="s">
        <v>129</v>
      </c>
      <c r="B8" s="28" t="s">
        <v>130</v>
      </c>
      <c r="C8" s="34">
        <v>6</v>
      </c>
      <c r="D8" s="34">
        <v>1</v>
      </c>
      <c r="E8" s="34">
        <v>1</v>
      </c>
      <c r="F8" s="34">
        <v>5</v>
      </c>
      <c r="G8" s="21">
        <v>1</v>
      </c>
      <c r="H8" s="21">
        <v>2</v>
      </c>
      <c r="I8" s="132">
        <v>1329</v>
      </c>
      <c r="J8" s="125">
        <f t="shared" si="0"/>
        <v>3.1235249809427321</v>
      </c>
      <c r="K8" s="42">
        <v>88.191000000000003</v>
      </c>
      <c r="L8" s="42">
        <v>372.73</v>
      </c>
      <c r="M8" s="43">
        <v>27.367999999999999</v>
      </c>
      <c r="N8" s="43">
        <v>15.038233333333332</v>
      </c>
      <c r="O8" s="43">
        <v>11.015488888888889</v>
      </c>
      <c r="P8" s="43">
        <v>27.35766666666667</v>
      </c>
      <c r="Q8" s="56">
        <v>2.0019200000000001</v>
      </c>
      <c r="R8" s="42">
        <v>0.38503999999999994</v>
      </c>
      <c r="S8" s="43">
        <v>-3.2209879999999997</v>
      </c>
      <c r="T8" s="88">
        <v>7.3</v>
      </c>
      <c r="U8" s="88">
        <v>70.8</v>
      </c>
      <c r="V8" s="88">
        <v>7.6</v>
      </c>
      <c r="W8" s="88">
        <v>21.7</v>
      </c>
    </row>
    <row r="9" spans="1:23">
      <c r="A9" s="42" t="s">
        <v>129</v>
      </c>
      <c r="B9" s="28" t="s">
        <v>130</v>
      </c>
      <c r="C9" s="34">
        <v>6</v>
      </c>
      <c r="D9" s="34">
        <v>1</v>
      </c>
      <c r="E9" s="34">
        <v>1</v>
      </c>
      <c r="F9" s="34">
        <v>5</v>
      </c>
      <c r="G9" s="21">
        <v>1</v>
      </c>
      <c r="H9" s="21">
        <v>3</v>
      </c>
      <c r="I9" s="132">
        <v>9125</v>
      </c>
      <c r="J9" s="125">
        <f t="shared" si="0"/>
        <v>3.9602328731285121</v>
      </c>
      <c r="K9" s="42">
        <v>88.191000000000003</v>
      </c>
      <c r="L9" s="42">
        <v>372.73</v>
      </c>
      <c r="M9" s="43">
        <v>27.367999999999999</v>
      </c>
      <c r="N9" s="43">
        <v>15.038233333333332</v>
      </c>
      <c r="O9" s="43">
        <v>11.015488888888889</v>
      </c>
      <c r="P9" s="43">
        <v>27.35766666666667</v>
      </c>
      <c r="Q9" s="56">
        <v>2.0019200000000001</v>
      </c>
      <c r="R9" s="42">
        <v>0.38503999999999994</v>
      </c>
      <c r="S9" s="43">
        <v>-3.2209879999999997</v>
      </c>
      <c r="T9" s="88">
        <v>7.3</v>
      </c>
      <c r="U9" s="88">
        <v>70.8</v>
      </c>
      <c r="V9" s="88">
        <v>7.6</v>
      </c>
      <c r="W9" s="88">
        <v>21.7</v>
      </c>
    </row>
    <row r="10" spans="1:23">
      <c r="A10" s="42" t="s">
        <v>131</v>
      </c>
      <c r="B10" s="28" t="s">
        <v>132</v>
      </c>
      <c r="C10" s="34">
        <v>7</v>
      </c>
      <c r="D10" s="34">
        <v>2</v>
      </c>
      <c r="E10" s="34">
        <v>1</v>
      </c>
      <c r="F10" s="34">
        <v>5</v>
      </c>
      <c r="G10" s="21">
        <v>1</v>
      </c>
      <c r="H10" s="21">
        <v>3</v>
      </c>
      <c r="I10" s="84">
        <v>101</v>
      </c>
      <c r="J10" s="125">
        <f t="shared" si="0"/>
        <v>2.0043213737826426</v>
      </c>
      <c r="K10" s="42">
        <v>73.004000000000005</v>
      </c>
      <c r="L10" s="42">
        <v>305.29899999999998</v>
      </c>
      <c r="M10" s="43">
        <v>24.993200000000002</v>
      </c>
      <c r="N10" s="43">
        <v>16.675000000000001</v>
      </c>
      <c r="O10" s="43">
        <v>12.507844444444444</v>
      </c>
      <c r="P10" s="43">
        <v>29.128</v>
      </c>
      <c r="Q10" s="56">
        <v>2.5865703333333339</v>
      </c>
      <c r="R10" s="42">
        <v>1.1045848888888889</v>
      </c>
      <c r="S10" s="43">
        <v>-2.4005272</v>
      </c>
      <c r="T10" s="88">
        <v>7.6</v>
      </c>
      <c r="U10" s="88">
        <v>70.8</v>
      </c>
      <c r="V10" s="88">
        <v>7.5</v>
      </c>
      <c r="W10" s="88">
        <v>21.7</v>
      </c>
    </row>
    <row r="11" spans="1:23">
      <c r="A11" s="42" t="s">
        <v>131</v>
      </c>
      <c r="B11" s="28" t="s">
        <v>132</v>
      </c>
      <c r="C11" s="34">
        <v>7</v>
      </c>
      <c r="D11" s="34">
        <v>2</v>
      </c>
      <c r="E11" s="34">
        <v>1</v>
      </c>
      <c r="F11" s="34">
        <v>5</v>
      </c>
      <c r="G11" s="21">
        <v>1</v>
      </c>
      <c r="H11" s="21">
        <v>4</v>
      </c>
      <c r="I11" s="84">
        <v>101</v>
      </c>
      <c r="J11" s="125">
        <f t="shared" si="0"/>
        <v>2.0043213737826426</v>
      </c>
      <c r="K11" s="42">
        <v>73.004000000000005</v>
      </c>
      <c r="L11" s="42">
        <v>305.29899999999998</v>
      </c>
      <c r="M11" s="43">
        <v>24.993200000000002</v>
      </c>
      <c r="N11" s="43">
        <v>16.675000000000001</v>
      </c>
      <c r="O11" s="43">
        <v>12.507844444444444</v>
      </c>
      <c r="P11" s="43">
        <v>29.128</v>
      </c>
      <c r="Q11" s="56">
        <v>2.5865703333333339</v>
      </c>
      <c r="R11" s="42">
        <v>1.1045848888888889</v>
      </c>
      <c r="S11" s="43">
        <v>-2.4005272</v>
      </c>
      <c r="T11" s="88">
        <v>7.6</v>
      </c>
      <c r="U11" s="88">
        <v>70.8</v>
      </c>
      <c r="V11" s="88">
        <v>7.5</v>
      </c>
      <c r="W11" s="88">
        <v>21.7</v>
      </c>
    </row>
    <row r="12" spans="1:23">
      <c r="A12" s="42" t="s">
        <v>133</v>
      </c>
      <c r="B12" s="28" t="s">
        <v>132</v>
      </c>
      <c r="C12" s="34">
        <v>7</v>
      </c>
      <c r="D12" s="34">
        <v>1</v>
      </c>
      <c r="E12" s="34">
        <v>1</v>
      </c>
      <c r="F12" s="34">
        <v>5</v>
      </c>
      <c r="G12" s="21">
        <v>1</v>
      </c>
      <c r="H12" s="21">
        <v>1</v>
      </c>
      <c r="I12" s="131">
        <v>2914</v>
      </c>
      <c r="J12" s="125">
        <f t="shared" si="0"/>
        <v>3.4644895474339714</v>
      </c>
      <c r="K12" s="42">
        <v>72.754999999999995</v>
      </c>
      <c r="L12" s="42">
        <v>304.56700000000001</v>
      </c>
      <c r="M12" s="43">
        <v>24.962699999999998</v>
      </c>
      <c r="N12" s="43">
        <v>16.743333333333336</v>
      </c>
      <c r="O12" s="43">
        <v>12.568424444444444</v>
      </c>
      <c r="P12" s="43">
        <v>29.186666666666667</v>
      </c>
      <c r="Q12" s="56">
        <v>2.6400866666666665</v>
      </c>
      <c r="R12" s="42">
        <v>1.1493386666666667</v>
      </c>
      <c r="S12" s="43">
        <v>-2.3614904000000001</v>
      </c>
      <c r="T12" s="88">
        <v>7.6</v>
      </c>
      <c r="U12" s="88">
        <v>70.8</v>
      </c>
      <c r="V12" s="88">
        <v>7.5</v>
      </c>
      <c r="W12" s="88">
        <v>21.7</v>
      </c>
    </row>
    <row r="13" spans="1:23">
      <c r="A13" s="42" t="s">
        <v>134</v>
      </c>
      <c r="B13" s="28" t="s">
        <v>135</v>
      </c>
      <c r="C13" s="34">
        <v>8</v>
      </c>
      <c r="D13" s="34">
        <v>2</v>
      </c>
      <c r="E13" s="34">
        <v>3</v>
      </c>
      <c r="F13" s="34">
        <v>2</v>
      </c>
      <c r="G13" s="21">
        <v>1</v>
      </c>
      <c r="H13" s="21">
        <v>4</v>
      </c>
      <c r="I13" s="84">
        <v>101</v>
      </c>
      <c r="J13" s="125">
        <f t="shared" si="0"/>
        <v>2.0043213737826426</v>
      </c>
      <c r="K13" s="42">
        <v>146.13</v>
      </c>
      <c r="L13" s="42">
        <v>537.85400000000004</v>
      </c>
      <c r="M13" s="43">
        <v>29.898</v>
      </c>
      <c r="N13" s="43">
        <v>14.185066666666666</v>
      </c>
      <c r="O13" s="43">
        <v>12.568424444444444</v>
      </c>
      <c r="P13" s="43">
        <v>29.186666666666667</v>
      </c>
      <c r="Q13" s="56">
        <v>3.3358600000000003</v>
      </c>
      <c r="R13" s="42">
        <v>1.7894366666666666</v>
      </c>
      <c r="S13" s="43">
        <v>-1.6728739999999998</v>
      </c>
      <c r="T13" s="88">
        <v>6.5</v>
      </c>
      <c r="U13" s="88">
        <v>67.7</v>
      </c>
      <c r="V13" s="88">
        <v>21</v>
      </c>
      <c r="W13" s="88">
        <v>11.3</v>
      </c>
    </row>
    <row r="14" spans="1:23">
      <c r="A14" s="42" t="s">
        <v>134</v>
      </c>
      <c r="B14" s="28" t="s">
        <v>135</v>
      </c>
      <c r="C14" s="34">
        <v>8</v>
      </c>
      <c r="D14" s="34">
        <v>2</v>
      </c>
      <c r="E14" s="34">
        <v>3</v>
      </c>
      <c r="F14" s="34">
        <v>2</v>
      </c>
      <c r="G14" s="21">
        <v>1</v>
      </c>
      <c r="H14" s="21">
        <v>5</v>
      </c>
      <c r="I14" s="84">
        <v>101</v>
      </c>
      <c r="J14" s="125">
        <f t="shared" si="0"/>
        <v>2.0043213737826426</v>
      </c>
      <c r="K14" s="42">
        <v>146.13</v>
      </c>
      <c r="L14" s="42">
        <v>537.85400000000004</v>
      </c>
      <c r="M14" s="43">
        <v>29.898</v>
      </c>
      <c r="N14" s="43">
        <v>14.185066666666666</v>
      </c>
      <c r="O14" s="43">
        <v>12.568424444444444</v>
      </c>
      <c r="P14" s="43">
        <v>29.186666666666667</v>
      </c>
      <c r="Q14" s="56">
        <v>3.3358600000000003</v>
      </c>
      <c r="R14" s="42">
        <v>1.7894366666666666</v>
      </c>
      <c r="S14" s="43">
        <v>-1.6728739999999998</v>
      </c>
      <c r="T14" s="88">
        <v>6.5</v>
      </c>
      <c r="U14" s="88">
        <v>67.7</v>
      </c>
      <c r="V14" s="88">
        <v>21</v>
      </c>
      <c r="W14" s="88">
        <v>11.3</v>
      </c>
    </row>
    <row r="15" spans="1:23">
      <c r="A15" s="42" t="s">
        <v>137</v>
      </c>
      <c r="B15" s="28" t="s">
        <v>138</v>
      </c>
      <c r="C15" s="34">
        <v>9</v>
      </c>
      <c r="D15" s="34">
        <v>2</v>
      </c>
      <c r="E15" s="34">
        <v>1</v>
      </c>
      <c r="F15" s="34">
        <v>5</v>
      </c>
      <c r="G15" s="21">
        <v>1</v>
      </c>
      <c r="H15" s="21">
        <v>1</v>
      </c>
      <c r="I15" s="131">
        <v>1721</v>
      </c>
      <c r="J15" s="125">
        <f t="shared" ref="J15:J35" si="1">LOG10(I15)</f>
        <v>3.2357808703275603</v>
      </c>
      <c r="K15" s="42">
        <v>81.248999999999995</v>
      </c>
      <c r="L15" s="42">
        <v>351.03300000000002</v>
      </c>
      <c r="M15" s="43">
        <v>28.599399999999999</v>
      </c>
      <c r="N15" s="43">
        <v>15.711333333333334</v>
      </c>
      <c r="O15" s="43">
        <v>11.690898888888889</v>
      </c>
      <c r="P15" s="43">
        <v>28.340666666666664</v>
      </c>
      <c r="Q15" s="56">
        <v>2.1662566666666669</v>
      </c>
      <c r="R15" s="42">
        <v>0.68359555555555573</v>
      </c>
      <c r="S15" s="43">
        <v>-2.9385680000000001</v>
      </c>
      <c r="T15" s="88">
        <v>7.2</v>
      </c>
      <c r="U15" s="88">
        <v>70.8</v>
      </c>
      <c r="V15" s="88">
        <v>7.5</v>
      </c>
      <c r="W15" s="88">
        <v>21.7</v>
      </c>
    </row>
    <row r="16" spans="1:23">
      <c r="A16" s="42" t="s">
        <v>137</v>
      </c>
      <c r="B16" s="28" t="s">
        <v>138</v>
      </c>
      <c r="C16" s="34">
        <v>9</v>
      </c>
      <c r="D16" s="34">
        <v>2</v>
      </c>
      <c r="E16" s="34">
        <v>1</v>
      </c>
      <c r="F16" s="34">
        <v>5</v>
      </c>
      <c r="G16" s="21">
        <v>1</v>
      </c>
      <c r="H16" s="21">
        <v>2</v>
      </c>
      <c r="I16" s="133">
        <v>23972.914037920073</v>
      </c>
      <c r="J16" s="125">
        <f t="shared" si="1"/>
        <v>4.3797208280957465</v>
      </c>
      <c r="K16" s="42">
        <v>81.248999999999995</v>
      </c>
      <c r="L16" s="42">
        <v>351.03300000000002</v>
      </c>
      <c r="M16" s="43">
        <v>28.599399999999999</v>
      </c>
      <c r="N16" s="43">
        <v>15.711333333333334</v>
      </c>
      <c r="O16" s="43">
        <v>11.690898888888889</v>
      </c>
      <c r="P16" s="43">
        <v>28.340666666666664</v>
      </c>
      <c r="Q16" s="56">
        <v>2.1662566666666669</v>
      </c>
      <c r="R16" s="42">
        <v>0.68359555555555573</v>
      </c>
      <c r="S16" s="43">
        <v>-2.9385680000000001</v>
      </c>
      <c r="T16" s="88">
        <v>7.2</v>
      </c>
      <c r="U16" s="88">
        <v>70.8</v>
      </c>
      <c r="V16" s="88">
        <v>7.5</v>
      </c>
      <c r="W16" s="88">
        <v>21.7</v>
      </c>
    </row>
    <row r="17" spans="1:23">
      <c r="A17" s="42" t="s">
        <v>137</v>
      </c>
      <c r="B17" s="28" t="s">
        <v>138</v>
      </c>
      <c r="C17" s="34">
        <v>9</v>
      </c>
      <c r="D17" s="34">
        <v>2</v>
      </c>
      <c r="E17" s="34">
        <v>1</v>
      </c>
      <c r="F17" s="34">
        <v>5</v>
      </c>
      <c r="G17" s="21">
        <v>1</v>
      </c>
      <c r="H17" s="21">
        <v>3</v>
      </c>
      <c r="I17" s="131">
        <v>10572</v>
      </c>
      <c r="J17" s="125">
        <f t="shared" si="1"/>
        <v>4.0241571544596724</v>
      </c>
      <c r="K17" s="42">
        <v>81.248999999999995</v>
      </c>
      <c r="L17" s="42">
        <v>351.03300000000002</v>
      </c>
      <c r="M17" s="43">
        <v>28.599399999999999</v>
      </c>
      <c r="N17" s="43">
        <v>15.711333333333334</v>
      </c>
      <c r="O17" s="43">
        <v>11.690898888888889</v>
      </c>
      <c r="P17" s="43">
        <v>28.340666666666664</v>
      </c>
      <c r="Q17" s="56">
        <v>2.1662566666666669</v>
      </c>
      <c r="R17" s="42">
        <v>0.68359555555555573</v>
      </c>
      <c r="S17" s="43">
        <v>-2.9385680000000001</v>
      </c>
      <c r="T17" s="88">
        <v>7.2</v>
      </c>
      <c r="U17" s="88">
        <v>70.8</v>
      </c>
      <c r="V17" s="88">
        <v>7.5</v>
      </c>
      <c r="W17" s="88">
        <v>21.7</v>
      </c>
    </row>
    <row r="18" spans="1:23">
      <c r="A18" s="42" t="s">
        <v>137</v>
      </c>
      <c r="B18" s="28" t="s">
        <v>138</v>
      </c>
      <c r="C18" s="34">
        <v>9</v>
      </c>
      <c r="D18" s="34">
        <v>2</v>
      </c>
      <c r="E18" s="34">
        <v>1</v>
      </c>
      <c r="F18" s="34">
        <v>5</v>
      </c>
      <c r="G18" s="21">
        <v>1</v>
      </c>
      <c r="H18" s="21">
        <v>4</v>
      </c>
      <c r="I18" s="131">
        <v>27642</v>
      </c>
      <c r="J18" s="125">
        <f t="shared" si="1"/>
        <v>4.4415694626363234</v>
      </c>
      <c r="K18" s="42">
        <v>81.248999999999995</v>
      </c>
      <c r="L18" s="42">
        <v>351.03300000000002</v>
      </c>
      <c r="M18" s="43">
        <v>28.599399999999999</v>
      </c>
      <c r="N18" s="43">
        <v>15.711333333333334</v>
      </c>
      <c r="O18" s="43">
        <v>11.690898888888889</v>
      </c>
      <c r="P18" s="43">
        <v>28.340666666666664</v>
      </c>
      <c r="Q18" s="56">
        <v>2.1662566666666669</v>
      </c>
      <c r="R18" s="42">
        <v>0.68359555555555573</v>
      </c>
      <c r="S18" s="43">
        <v>-2.9385680000000001</v>
      </c>
      <c r="T18" s="88">
        <v>7.2</v>
      </c>
      <c r="U18" s="88">
        <v>70.8</v>
      </c>
      <c r="V18" s="88">
        <v>7.5</v>
      </c>
      <c r="W18" s="88">
        <v>21.7</v>
      </c>
    </row>
    <row r="19" spans="1:23">
      <c r="A19" s="42" t="s">
        <v>137</v>
      </c>
      <c r="B19" s="28" t="s">
        <v>138</v>
      </c>
      <c r="C19" s="34">
        <v>9</v>
      </c>
      <c r="D19" s="34">
        <v>2</v>
      </c>
      <c r="E19" s="34">
        <v>1</v>
      </c>
      <c r="F19" s="34">
        <v>5</v>
      </c>
      <c r="G19" s="21">
        <v>1</v>
      </c>
      <c r="H19" s="21">
        <v>5</v>
      </c>
      <c r="I19" s="131">
        <v>9081</v>
      </c>
      <c r="J19" s="125">
        <f t="shared" si="1"/>
        <v>3.9581336756762355</v>
      </c>
      <c r="K19" s="42">
        <v>81.248999999999995</v>
      </c>
      <c r="L19" s="42">
        <v>351.03300000000002</v>
      </c>
      <c r="M19" s="43">
        <v>28.599399999999999</v>
      </c>
      <c r="N19" s="43">
        <v>15.711333333333334</v>
      </c>
      <c r="O19" s="43">
        <v>11.690898888888889</v>
      </c>
      <c r="P19" s="43">
        <v>28.340666666666664</v>
      </c>
      <c r="Q19" s="56">
        <v>2.1662566666666669</v>
      </c>
      <c r="R19" s="42">
        <v>0.68359555555555573</v>
      </c>
      <c r="S19" s="43">
        <v>-2.9385680000000001</v>
      </c>
      <c r="T19" s="88">
        <v>7.2</v>
      </c>
      <c r="U19" s="88">
        <v>70.8</v>
      </c>
      <c r="V19" s="88">
        <v>7.5</v>
      </c>
      <c r="W19" s="88">
        <v>21.7</v>
      </c>
    </row>
    <row r="20" spans="1:23">
      <c r="A20" s="42" t="s">
        <v>139</v>
      </c>
      <c r="B20" s="28" t="s">
        <v>138</v>
      </c>
      <c r="C20" s="34">
        <v>9</v>
      </c>
      <c r="D20" s="34">
        <v>1</v>
      </c>
      <c r="E20" s="34">
        <v>1</v>
      </c>
      <c r="F20" s="34">
        <v>5</v>
      </c>
      <c r="G20" s="21">
        <v>1</v>
      </c>
      <c r="H20" s="21">
        <v>1</v>
      </c>
      <c r="I20" s="131">
        <v>2405</v>
      </c>
      <c r="J20" s="125">
        <f t="shared" si="1"/>
        <v>3.3811150807098507</v>
      </c>
      <c r="K20" s="42">
        <v>81.698999999999998</v>
      </c>
      <c r="L20" s="42">
        <v>350.61399999999998</v>
      </c>
      <c r="M20" s="43">
        <v>27.6236</v>
      </c>
      <c r="N20" s="43">
        <v>15.591233333333333</v>
      </c>
      <c r="O20" s="43">
        <v>11.538268888888888</v>
      </c>
      <c r="P20" s="43">
        <v>28.152333333333331</v>
      </c>
      <c r="Q20" s="56">
        <v>2.0854266666666668</v>
      </c>
      <c r="R20" s="42">
        <v>0.55496000000000012</v>
      </c>
      <c r="S20" s="43">
        <v>-3.0627719999999998</v>
      </c>
      <c r="T20" s="88">
        <v>7.2</v>
      </c>
      <c r="U20" s="88">
        <v>70.8</v>
      </c>
      <c r="V20" s="88">
        <v>7.5</v>
      </c>
      <c r="W20" s="88">
        <v>21.7</v>
      </c>
    </row>
    <row r="21" spans="1:23">
      <c r="A21" s="42" t="s">
        <v>145</v>
      </c>
      <c r="B21" s="66" t="s">
        <v>144</v>
      </c>
      <c r="C21" s="34">
        <v>11</v>
      </c>
      <c r="D21" s="34">
        <v>1</v>
      </c>
      <c r="E21" s="34">
        <v>2</v>
      </c>
      <c r="F21" s="34">
        <v>3</v>
      </c>
      <c r="G21" s="21">
        <v>1</v>
      </c>
      <c r="H21" s="21">
        <v>5</v>
      </c>
      <c r="I21" s="133">
        <v>1548.5996967952979</v>
      </c>
      <c r="J21" s="125">
        <f t="shared" si="1"/>
        <v>3.1899391698957795</v>
      </c>
      <c r="K21" s="42">
        <v>143.886</v>
      </c>
      <c r="L21" s="42">
        <v>437.82499999999999</v>
      </c>
      <c r="M21" s="43">
        <v>20.102799999999998</v>
      </c>
      <c r="N21" s="43">
        <v>17.262333333333334</v>
      </c>
      <c r="O21" s="43">
        <v>13.649677777777777</v>
      </c>
      <c r="P21" s="43">
        <v>29.394333333333332</v>
      </c>
      <c r="Q21" s="56">
        <v>4.5806666666666667</v>
      </c>
      <c r="R21" s="42">
        <v>3.0428322222222222</v>
      </c>
      <c r="S21" s="43">
        <v>-0.54392199999999991</v>
      </c>
      <c r="T21" s="88">
        <v>7</v>
      </c>
      <c r="U21" s="88">
        <v>73.2</v>
      </c>
      <c r="V21" s="88">
        <v>12.5</v>
      </c>
      <c r="W21" s="88">
        <v>14.3</v>
      </c>
    </row>
    <row r="22" spans="1:23">
      <c r="A22" s="42" t="s">
        <v>115</v>
      </c>
      <c r="B22" s="63" t="s">
        <v>116</v>
      </c>
      <c r="C22" s="34">
        <v>1</v>
      </c>
      <c r="D22" s="67">
        <v>1</v>
      </c>
      <c r="E22" s="34">
        <v>3</v>
      </c>
      <c r="F22" s="34">
        <v>2</v>
      </c>
      <c r="G22" s="21">
        <v>2</v>
      </c>
      <c r="H22" s="21">
        <v>3</v>
      </c>
      <c r="I22" s="133">
        <v>567.99729624110375</v>
      </c>
      <c r="J22" s="125">
        <f t="shared" si="1"/>
        <v>2.7543462684040403</v>
      </c>
      <c r="K22" s="42">
        <v>112.76300000000001</v>
      </c>
      <c r="L22" s="42">
        <v>540.322</v>
      </c>
      <c r="M22" s="43">
        <v>43.343599999999995</v>
      </c>
      <c r="N22" s="43">
        <v>14.326666666666666</v>
      </c>
      <c r="O22" s="43">
        <v>10.506705044444445</v>
      </c>
      <c r="P22" s="43">
        <v>27.167000000000002</v>
      </c>
      <c r="Q22" s="56">
        <v>4.8818000000000001</v>
      </c>
      <c r="R22" s="42">
        <v>0.67012111111111095</v>
      </c>
      <c r="S22" s="43">
        <v>-2.2623820000000001</v>
      </c>
      <c r="T22" s="88">
        <v>7.2</v>
      </c>
      <c r="U22" s="88">
        <v>68.599999999999994</v>
      </c>
      <c r="V22" s="88">
        <v>23.5</v>
      </c>
      <c r="W22" s="88">
        <v>11.4</v>
      </c>
    </row>
    <row r="23" spans="1:23">
      <c r="A23" s="42" t="s">
        <v>115</v>
      </c>
      <c r="B23" s="63" t="s">
        <v>116</v>
      </c>
      <c r="C23" s="34">
        <v>1</v>
      </c>
      <c r="D23" s="67">
        <v>1</v>
      </c>
      <c r="E23" s="34">
        <v>3</v>
      </c>
      <c r="F23" s="34">
        <v>2</v>
      </c>
      <c r="G23" s="21">
        <v>2</v>
      </c>
      <c r="H23" s="21">
        <v>4</v>
      </c>
      <c r="I23" s="133">
        <v>815.12734863634466</v>
      </c>
      <c r="J23" s="125">
        <f t="shared" si="1"/>
        <v>2.911225464555292</v>
      </c>
      <c r="K23" s="42">
        <v>112.76300000000001</v>
      </c>
      <c r="L23" s="42">
        <v>540.322</v>
      </c>
      <c r="M23" s="43">
        <v>43.343599999999995</v>
      </c>
      <c r="N23" s="43">
        <v>14.326666666666666</v>
      </c>
      <c r="O23" s="43">
        <v>10.506705044444445</v>
      </c>
      <c r="P23" s="43">
        <v>27.167000000000002</v>
      </c>
      <c r="Q23" s="56">
        <v>4.8818000000000001</v>
      </c>
      <c r="R23" s="42">
        <v>0.67012111111111095</v>
      </c>
      <c r="S23" s="43">
        <v>-2.2623820000000001</v>
      </c>
      <c r="T23" s="88">
        <v>7.2</v>
      </c>
      <c r="U23" s="88">
        <v>68.599999999999994</v>
      </c>
      <c r="V23" s="88">
        <v>23.5</v>
      </c>
      <c r="W23" s="88">
        <v>11.4</v>
      </c>
    </row>
    <row r="24" spans="1:23">
      <c r="A24" s="42" t="s">
        <v>115</v>
      </c>
      <c r="B24" s="63" t="s">
        <v>116</v>
      </c>
      <c r="C24" s="34">
        <v>1</v>
      </c>
      <c r="D24" s="67">
        <v>1</v>
      </c>
      <c r="E24" s="34">
        <v>3</v>
      </c>
      <c r="F24" s="34">
        <v>2</v>
      </c>
      <c r="G24" s="21">
        <v>2</v>
      </c>
      <c r="H24" s="21">
        <v>5</v>
      </c>
      <c r="I24" s="133">
        <v>360.02487370859029</v>
      </c>
      <c r="J24" s="125">
        <f t="shared" si="1"/>
        <v>2.5563325067150928</v>
      </c>
      <c r="K24" s="42">
        <v>112.76300000000001</v>
      </c>
      <c r="L24" s="42">
        <v>540.322</v>
      </c>
      <c r="M24" s="43">
        <v>43.343599999999995</v>
      </c>
      <c r="N24" s="43">
        <v>14.326666666666666</v>
      </c>
      <c r="O24" s="43">
        <v>10.506705044444445</v>
      </c>
      <c r="P24" s="43">
        <v>27.167000000000002</v>
      </c>
      <c r="Q24" s="56">
        <v>4.8818000000000001</v>
      </c>
      <c r="R24" s="42">
        <v>0.67012111111111095</v>
      </c>
      <c r="S24" s="43">
        <v>-2.2623820000000001</v>
      </c>
      <c r="T24" s="88">
        <v>7.2</v>
      </c>
      <c r="U24" s="88">
        <v>68.599999999999994</v>
      </c>
      <c r="V24" s="88">
        <v>23.5</v>
      </c>
      <c r="W24" s="88">
        <v>11.4</v>
      </c>
    </row>
    <row r="25" spans="1:23">
      <c r="A25" s="42" t="s">
        <v>119</v>
      </c>
      <c r="B25" s="63" t="s">
        <v>118</v>
      </c>
      <c r="C25" s="34">
        <v>2</v>
      </c>
      <c r="D25" s="67">
        <v>1</v>
      </c>
      <c r="E25" s="34">
        <v>1</v>
      </c>
      <c r="F25" s="34">
        <v>5</v>
      </c>
      <c r="G25" s="21">
        <v>2</v>
      </c>
      <c r="H25" s="21">
        <v>1</v>
      </c>
      <c r="I25" s="133">
        <v>1406.1980809975328</v>
      </c>
      <c r="J25" s="125">
        <f t="shared" si="1"/>
        <v>3.1480465009291954</v>
      </c>
      <c r="K25" s="42">
        <v>98.601000000000013</v>
      </c>
      <c r="L25" s="42">
        <v>227.47499999999999</v>
      </c>
      <c r="M25" s="43">
        <v>7.5338600000000007</v>
      </c>
      <c r="N25" s="43">
        <v>18.365666666666666</v>
      </c>
      <c r="O25" s="43">
        <v>13.112466666666668</v>
      </c>
      <c r="P25" s="43">
        <v>30.361666666666668</v>
      </c>
      <c r="Q25" s="56">
        <v>4.2579333333333338</v>
      </c>
      <c r="R25" s="42">
        <v>1.9690066666666668</v>
      </c>
      <c r="S25" s="43">
        <v>-1.347928</v>
      </c>
      <c r="T25" s="88">
        <v>7.2</v>
      </c>
      <c r="U25" s="88">
        <v>70.8</v>
      </c>
      <c r="V25" s="88">
        <v>7.5</v>
      </c>
      <c r="W25" s="88">
        <v>21.7</v>
      </c>
    </row>
    <row r="26" spans="1:23">
      <c r="A26" s="42" t="s">
        <v>119</v>
      </c>
      <c r="B26" s="63" t="s">
        <v>118</v>
      </c>
      <c r="C26" s="34">
        <v>2</v>
      </c>
      <c r="D26" s="67">
        <v>1</v>
      </c>
      <c r="E26" s="34">
        <v>1</v>
      </c>
      <c r="F26" s="34">
        <v>5</v>
      </c>
      <c r="G26" s="21">
        <v>2</v>
      </c>
      <c r="H26" s="21">
        <v>2</v>
      </c>
      <c r="I26" s="133">
        <v>750.65238927652547</v>
      </c>
      <c r="J26" s="125">
        <f t="shared" si="1"/>
        <v>2.8754388712677437</v>
      </c>
      <c r="K26" s="42">
        <v>98.601000000000013</v>
      </c>
      <c r="L26" s="42">
        <v>227.47499999999999</v>
      </c>
      <c r="M26" s="43">
        <v>7.5338600000000007</v>
      </c>
      <c r="N26" s="43">
        <v>18.365666666666666</v>
      </c>
      <c r="O26" s="43">
        <v>13.112466666666668</v>
      </c>
      <c r="P26" s="43">
        <v>30.361666666666668</v>
      </c>
      <c r="Q26" s="56">
        <v>4.2579333333333338</v>
      </c>
      <c r="R26" s="42">
        <v>1.9690066666666668</v>
      </c>
      <c r="S26" s="43">
        <v>-1.347928</v>
      </c>
      <c r="T26" s="88">
        <v>7.2</v>
      </c>
      <c r="U26" s="88">
        <v>70.8</v>
      </c>
      <c r="V26" s="88">
        <v>7.5</v>
      </c>
      <c r="W26" s="88">
        <v>21.7</v>
      </c>
    </row>
    <row r="27" spans="1:23">
      <c r="A27" s="42" t="s">
        <v>120</v>
      </c>
      <c r="B27" s="63" t="s">
        <v>121</v>
      </c>
      <c r="C27" s="34">
        <v>3</v>
      </c>
      <c r="D27" s="67">
        <v>2</v>
      </c>
      <c r="E27" s="34">
        <v>2</v>
      </c>
      <c r="F27" s="34">
        <v>2</v>
      </c>
      <c r="G27" s="21">
        <v>2</v>
      </c>
      <c r="H27" s="21">
        <v>1</v>
      </c>
      <c r="I27" s="134">
        <v>3352</v>
      </c>
      <c r="J27" s="125">
        <f t="shared" si="1"/>
        <v>3.5253040099582389</v>
      </c>
      <c r="K27" s="42">
        <v>119.15900000000001</v>
      </c>
      <c r="L27" s="42">
        <v>525.80899999999997</v>
      </c>
      <c r="M27" s="43">
        <v>35.154899999999998</v>
      </c>
      <c r="N27" s="43">
        <v>15.234333333333334</v>
      </c>
      <c r="O27" s="43">
        <v>11.647277777777779</v>
      </c>
      <c r="P27" s="43">
        <v>27.533000000000001</v>
      </c>
      <c r="Q27" s="56">
        <v>3.7250333333333336</v>
      </c>
      <c r="R27" s="42">
        <v>1.5482788888888888</v>
      </c>
      <c r="S27" s="43">
        <v>-1.5929179999999998</v>
      </c>
      <c r="T27" s="88">
        <v>7</v>
      </c>
      <c r="U27" s="88">
        <v>68.900000000000006</v>
      </c>
      <c r="V27" s="88">
        <v>17.5</v>
      </c>
      <c r="W27" s="88">
        <v>13.6</v>
      </c>
    </row>
    <row r="28" spans="1:23">
      <c r="A28" s="42" t="s">
        <v>120</v>
      </c>
      <c r="B28" s="63" t="s">
        <v>121</v>
      </c>
      <c r="C28" s="34">
        <v>3</v>
      </c>
      <c r="D28" s="67">
        <v>2</v>
      </c>
      <c r="E28" s="34">
        <v>2</v>
      </c>
      <c r="F28" s="34">
        <v>2</v>
      </c>
      <c r="G28" s="21">
        <v>2</v>
      </c>
      <c r="H28" s="21">
        <v>2</v>
      </c>
      <c r="I28" s="133">
        <v>682.57685745027152</v>
      </c>
      <c r="J28" s="125">
        <f t="shared" si="1"/>
        <v>2.8341515595769229</v>
      </c>
      <c r="K28" s="42">
        <v>119.15900000000001</v>
      </c>
      <c r="L28" s="42">
        <v>525.80899999999997</v>
      </c>
      <c r="M28" s="43">
        <v>35.154899999999998</v>
      </c>
      <c r="N28" s="43">
        <v>15.234333333333334</v>
      </c>
      <c r="O28" s="43">
        <v>11.647277777777779</v>
      </c>
      <c r="P28" s="43">
        <v>27.533000000000001</v>
      </c>
      <c r="Q28" s="56">
        <v>3.7250333333333336</v>
      </c>
      <c r="R28" s="42">
        <v>1.5482788888888888</v>
      </c>
      <c r="S28" s="43">
        <v>-1.5929179999999998</v>
      </c>
      <c r="T28" s="88">
        <v>7</v>
      </c>
      <c r="U28" s="88">
        <v>68.900000000000006</v>
      </c>
      <c r="V28" s="88">
        <v>17.5</v>
      </c>
      <c r="W28" s="88">
        <v>13.6</v>
      </c>
    </row>
    <row r="29" spans="1:23">
      <c r="A29" s="42" t="s">
        <v>120</v>
      </c>
      <c r="B29" s="63" t="s">
        <v>121</v>
      </c>
      <c r="C29" s="34">
        <v>3</v>
      </c>
      <c r="D29" s="67">
        <v>2</v>
      </c>
      <c r="E29" s="34">
        <v>2</v>
      </c>
      <c r="F29" s="34">
        <v>2</v>
      </c>
      <c r="G29" s="21">
        <v>2</v>
      </c>
      <c r="H29" s="21">
        <v>3</v>
      </c>
      <c r="I29" s="133">
        <v>2685.6284316940501</v>
      </c>
      <c r="J29" s="125">
        <f t="shared" si="1"/>
        <v>3.429045925969505</v>
      </c>
      <c r="K29" s="42">
        <v>119.15900000000001</v>
      </c>
      <c r="L29" s="42">
        <v>525.80899999999997</v>
      </c>
      <c r="M29" s="43">
        <v>35.154899999999998</v>
      </c>
      <c r="N29" s="43">
        <v>15.234333333333334</v>
      </c>
      <c r="O29" s="43">
        <v>11.647277777777779</v>
      </c>
      <c r="P29" s="43">
        <v>27.533000000000001</v>
      </c>
      <c r="Q29" s="56">
        <v>3.7250333333333336</v>
      </c>
      <c r="R29" s="42">
        <v>1.5482788888888888</v>
      </c>
      <c r="S29" s="43">
        <v>-1.5929179999999998</v>
      </c>
      <c r="T29" s="88">
        <v>7</v>
      </c>
      <c r="U29" s="88">
        <v>68.900000000000006</v>
      </c>
      <c r="V29" s="88">
        <v>17.5</v>
      </c>
      <c r="W29" s="88">
        <v>13.6</v>
      </c>
    </row>
    <row r="30" spans="1:23">
      <c r="A30" s="42" t="s">
        <v>120</v>
      </c>
      <c r="B30" s="63" t="s">
        <v>121</v>
      </c>
      <c r="C30" s="34">
        <v>3</v>
      </c>
      <c r="D30" s="67">
        <v>2</v>
      </c>
      <c r="E30" s="34">
        <v>2</v>
      </c>
      <c r="F30" s="34">
        <v>2</v>
      </c>
      <c r="G30" s="21">
        <v>2</v>
      </c>
      <c r="H30" s="21">
        <v>5</v>
      </c>
      <c r="I30" s="133">
        <v>1091.1442408531352</v>
      </c>
      <c r="J30" s="125">
        <f t="shared" si="1"/>
        <v>3.0378821647642704</v>
      </c>
      <c r="K30" s="42">
        <v>119.15900000000001</v>
      </c>
      <c r="L30" s="42">
        <v>525.80899999999997</v>
      </c>
      <c r="M30" s="43">
        <v>35.154899999999998</v>
      </c>
      <c r="N30" s="43">
        <v>15.234333333333334</v>
      </c>
      <c r="O30" s="43">
        <v>11.647277777777779</v>
      </c>
      <c r="P30" s="43">
        <v>27.533000000000001</v>
      </c>
      <c r="Q30" s="56">
        <v>3.7250333333333336</v>
      </c>
      <c r="R30" s="42">
        <v>1.5482788888888888</v>
      </c>
      <c r="S30" s="43">
        <v>-1.5929179999999998</v>
      </c>
      <c r="T30" s="88">
        <v>7</v>
      </c>
      <c r="U30" s="88">
        <v>68.900000000000006</v>
      </c>
      <c r="V30" s="88">
        <v>17.5</v>
      </c>
      <c r="W30" s="88">
        <v>13.6</v>
      </c>
    </row>
    <row r="31" spans="1:23">
      <c r="A31" s="42" t="s">
        <v>122</v>
      </c>
      <c r="B31" s="63" t="s">
        <v>121</v>
      </c>
      <c r="C31" s="34">
        <v>3</v>
      </c>
      <c r="D31" s="67">
        <v>1</v>
      </c>
      <c r="E31" s="34">
        <v>2</v>
      </c>
      <c r="F31" s="34">
        <v>5</v>
      </c>
      <c r="G31" s="21">
        <v>2</v>
      </c>
      <c r="H31" s="21">
        <v>1</v>
      </c>
      <c r="I31" s="133">
        <v>2520.5372844280037</v>
      </c>
      <c r="J31" s="125">
        <f t="shared" si="1"/>
        <v>3.4014931260160188</v>
      </c>
      <c r="K31" s="42">
        <v>98.601000000000013</v>
      </c>
      <c r="L31" s="42">
        <v>435.31900000000002</v>
      </c>
      <c r="M31" s="43">
        <v>27.293700000000001</v>
      </c>
      <c r="N31" s="43">
        <v>16.795666666666666</v>
      </c>
      <c r="O31" s="43">
        <v>12.617144444444442</v>
      </c>
      <c r="P31" s="43">
        <v>28.858999999999998</v>
      </c>
      <c r="Q31" s="56">
        <v>4.0775333333333341</v>
      </c>
      <c r="R31" s="42">
        <v>1.8577622222222219</v>
      </c>
      <c r="S31" s="43">
        <v>-1.4956279999999997</v>
      </c>
      <c r="T31" s="88">
        <v>7</v>
      </c>
      <c r="U31" s="88">
        <v>68.900000000000006</v>
      </c>
      <c r="V31" s="88">
        <v>17.5</v>
      </c>
      <c r="W31" s="88">
        <v>13.6</v>
      </c>
    </row>
    <row r="32" spans="1:23">
      <c r="A32" s="42" t="s">
        <v>122</v>
      </c>
      <c r="B32" s="63" t="s">
        <v>121</v>
      </c>
      <c r="C32" s="34">
        <v>3</v>
      </c>
      <c r="D32" s="67">
        <v>1</v>
      </c>
      <c r="E32" s="34">
        <v>2</v>
      </c>
      <c r="F32" s="34">
        <v>5</v>
      </c>
      <c r="G32" s="21">
        <v>2</v>
      </c>
      <c r="H32" s="21">
        <v>3</v>
      </c>
      <c r="I32" s="131">
        <v>1708</v>
      </c>
      <c r="J32" s="125">
        <f t="shared" si="1"/>
        <v>3.2324878663529861</v>
      </c>
      <c r="K32" s="42">
        <v>98.601000000000013</v>
      </c>
      <c r="L32" s="42">
        <v>435.31900000000002</v>
      </c>
      <c r="M32" s="43">
        <v>27.293700000000001</v>
      </c>
      <c r="N32" s="43">
        <v>16.795666666666666</v>
      </c>
      <c r="O32" s="43">
        <v>12.617144444444442</v>
      </c>
      <c r="P32" s="43">
        <v>28.858999999999998</v>
      </c>
      <c r="Q32" s="56">
        <v>4.0775333333333341</v>
      </c>
      <c r="R32" s="42">
        <v>1.8577622222222219</v>
      </c>
      <c r="S32" s="43">
        <v>-1.4956279999999997</v>
      </c>
      <c r="T32" s="88">
        <v>7</v>
      </c>
      <c r="U32" s="88">
        <v>68.900000000000006</v>
      </c>
      <c r="V32" s="88">
        <v>17.5</v>
      </c>
      <c r="W32" s="88">
        <v>13.6</v>
      </c>
    </row>
    <row r="33" spans="1:23">
      <c r="A33" s="42" t="s">
        <v>122</v>
      </c>
      <c r="B33" s="63" t="s">
        <v>121</v>
      </c>
      <c r="C33" s="34">
        <v>3</v>
      </c>
      <c r="D33" s="67">
        <v>1</v>
      </c>
      <c r="E33" s="34">
        <v>2</v>
      </c>
      <c r="F33" s="34">
        <v>5</v>
      </c>
      <c r="G33" s="21">
        <v>2</v>
      </c>
      <c r="H33" s="21">
        <v>5</v>
      </c>
      <c r="I33" s="133">
        <v>769.92731320418727</v>
      </c>
      <c r="J33" s="125">
        <f t="shared" si="1"/>
        <v>2.8864497265174394</v>
      </c>
      <c r="K33" s="42">
        <v>98.601000000000013</v>
      </c>
      <c r="L33" s="42">
        <v>435.31900000000002</v>
      </c>
      <c r="M33" s="43">
        <v>27.293700000000001</v>
      </c>
      <c r="N33" s="43">
        <v>16.795666666666666</v>
      </c>
      <c r="O33" s="43">
        <v>12.617144444444442</v>
      </c>
      <c r="P33" s="43">
        <v>28.858999999999998</v>
      </c>
      <c r="Q33" s="56">
        <v>4.0775333333333341</v>
      </c>
      <c r="R33" s="42">
        <v>1.8577622222222219</v>
      </c>
      <c r="S33" s="43">
        <v>-1.4956279999999997</v>
      </c>
      <c r="T33" s="88">
        <v>7</v>
      </c>
      <c r="U33" s="88">
        <v>68.900000000000006</v>
      </c>
      <c r="V33" s="88">
        <v>17.5</v>
      </c>
      <c r="W33" s="88">
        <v>13.6</v>
      </c>
    </row>
    <row r="34" spans="1:23">
      <c r="A34" s="42" t="s">
        <v>146</v>
      </c>
      <c r="B34" s="63" t="s">
        <v>147</v>
      </c>
      <c r="C34" s="67">
        <v>4</v>
      </c>
      <c r="D34" s="67">
        <v>1</v>
      </c>
      <c r="E34" s="34">
        <v>2</v>
      </c>
      <c r="F34" s="34">
        <v>5</v>
      </c>
      <c r="G34" s="21">
        <v>2</v>
      </c>
      <c r="H34" s="21">
        <v>1</v>
      </c>
      <c r="I34" s="133">
        <v>896.44195259758806</v>
      </c>
      <c r="J34" s="125">
        <f t="shared" si="1"/>
        <v>2.9525221728912405</v>
      </c>
      <c r="K34" s="42">
        <v>74.927999999999997</v>
      </c>
      <c r="L34" s="42">
        <v>325.00799999999998</v>
      </c>
      <c r="M34" s="43">
        <v>10.301299999999999</v>
      </c>
      <c r="N34" s="43">
        <v>17.769000000000002</v>
      </c>
      <c r="O34" s="43">
        <v>12.977033333333333</v>
      </c>
      <c r="P34" s="43">
        <v>30.504000000000001</v>
      </c>
      <c r="Q34" s="56">
        <v>2.8926133333333333</v>
      </c>
      <c r="R34" s="42">
        <v>0.83311444444444416</v>
      </c>
      <c r="S34" s="43">
        <v>-2.0659239999999999</v>
      </c>
      <c r="T34" s="88">
        <v>7.2</v>
      </c>
      <c r="U34" s="88">
        <v>57.4</v>
      </c>
      <c r="V34" s="88">
        <v>9.5</v>
      </c>
      <c r="W34" s="88">
        <v>33.1</v>
      </c>
    </row>
    <row r="35" spans="1:23">
      <c r="A35" s="42" t="s">
        <v>146</v>
      </c>
      <c r="B35" s="63" t="s">
        <v>147</v>
      </c>
      <c r="C35" s="67">
        <v>4</v>
      </c>
      <c r="D35" s="67">
        <v>1</v>
      </c>
      <c r="E35" s="34">
        <v>2</v>
      </c>
      <c r="F35" s="34">
        <v>5</v>
      </c>
      <c r="G35" s="21">
        <v>2</v>
      </c>
      <c r="H35" s="21">
        <v>4</v>
      </c>
      <c r="I35" s="133">
        <v>18960.932037107668</v>
      </c>
      <c r="J35" s="125">
        <f t="shared" si="1"/>
        <v>4.2778596815581684</v>
      </c>
      <c r="K35" s="42">
        <v>74.927999999999997</v>
      </c>
      <c r="L35" s="42">
        <v>325.00799999999998</v>
      </c>
      <c r="M35" s="43">
        <v>10.301299999999999</v>
      </c>
      <c r="N35" s="43">
        <v>17.769000000000002</v>
      </c>
      <c r="O35" s="43">
        <v>12.977033333333333</v>
      </c>
      <c r="P35" s="43">
        <v>30.504000000000001</v>
      </c>
      <c r="Q35" s="56">
        <v>2.8926133333333333</v>
      </c>
      <c r="R35" s="42">
        <v>0.83311444444444416</v>
      </c>
      <c r="S35" s="43">
        <v>-2.0659239999999999</v>
      </c>
      <c r="T35" s="88">
        <v>7.2</v>
      </c>
      <c r="U35" s="88">
        <v>57.4</v>
      </c>
      <c r="V35" s="88">
        <v>9.5</v>
      </c>
      <c r="W35" s="88">
        <v>33.1</v>
      </c>
    </row>
    <row r="36" spans="1:23">
      <c r="A36" s="42" t="s">
        <v>146</v>
      </c>
      <c r="B36" s="63" t="s">
        <v>147</v>
      </c>
      <c r="C36" s="67">
        <v>4</v>
      </c>
      <c r="D36" s="67">
        <v>1</v>
      </c>
      <c r="E36" s="34">
        <v>2</v>
      </c>
      <c r="F36" s="34">
        <v>5</v>
      </c>
      <c r="G36" s="21">
        <v>2</v>
      </c>
      <c r="H36" s="21">
        <v>5</v>
      </c>
      <c r="I36" s="133">
        <v>1262.4782738104122</v>
      </c>
      <c r="J36" s="125">
        <f t="shared" ref="J36:J72" si="2">LOG10(I36)</f>
        <v>3.1012239130121331</v>
      </c>
      <c r="K36" s="42">
        <v>74.927999999999997</v>
      </c>
      <c r="L36" s="42">
        <v>325.00799999999998</v>
      </c>
      <c r="M36" s="43">
        <v>10.301299999999999</v>
      </c>
      <c r="N36" s="43">
        <v>17.769000000000002</v>
      </c>
      <c r="O36" s="43">
        <v>12.977033333333333</v>
      </c>
      <c r="P36" s="43">
        <v>30.504000000000001</v>
      </c>
      <c r="Q36" s="56">
        <v>2.8926133333333333</v>
      </c>
      <c r="R36" s="42">
        <v>0.83311444444444416</v>
      </c>
      <c r="S36" s="43">
        <v>-2.0659239999999999</v>
      </c>
      <c r="T36" s="88">
        <v>7.2</v>
      </c>
      <c r="U36" s="88">
        <v>57.4</v>
      </c>
      <c r="V36" s="88">
        <v>9.5</v>
      </c>
      <c r="W36" s="88">
        <v>33.1</v>
      </c>
    </row>
    <row r="37" spans="1:23">
      <c r="A37" s="42" t="s">
        <v>126</v>
      </c>
      <c r="B37" s="63" t="s">
        <v>127</v>
      </c>
      <c r="C37" s="34">
        <v>5</v>
      </c>
      <c r="D37" s="67">
        <v>2</v>
      </c>
      <c r="E37" s="78">
        <v>3</v>
      </c>
      <c r="F37" s="78">
        <v>2</v>
      </c>
      <c r="G37" s="21">
        <v>2</v>
      </c>
      <c r="H37" s="21">
        <v>2</v>
      </c>
      <c r="I37" s="134">
        <v>5894</v>
      </c>
      <c r="J37" s="125">
        <f t="shared" si="2"/>
        <v>3.7704101315139065</v>
      </c>
      <c r="K37" s="42">
        <v>110.505</v>
      </c>
      <c r="L37" s="42">
        <v>520.50900000000001</v>
      </c>
      <c r="M37" s="43">
        <v>37.967800000000004</v>
      </c>
      <c r="N37" s="43">
        <v>14.684333333333333</v>
      </c>
      <c r="O37" s="43">
        <v>10.608293333333332</v>
      </c>
      <c r="P37" s="43">
        <v>27.654666666666667</v>
      </c>
      <c r="Q37" s="56">
        <v>1.2940400000000001</v>
      </c>
      <c r="R37" s="42">
        <v>-0.68752777777777796</v>
      </c>
      <c r="S37" s="43">
        <v>-3.4391440000000002</v>
      </c>
      <c r="T37" s="88">
        <v>6.5</v>
      </c>
      <c r="U37" s="88">
        <v>71</v>
      </c>
      <c r="V37" s="88">
        <v>15</v>
      </c>
      <c r="W37" s="88">
        <v>14</v>
      </c>
    </row>
    <row r="38" spans="1:23">
      <c r="A38" s="42" t="s">
        <v>126</v>
      </c>
      <c r="B38" s="63" t="s">
        <v>127</v>
      </c>
      <c r="C38" s="34">
        <v>5</v>
      </c>
      <c r="D38" s="67">
        <v>2</v>
      </c>
      <c r="E38" s="78">
        <v>3</v>
      </c>
      <c r="F38" s="78">
        <v>2</v>
      </c>
      <c r="G38" s="21">
        <v>2</v>
      </c>
      <c r="H38" s="21">
        <v>3</v>
      </c>
      <c r="I38" s="133">
        <v>661.28759460761523</v>
      </c>
      <c r="J38" s="125">
        <f t="shared" si="2"/>
        <v>2.8203903756542426</v>
      </c>
      <c r="K38" s="42">
        <v>110.505</v>
      </c>
      <c r="L38" s="42">
        <v>520.50900000000001</v>
      </c>
      <c r="M38" s="43">
        <v>37.967800000000004</v>
      </c>
      <c r="N38" s="43">
        <v>14.684333333333333</v>
      </c>
      <c r="O38" s="43">
        <v>10.608293333333332</v>
      </c>
      <c r="P38" s="43">
        <v>27.654666666666667</v>
      </c>
      <c r="Q38" s="56">
        <v>1.2940400000000001</v>
      </c>
      <c r="R38" s="42">
        <v>-0.68752777777777796</v>
      </c>
      <c r="S38" s="43">
        <v>-3.4391440000000002</v>
      </c>
      <c r="T38" s="88">
        <v>6.5</v>
      </c>
      <c r="U38" s="88">
        <v>71</v>
      </c>
      <c r="V38" s="88">
        <v>15</v>
      </c>
      <c r="W38" s="88">
        <v>14</v>
      </c>
    </row>
    <row r="39" spans="1:23">
      <c r="A39" s="42" t="s">
        <v>126</v>
      </c>
      <c r="B39" s="63" t="s">
        <v>127</v>
      </c>
      <c r="C39" s="34">
        <v>5</v>
      </c>
      <c r="D39" s="67">
        <v>2</v>
      </c>
      <c r="E39" s="78">
        <v>3</v>
      </c>
      <c r="F39" s="78">
        <v>2</v>
      </c>
      <c r="G39" s="21">
        <v>2</v>
      </c>
      <c r="H39" s="21">
        <v>4</v>
      </c>
      <c r="I39" s="134">
        <v>1896</v>
      </c>
      <c r="J39" s="125">
        <f t="shared" si="2"/>
        <v>3.2778383330020473</v>
      </c>
      <c r="K39" s="42">
        <v>110.505</v>
      </c>
      <c r="L39" s="42">
        <v>520.50900000000001</v>
      </c>
      <c r="M39" s="43">
        <v>37.967800000000004</v>
      </c>
      <c r="N39" s="43">
        <v>14.684333333333333</v>
      </c>
      <c r="O39" s="43">
        <v>10.608293333333332</v>
      </c>
      <c r="P39" s="43">
        <v>27.654666666666667</v>
      </c>
      <c r="Q39" s="56">
        <v>1.2940400000000001</v>
      </c>
      <c r="R39" s="42">
        <v>-0.68752777777777796</v>
      </c>
      <c r="S39" s="43">
        <v>-3.4391440000000002</v>
      </c>
      <c r="T39" s="88">
        <v>6.5</v>
      </c>
      <c r="U39" s="88">
        <v>71</v>
      </c>
      <c r="V39" s="88">
        <v>15</v>
      </c>
      <c r="W39" s="88">
        <v>14</v>
      </c>
    </row>
    <row r="40" spans="1:23">
      <c r="A40" s="42" t="s">
        <v>126</v>
      </c>
      <c r="B40" s="63" t="s">
        <v>127</v>
      </c>
      <c r="C40" s="34">
        <v>5</v>
      </c>
      <c r="D40" s="67">
        <v>2</v>
      </c>
      <c r="E40" s="78">
        <v>3</v>
      </c>
      <c r="F40" s="78">
        <v>2</v>
      </c>
      <c r="G40" s="21">
        <v>2</v>
      </c>
      <c r="H40" s="21">
        <v>5</v>
      </c>
      <c r="I40" s="134">
        <v>1609</v>
      </c>
      <c r="J40" s="125">
        <f t="shared" si="2"/>
        <v>3.2065560440990297</v>
      </c>
      <c r="K40" s="42">
        <v>110.505</v>
      </c>
      <c r="L40" s="42">
        <v>520.50900000000001</v>
      </c>
      <c r="M40" s="43">
        <v>37.967800000000004</v>
      </c>
      <c r="N40" s="43">
        <v>14.684333333333333</v>
      </c>
      <c r="O40" s="43">
        <v>10.608293333333332</v>
      </c>
      <c r="P40" s="43">
        <v>27.654666666666667</v>
      </c>
      <c r="Q40" s="56">
        <v>1.2940400000000001</v>
      </c>
      <c r="R40" s="42">
        <v>-0.68752777777777796</v>
      </c>
      <c r="S40" s="43">
        <v>-3.4391440000000002</v>
      </c>
      <c r="T40" s="88">
        <v>6.5</v>
      </c>
      <c r="U40" s="88">
        <v>71</v>
      </c>
      <c r="V40" s="88">
        <v>15</v>
      </c>
      <c r="W40" s="88">
        <v>14</v>
      </c>
    </row>
    <row r="41" spans="1:23">
      <c r="A41" s="42" t="s">
        <v>128</v>
      </c>
      <c r="B41" s="63" t="s">
        <v>127</v>
      </c>
      <c r="C41" s="34">
        <v>5</v>
      </c>
      <c r="D41" s="67">
        <v>1</v>
      </c>
      <c r="E41" s="78">
        <v>3</v>
      </c>
      <c r="F41" s="78">
        <v>2</v>
      </c>
      <c r="G41" s="21">
        <v>2</v>
      </c>
      <c r="H41" s="21">
        <v>1</v>
      </c>
      <c r="I41" s="133">
        <v>362.31074538848492</v>
      </c>
      <c r="J41" s="125">
        <f t="shared" si="2"/>
        <v>2.5590812145029953</v>
      </c>
      <c r="K41" s="42">
        <v>113.351</v>
      </c>
      <c r="L41" s="42">
        <v>507.20400000000001</v>
      </c>
      <c r="M41" s="43">
        <v>35.802399999999999</v>
      </c>
      <c r="N41" s="43">
        <v>14.697000000000001</v>
      </c>
      <c r="O41" s="43">
        <v>10.656284111111111</v>
      </c>
      <c r="P41" s="43">
        <v>27.657666666666668</v>
      </c>
      <c r="Q41" s="56">
        <v>1.3510366666666667</v>
      </c>
      <c r="R41" s="42">
        <v>-0.61041133333333331</v>
      </c>
      <c r="S41" s="43">
        <v>-3.3452279999999996</v>
      </c>
      <c r="T41" s="88">
        <v>7</v>
      </c>
      <c r="U41" s="88">
        <v>54</v>
      </c>
      <c r="V41" s="88">
        <v>23.5</v>
      </c>
      <c r="W41" s="88">
        <v>19</v>
      </c>
    </row>
    <row r="42" spans="1:23">
      <c r="A42" s="42" t="s">
        <v>128</v>
      </c>
      <c r="B42" s="63" t="s">
        <v>127</v>
      </c>
      <c r="C42" s="34">
        <v>5</v>
      </c>
      <c r="D42" s="67">
        <v>1</v>
      </c>
      <c r="E42" s="78">
        <v>3</v>
      </c>
      <c r="F42" s="78">
        <v>2</v>
      </c>
      <c r="G42" s="21">
        <v>2</v>
      </c>
      <c r="H42" s="21">
        <v>2</v>
      </c>
      <c r="I42" s="133">
        <v>943.08080356036817</v>
      </c>
      <c r="J42" s="125">
        <f t="shared" si="2"/>
        <v>2.9745489048656117</v>
      </c>
      <c r="K42" s="42">
        <v>113.351</v>
      </c>
      <c r="L42" s="42">
        <v>507.20400000000001</v>
      </c>
      <c r="M42" s="43">
        <v>35.802399999999999</v>
      </c>
      <c r="N42" s="43">
        <v>14.697000000000001</v>
      </c>
      <c r="O42" s="43">
        <v>10.656284111111111</v>
      </c>
      <c r="P42" s="43">
        <v>27.657666666666668</v>
      </c>
      <c r="Q42" s="56">
        <v>1.3510366666666667</v>
      </c>
      <c r="R42" s="42">
        <v>-0.61041133333333331</v>
      </c>
      <c r="S42" s="43">
        <v>-3.3452279999999996</v>
      </c>
      <c r="T42" s="88">
        <v>7</v>
      </c>
      <c r="U42" s="88">
        <v>54</v>
      </c>
      <c r="V42" s="88">
        <v>23.5</v>
      </c>
      <c r="W42" s="88">
        <v>19</v>
      </c>
    </row>
    <row r="43" spans="1:23">
      <c r="A43" s="42" t="s">
        <v>128</v>
      </c>
      <c r="B43" s="63" t="s">
        <v>127</v>
      </c>
      <c r="C43" s="34">
        <v>5</v>
      </c>
      <c r="D43" s="67">
        <v>1</v>
      </c>
      <c r="E43" s="78">
        <v>3</v>
      </c>
      <c r="F43" s="78">
        <v>2</v>
      </c>
      <c r="G43" s="21">
        <v>2</v>
      </c>
      <c r="H43" s="21">
        <v>3</v>
      </c>
      <c r="I43" s="133">
        <v>620.68322819608761</v>
      </c>
      <c r="J43" s="125">
        <f t="shared" si="2"/>
        <v>2.7928700102471646</v>
      </c>
      <c r="K43" s="42">
        <v>113.351</v>
      </c>
      <c r="L43" s="42">
        <v>507.20400000000001</v>
      </c>
      <c r="M43" s="43">
        <v>35.802399999999999</v>
      </c>
      <c r="N43" s="43">
        <v>14.697000000000001</v>
      </c>
      <c r="O43" s="43">
        <v>10.656284111111111</v>
      </c>
      <c r="P43" s="43">
        <v>27.657666666666668</v>
      </c>
      <c r="Q43" s="56">
        <v>1.3510366666666667</v>
      </c>
      <c r="R43" s="42">
        <v>-0.61041133333333331</v>
      </c>
      <c r="S43" s="43">
        <v>-3.3452279999999996</v>
      </c>
      <c r="T43" s="88">
        <v>7</v>
      </c>
      <c r="U43" s="88">
        <v>54</v>
      </c>
      <c r="V43" s="88">
        <v>23.5</v>
      </c>
      <c r="W43" s="88">
        <v>19</v>
      </c>
    </row>
    <row r="44" spans="1:23">
      <c r="A44" s="42" t="s">
        <v>128</v>
      </c>
      <c r="B44" s="63" t="s">
        <v>127</v>
      </c>
      <c r="C44" s="34">
        <v>5</v>
      </c>
      <c r="D44" s="67">
        <v>1</v>
      </c>
      <c r="E44" s="78">
        <v>3</v>
      </c>
      <c r="F44" s="78">
        <v>2</v>
      </c>
      <c r="G44" s="21">
        <v>2</v>
      </c>
      <c r="H44" s="21">
        <v>4</v>
      </c>
      <c r="I44" s="133">
        <v>101</v>
      </c>
      <c r="J44" s="125">
        <f t="shared" si="2"/>
        <v>2.0043213737826426</v>
      </c>
      <c r="K44" s="42">
        <v>113.351</v>
      </c>
      <c r="L44" s="42">
        <v>507.20400000000001</v>
      </c>
      <c r="M44" s="43">
        <v>35.802399999999999</v>
      </c>
      <c r="N44" s="43">
        <v>14.697000000000001</v>
      </c>
      <c r="O44" s="43">
        <v>10.656284111111111</v>
      </c>
      <c r="P44" s="43">
        <v>27.657666666666668</v>
      </c>
      <c r="Q44" s="56">
        <v>1.3510366666666667</v>
      </c>
      <c r="R44" s="42">
        <v>-0.61041133333333331</v>
      </c>
      <c r="S44" s="43">
        <v>-3.3452279999999996</v>
      </c>
      <c r="T44" s="88">
        <v>7</v>
      </c>
      <c r="U44" s="88">
        <v>54</v>
      </c>
      <c r="V44" s="88">
        <v>23.5</v>
      </c>
      <c r="W44" s="88">
        <v>19</v>
      </c>
    </row>
    <row r="45" spans="1:23">
      <c r="A45" s="42" t="s">
        <v>128</v>
      </c>
      <c r="B45" s="63" t="s">
        <v>127</v>
      </c>
      <c r="C45" s="34">
        <v>5</v>
      </c>
      <c r="D45" s="67">
        <v>1</v>
      </c>
      <c r="E45" s="78">
        <v>3</v>
      </c>
      <c r="F45" s="78">
        <v>2</v>
      </c>
      <c r="G45" s="21">
        <v>2</v>
      </c>
      <c r="H45" s="21">
        <v>5</v>
      </c>
      <c r="I45" s="133">
        <v>472.67965054942925</v>
      </c>
      <c r="J45" s="125">
        <f t="shared" si="2"/>
        <v>2.6745669057843484</v>
      </c>
      <c r="K45" s="42">
        <v>113.351</v>
      </c>
      <c r="L45" s="42">
        <v>507.20400000000001</v>
      </c>
      <c r="M45" s="43">
        <v>35.802399999999999</v>
      </c>
      <c r="N45" s="43">
        <v>14.697000000000001</v>
      </c>
      <c r="O45" s="43">
        <v>10.656284111111111</v>
      </c>
      <c r="P45" s="43">
        <v>27.657666666666668</v>
      </c>
      <c r="Q45" s="56">
        <v>1.3510366666666667</v>
      </c>
      <c r="R45" s="42">
        <v>-0.61041133333333331</v>
      </c>
      <c r="S45" s="43">
        <v>-3.3452279999999996</v>
      </c>
      <c r="T45" s="88">
        <v>7</v>
      </c>
      <c r="U45" s="88">
        <v>54</v>
      </c>
      <c r="V45" s="88">
        <v>23.5</v>
      </c>
      <c r="W45" s="88">
        <v>19</v>
      </c>
    </row>
    <row r="46" spans="1:23">
      <c r="A46" s="42" t="s">
        <v>129</v>
      </c>
      <c r="B46" s="63" t="s">
        <v>130</v>
      </c>
      <c r="C46" s="34">
        <v>6</v>
      </c>
      <c r="D46" s="67">
        <v>1</v>
      </c>
      <c r="E46" s="34">
        <v>1</v>
      </c>
      <c r="F46" s="34">
        <v>5</v>
      </c>
      <c r="G46" s="21">
        <v>2</v>
      </c>
      <c r="H46" s="21">
        <v>2</v>
      </c>
      <c r="I46" s="133">
        <v>846.72736181195057</v>
      </c>
      <c r="J46" s="125">
        <f t="shared" si="2"/>
        <v>2.9277435941308649</v>
      </c>
      <c r="K46" s="42">
        <v>55.249000000000002</v>
      </c>
      <c r="L46" s="42">
        <v>267.87299999999999</v>
      </c>
      <c r="M46" s="43">
        <v>8.9328000000000003</v>
      </c>
      <c r="N46" s="43">
        <v>15.850333333333333</v>
      </c>
      <c r="O46" s="43">
        <v>10.844554444444444</v>
      </c>
      <c r="P46" s="43">
        <v>28.643333333333334</v>
      </c>
      <c r="Q46" s="56">
        <v>1.6376899999999999</v>
      </c>
      <c r="R46" s="42">
        <v>-0.40568888888888871</v>
      </c>
      <c r="S46" s="43">
        <v>-3.4832259999999997</v>
      </c>
      <c r="T46" s="88">
        <v>7.2</v>
      </c>
      <c r="U46" s="88">
        <v>69.900000000000006</v>
      </c>
      <c r="V46" s="88">
        <v>8.5</v>
      </c>
      <c r="W46" s="88">
        <v>14.6</v>
      </c>
    </row>
    <row r="47" spans="1:23">
      <c r="A47" s="42" t="s">
        <v>134</v>
      </c>
      <c r="B47" s="66" t="s">
        <v>132</v>
      </c>
      <c r="C47" s="34">
        <v>7</v>
      </c>
      <c r="D47" s="74">
        <v>2</v>
      </c>
      <c r="E47" s="34">
        <v>1</v>
      </c>
      <c r="F47" s="34">
        <v>5</v>
      </c>
      <c r="G47" s="21">
        <v>2</v>
      </c>
      <c r="H47" s="21">
        <v>1</v>
      </c>
      <c r="I47" s="133">
        <v>4576.2698099563213</v>
      </c>
      <c r="J47" s="125">
        <f t="shared" si="2"/>
        <v>3.660511621886549</v>
      </c>
      <c r="K47" s="42">
        <v>42.423000000000002</v>
      </c>
      <c r="L47" s="42">
        <v>214.03700000000001</v>
      </c>
      <c r="M47" s="43">
        <v>5.6683599999999998</v>
      </c>
      <c r="N47" s="43">
        <v>17.596</v>
      </c>
      <c r="O47" s="43">
        <v>12.242786666666667</v>
      </c>
      <c r="P47" s="43">
        <v>30.141333333333336</v>
      </c>
      <c r="Q47" s="56">
        <v>2.6341333333333332</v>
      </c>
      <c r="R47" s="42">
        <v>0.45790000000000031</v>
      </c>
      <c r="S47" s="43">
        <v>-2.6899199999999999</v>
      </c>
      <c r="T47" s="88">
        <v>7.2</v>
      </c>
      <c r="U47" s="88">
        <v>70.8</v>
      </c>
      <c r="V47" s="88">
        <v>7.5</v>
      </c>
      <c r="W47" s="88">
        <v>21.7</v>
      </c>
    </row>
    <row r="48" spans="1:23">
      <c r="A48" s="42" t="s">
        <v>134</v>
      </c>
      <c r="B48" s="66" t="s">
        <v>132</v>
      </c>
      <c r="C48" s="34">
        <v>7</v>
      </c>
      <c r="D48" s="74">
        <v>2</v>
      </c>
      <c r="E48" s="34">
        <v>1</v>
      </c>
      <c r="F48" s="34">
        <v>5</v>
      </c>
      <c r="G48" s="21">
        <v>2</v>
      </c>
      <c r="H48" s="21">
        <v>2</v>
      </c>
      <c r="I48" s="133">
        <v>8686.7436557118781</v>
      </c>
      <c r="J48" s="125">
        <f t="shared" si="2"/>
        <v>3.9388570057477708</v>
      </c>
      <c r="K48" s="42">
        <v>42.423000000000002</v>
      </c>
      <c r="L48" s="42">
        <v>214.03700000000001</v>
      </c>
      <c r="M48" s="43">
        <v>5.6683599999999998</v>
      </c>
      <c r="N48" s="43">
        <v>17.596</v>
      </c>
      <c r="O48" s="43">
        <v>12.242786666666667</v>
      </c>
      <c r="P48" s="43">
        <v>30.141333333333336</v>
      </c>
      <c r="Q48" s="56">
        <v>2.6341333333333332</v>
      </c>
      <c r="R48" s="42">
        <v>0.45790000000000031</v>
      </c>
      <c r="S48" s="43">
        <v>-2.6899199999999999</v>
      </c>
      <c r="T48" s="88">
        <v>7.2</v>
      </c>
      <c r="U48" s="88">
        <v>70.8</v>
      </c>
      <c r="V48" s="88">
        <v>7.5</v>
      </c>
      <c r="W48" s="88">
        <v>21.7</v>
      </c>
    </row>
    <row r="49" spans="1:23">
      <c r="A49" s="42" t="s">
        <v>134</v>
      </c>
      <c r="B49" s="66" t="s">
        <v>132</v>
      </c>
      <c r="C49" s="34">
        <v>7</v>
      </c>
      <c r="D49" s="74">
        <v>2</v>
      </c>
      <c r="E49" s="34">
        <v>1</v>
      </c>
      <c r="F49" s="34">
        <v>5</v>
      </c>
      <c r="G49" s="21">
        <v>2</v>
      </c>
      <c r="H49" s="21">
        <v>3</v>
      </c>
      <c r="I49" s="133">
        <v>101</v>
      </c>
      <c r="J49" s="125">
        <f t="shared" si="2"/>
        <v>2.0043213737826426</v>
      </c>
      <c r="K49" s="42">
        <v>42.423000000000002</v>
      </c>
      <c r="L49" s="42">
        <v>214.03700000000001</v>
      </c>
      <c r="M49" s="43">
        <v>5.6683599999999998</v>
      </c>
      <c r="N49" s="43">
        <v>17.596</v>
      </c>
      <c r="O49" s="43">
        <v>12.242786666666667</v>
      </c>
      <c r="P49" s="43">
        <v>30.141333333333336</v>
      </c>
      <c r="Q49" s="56">
        <v>2.6341333333333332</v>
      </c>
      <c r="R49" s="42">
        <v>0.45790000000000031</v>
      </c>
      <c r="S49" s="43">
        <v>-2.6899199999999999</v>
      </c>
      <c r="T49" s="88">
        <v>7.2</v>
      </c>
      <c r="U49" s="88">
        <v>70.8</v>
      </c>
      <c r="V49" s="88">
        <v>7.5</v>
      </c>
      <c r="W49" s="88">
        <v>21.7</v>
      </c>
    </row>
    <row r="50" spans="1:23">
      <c r="A50" s="42" t="s">
        <v>134</v>
      </c>
      <c r="B50" s="66" t="s">
        <v>132</v>
      </c>
      <c r="C50" s="34">
        <v>7</v>
      </c>
      <c r="D50" s="74">
        <v>2</v>
      </c>
      <c r="E50" s="34">
        <v>1</v>
      </c>
      <c r="F50" s="34">
        <v>5</v>
      </c>
      <c r="G50" s="21">
        <v>2</v>
      </c>
      <c r="H50" s="21">
        <v>5</v>
      </c>
      <c r="I50" s="133">
        <v>873.99564951852199</v>
      </c>
      <c r="J50" s="125">
        <f t="shared" si="2"/>
        <v>2.9415092708554536</v>
      </c>
      <c r="K50" s="42">
        <v>42.423000000000002</v>
      </c>
      <c r="L50" s="42">
        <v>214.03700000000001</v>
      </c>
      <c r="M50" s="43">
        <v>5.6683599999999998</v>
      </c>
      <c r="N50" s="43">
        <v>17.596</v>
      </c>
      <c r="O50" s="43">
        <v>12.242786666666667</v>
      </c>
      <c r="P50" s="43">
        <v>30.141333333333336</v>
      </c>
      <c r="Q50" s="56">
        <v>2.6341333333333332</v>
      </c>
      <c r="R50" s="42">
        <v>0.45790000000000031</v>
      </c>
      <c r="S50" s="43">
        <v>-2.6899199999999999</v>
      </c>
      <c r="T50" s="88">
        <v>7.2</v>
      </c>
      <c r="U50" s="88">
        <v>70.8</v>
      </c>
      <c r="V50" s="88">
        <v>7.5</v>
      </c>
      <c r="W50" s="88">
        <v>21.7</v>
      </c>
    </row>
    <row r="51" spans="1:23">
      <c r="A51" s="42" t="s">
        <v>133</v>
      </c>
      <c r="B51" s="66" t="s">
        <v>132</v>
      </c>
      <c r="C51" s="34">
        <v>7</v>
      </c>
      <c r="D51" s="74">
        <v>1</v>
      </c>
      <c r="E51" s="34">
        <v>1</v>
      </c>
      <c r="F51" s="34">
        <v>5</v>
      </c>
      <c r="G51" s="21">
        <v>2</v>
      </c>
      <c r="H51" s="21">
        <v>4</v>
      </c>
      <c r="I51" s="133">
        <v>1556.3888499600537</v>
      </c>
      <c r="J51" s="125">
        <f t="shared" si="2"/>
        <v>3.1921181108375856</v>
      </c>
      <c r="K51" s="42">
        <v>42.460999999999999</v>
      </c>
      <c r="L51" s="42">
        <v>213.357</v>
      </c>
      <c r="M51" s="43">
        <v>5.6321100000000008</v>
      </c>
      <c r="N51" s="43">
        <v>17.574999999999999</v>
      </c>
      <c r="O51" s="43">
        <v>12.229443333333332</v>
      </c>
      <c r="P51" s="43">
        <v>30.139333333333337</v>
      </c>
      <c r="Q51" s="56">
        <v>2.6067533333333333</v>
      </c>
      <c r="R51" s="42">
        <v>0.43415111111111088</v>
      </c>
      <c r="S51" s="43">
        <v>-2.716348</v>
      </c>
      <c r="T51" s="88">
        <v>7.2</v>
      </c>
      <c r="U51" s="88">
        <v>70.8</v>
      </c>
      <c r="V51" s="88">
        <v>7.5</v>
      </c>
      <c r="W51" s="88">
        <v>21.7</v>
      </c>
    </row>
    <row r="52" spans="1:23">
      <c r="A52" s="42" t="s">
        <v>134</v>
      </c>
      <c r="B52" s="66" t="s">
        <v>135</v>
      </c>
      <c r="C52" s="34">
        <v>8</v>
      </c>
      <c r="D52" s="74">
        <v>2</v>
      </c>
      <c r="E52" s="34">
        <v>3</v>
      </c>
      <c r="F52" s="34">
        <v>2</v>
      </c>
      <c r="G52" s="21">
        <v>2</v>
      </c>
      <c r="H52" s="21">
        <v>2</v>
      </c>
      <c r="I52" s="133">
        <v>1169.9709001994984</v>
      </c>
      <c r="J52" s="125">
        <f t="shared" si="2"/>
        <v>3.0681750600026167</v>
      </c>
      <c r="K52" s="42">
        <v>103.82599999999999</v>
      </c>
      <c r="L52" s="42">
        <v>451.87099999999998</v>
      </c>
      <c r="M52" s="43">
        <v>29.179100000000002</v>
      </c>
      <c r="N52" s="43">
        <v>14.811999999999999</v>
      </c>
      <c r="O52" s="43">
        <v>10.974422222222223</v>
      </c>
      <c r="P52" s="43">
        <v>27.694666666666667</v>
      </c>
      <c r="Q52" s="56">
        <v>2.9090666666666665</v>
      </c>
      <c r="R52" s="42">
        <v>0.91444822222222222</v>
      </c>
      <c r="S52" s="43">
        <v>-1.8513532000000001</v>
      </c>
      <c r="T52" s="88">
        <v>6.5</v>
      </c>
      <c r="U52" s="88">
        <v>67.7</v>
      </c>
      <c r="V52" s="88">
        <v>21</v>
      </c>
      <c r="W52" s="88">
        <v>11.3</v>
      </c>
    </row>
    <row r="53" spans="1:23">
      <c r="A53" s="42" t="s">
        <v>134</v>
      </c>
      <c r="B53" s="66" t="s">
        <v>135</v>
      </c>
      <c r="C53" s="34">
        <v>8</v>
      </c>
      <c r="D53" s="74">
        <v>2</v>
      </c>
      <c r="E53" s="34">
        <v>3</v>
      </c>
      <c r="F53" s="34">
        <v>2</v>
      </c>
      <c r="G53" s="21">
        <v>2</v>
      </c>
      <c r="H53" s="21">
        <v>4</v>
      </c>
      <c r="I53" s="133">
        <v>1119.1738284502592</v>
      </c>
      <c r="J53" s="125">
        <f t="shared" si="2"/>
        <v>3.0488975457542042</v>
      </c>
      <c r="K53" s="42">
        <v>103.82599999999999</v>
      </c>
      <c r="L53" s="42">
        <v>451.87099999999998</v>
      </c>
      <c r="M53" s="43">
        <v>29.179100000000002</v>
      </c>
      <c r="N53" s="43">
        <v>14.811999999999999</v>
      </c>
      <c r="O53" s="43">
        <v>10.974422222222223</v>
      </c>
      <c r="P53" s="43">
        <v>27.694666666666667</v>
      </c>
      <c r="Q53" s="56">
        <v>2.9090666666666665</v>
      </c>
      <c r="R53" s="42">
        <v>0.91444822222222222</v>
      </c>
      <c r="S53" s="43">
        <v>-1.8513532000000001</v>
      </c>
      <c r="T53" s="88">
        <v>6.5</v>
      </c>
      <c r="U53" s="88">
        <v>67.7</v>
      </c>
      <c r="V53" s="88">
        <v>21</v>
      </c>
      <c r="W53" s="88">
        <v>11.3</v>
      </c>
    </row>
    <row r="54" spans="1:23">
      <c r="A54" s="42" t="s">
        <v>134</v>
      </c>
      <c r="B54" s="66" t="s">
        <v>135</v>
      </c>
      <c r="C54" s="34">
        <v>8</v>
      </c>
      <c r="D54" s="74">
        <v>2</v>
      </c>
      <c r="E54" s="34">
        <v>3</v>
      </c>
      <c r="F54" s="34">
        <v>2</v>
      </c>
      <c r="G54" s="21">
        <v>2</v>
      </c>
      <c r="H54" s="21">
        <v>5</v>
      </c>
      <c r="I54" s="133">
        <v>632.59511277364368</v>
      </c>
      <c r="J54" s="125">
        <f t="shared" si="2"/>
        <v>2.8011258323731956</v>
      </c>
      <c r="K54" s="42">
        <v>103.82599999999999</v>
      </c>
      <c r="L54" s="42">
        <v>451.87099999999998</v>
      </c>
      <c r="M54" s="43">
        <v>29.179100000000002</v>
      </c>
      <c r="N54" s="43">
        <v>14.811999999999999</v>
      </c>
      <c r="O54" s="43">
        <v>10.974422222222223</v>
      </c>
      <c r="P54" s="43">
        <v>27.694666666666667</v>
      </c>
      <c r="Q54" s="56">
        <v>2.9090666666666665</v>
      </c>
      <c r="R54" s="42">
        <v>0.83860999999999997</v>
      </c>
      <c r="S54" s="43">
        <v>-1.9177420000000005</v>
      </c>
      <c r="T54" s="88">
        <v>6.5</v>
      </c>
      <c r="U54" s="88">
        <v>67.7</v>
      </c>
      <c r="V54" s="88">
        <v>21</v>
      </c>
      <c r="W54" s="88">
        <v>11.3</v>
      </c>
    </row>
    <row r="55" spans="1:23">
      <c r="A55" s="42" t="s">
        <v>136</v>
      </c>
      <c r="B55" s="66" t="s">
        <v>135</v>
      </c>
      <c r="C55" s="34">
        <v>8</v>
      </c>
      <c r="D55" s="74">
        <v>1</v>
      </c>
      <c r="E55" s="34">
        <v>3</v>
      </c>
      <c r="F55" s="34">
        <v>2</v>
      </c>
      <c r="G55" s="21">
        <v>2</v>
      </c>
      <c r="H55" s="21">
        <v>1</v>
      </c>
      <c r="I55" s="133">
        <v>1147.9241076324245</v>
      </c>
      <c r="J55" s="125">
        <f t="shared" si="2"/>
        <v>3.0599131766281933</v>
      </c>
      <c r="K55" s="42">
        <v>106.976</v>
      </c>
      <c r="L55" s="42">
        <v>460.11799999999999</v>
      </c>
      <c r="M55" s="43">
        <v>30.325800000000001</v>
      </c>
      <c r="N55" s="43">
        <v>14.741</v>
      </c>
      <c r="O55" s="43">
        <v>10.887512222222222</v>
      </c>
      <c r="P55" s="43">
        <v>27.652000000000001</v>
      </c>
      <c r="Q55" s="56">
        <v>2.8564333333333334</v>
      </c>
      <c r="R55" s="42">
        <v>0.83860999999999997</v>
      </c>
      <c r="S55" s="43">
        <v>-1.9177420000000005</v>
      </c>
      <c r="T55" s="88">
        <v>6.7</v>
      </c>
      <c r="U55" s="88">
        <v>60.2</v>
      </c>
      <c r="V55" s="88">
        <v>10.3</v>
      </c>
      <c r="W55" s="88">
        <v>29.5</v>
      </c>
    </row>
    <row r="56" spans="1:23">
      <c r="A56" s="42" t="s">
        <v>136</v>
      </c>
      <c r="B56" s="66" t="s">
        <v>135</v>
      </c>
      <c r="C56" s="34">
        <v>8</v>
      </c>
      <c r="D56" s="74">
        <v>1</v>
      </c>
      <c r="E56" s="34">
        <v>3</v>
      </c>
      <c r="F56" s="34">
        <v>2</v>
      </c>
      <c r="G56" s="21">
        <v>2</v>
      </c>
      <c r="H56" s="21">
        <v>2</v>
      </c>
      <c r="I56" s="133">
        <v>1063.8172790561109</v>
      </c>
      <c r="J56" s="125">
        <f t="shared" si="2"/>
        <v>3.0268670400715867</v>
      </c>
      <c r="K56" s="42">
        <v>106.976</v>
      </c>
      <c r="L56" s="42">
        <v>460.11799999999999</v>
      </c>
      <c r="M56" s="43">
        <v>30.325800000000001</v>
      </c>
      <c r="N56" s="43">
        <v>14.741</v>
      </c>
      <c r="O56" s="43">
        <v>10.887512222222222</v>
      </c>
      <c r="P56" s="43">
        <v>27.652000000000001</v>
      </c>
      <c r="Q56" s="56">
        <v>2.8564333333333334</v>
      </c>
      <c r="R56" s="42">
        <v>0.83860999999999997</v>
      </c>
      <c r="S56" s="43">
        <v>-1.9177420000000005</v>
      </c>
      <c r="T56" s="88">
        <v>6.7</v>
      </c>
      <c r="U56" s="88">
        <v>60.2</v>
      </c>
      <c r="V56" s="88">
        <v>10.3</v>
      </c>
      <c r="W56" s="88">
        <v>29.5</v>
      </c>
    </row>
    <row r="57" spans="1:23">
      <c r="A57" s="42" t="s">
        <v>136</v>
      </c>
      <c r="B57" s="66" t="s">
        <v>135</v>
      </c>
      <c r="C57" s="34">
        <v>8</v>
      </c>
      <c r="D57" s="74">
        <v>1</v>
      </c>
      <c r="E57" s="34">
        <v>3</v>
      </c>
      <c r="F57" s="34">
        <v>2</v>
      </c>
      <c r="G57" s="21">
        <v>2</v>
      </c>
      <c r="H57" s="21">
        <v>3</v>
      </c>
      <c r="I57" s="133">
        <v>774.8229884007128</v>
      </c>
      <c r="J57" s="125">
        <f t="shared" si="2"/>
        <v>2.8892024974206807</v>
      </c>
      <c r="K57" s="42">
        <v>106.976</v>
      </c>
      <c r="L57" s="42">
        <v>460.11799999999999</v>
      </c>
      <c r="M57" s="43">
        <v>30.325800000000001</v>
      </c>
      <c r="N57" s="43">
        <v>14.741</v>
      </c>
      <c r="O57" s="43">
        <v>10.887512222222222</v>
      </c>
      <c r="P57" s="43">
        <v>27.652000000000001</v>
      </c>
      <c r="Q57" s="56">
        <v>2.8564333333333334</v>
      </c>
      <c r="R57" s="42">
        <v>0.83860999999999997</v>
      </c>
      <c r="S57" s="43">
        <v>-1.9177420000000005</v>
      </c>
      <c r="T57" s="88">
        <v>6.7</v>
      </c>
      <c r="U57" s="88">
        <v>60.2</v>
      </c>
      <c r="V57" s="88">
        <v>10.3</v>
      </c>
      <c r="W57" s="88">
        <v>29.5</v>
      </c>
    </row>
    <row r="58" spans="1:23">
      <c r="A58" s="42" t="s">
        <v>136</v>
      </c>
      <c r="B58" s="66" t="s">
        <v>135</v>
      </c>
      <c r="C58" s="34">
        <v>8</v>
      </c>
      <c r="D58" s="74">
        <v>1</v>
      </c>
      <c r="E58" s="34">
        <v>3</v>
      </c>
      <c r="F58" s="34">
        <v>2</v>
      </c>
      <c r="G58" s="21">
        <v>2</v>
      </c>
      <c r="H58" s="21">
        <v>5</v>
      </c>
      <c r="I58" s="133">
        <v>317.22612514331939</v>
      </c>
      <c r="J58" s="125">
        <f t="shared" si="2"/>
        <v>2.5013689464210072</v>
      </c>
      <c r="K58" s="42">
        <v>106.976</v>
      </c>
      <c r="L58" s="42">
        <v>460.11799999999999</v>
      </c>
      <c r="M58" s="43">
        <v>30.325800000000001</v>
      </c>
      <c r="N58" s="43">
        <v>14.741</v>
      </c>
      <c r="O58" s="43">
        <v>10.887512222222222</v>
      </c>
      <c r="P58" s="43">
        <v>27.652000000000001</v>
      </c>
      <c r="Q58" s="56">
        <v>2.8564333333333334</v>
      </c>
      <c r="R58" s="42">
        <v>0.83860999999999997</v>
      </c>
      <c r="S58" s="43">
        <v>-1.9177420000000005</v>
      </c>
      <c r="T58" s="88">
        <v>6.7</v>
      </c>
      <c r="U58" s="88">
        <v>60.2</v>
      </c>
      <c r="V58" s="88">
        <v>10.3</v>
      </c>
      <c r="W58" s="88">
        <v>29.5</v>
      </c>
    </row>
    <row r="59" spans="1:23">
      <c r="A59" s="42" t="s">
        <v>139</v>
      </c>
      <c r="B59" s="66" t="s">
        <v>138</v>
      </c>
      <c r="C59" s="34">
        <v>9</v>
      </c>
      <c r="D59" s="74">
        <v>1</v>
      </c>
      <c r="E59" s="34">
        <v>1</v>
      </c>
      <c r="F59" s="34">
        <v>5</v>
      </c>
      <c r="G59" s="21">
        <v>2</v>
      </c>
      <c r="H59" s="21">
        <v>1</v>
      </c>
      <c r="I59" s="133">
        <v>4814.571495690423</v>
      </c>
      <c r="J59" s="125">
        <f t="shared" si="2"/>
        <v>3.6825576402999429</v>
      </c>
      <c r="K59" s="42">
        <v>47.91</v>
      </c>
      <c r="L59" s="42">
        <v>243.48</v>
      </c>
      <c r="M59" s="43">
        <v>8.5806000000000004</v>
      </c>
      <c r="N59" s="43">
        <v>16.504000000000001</v>
      </c>
      <c r="O59" s="43">
        <v>11.431912333333333</v>
      </c>
      <c r="P59" s="43">
        <v>29.344999999999999</v>
      </c>
      <c r="Q59" s="56">
        <v>1.9099280000000001</v>
      </c>
      <c r="R59" s="42">
        <v>-0.14077955555555535</v>
      </c>
      <c r="S59" s="43">
        <v>-3.3880852000000004</v>
      </c>
      <c r="T59" s="88">
        <v>7.2</v>
      </c>
      <c r="U59" s="88">
        <v>70.8</v>
      </c>
      <c r="V59" s="88">
        <v>7.5</v>
      </c>
      <c r="W59" s="88">
        <v>21.7</v>
      </c>
    </row>
    <row r="60" spans="1:23">
      <c r="A60" s="42" t="s">
        <v>139</v>
      </c>
      <c r="B60" s="66" t="s">
        <v>138</v>
      </c>
      <c r="C60" s="34">
        <v>9</v>
      </c>
      <c r="D60" s="74">
        <v>1</v>
      </c>
      <c r="E60" s="34">
        <v>1</v>
      </c>
      <c r="F60" s="34">
        <v>5</v>
      </c>
      <c r="G60" s="21">
        <v>2</v>
      </c>
      <c r="H60" s="21">
        <v>4</v>
      </c>
      <c r="I60" s="133">
        <v>1668.8566339763986</v>
      </c>
      <c r="J60" s="125">
        <f t="shared" si="2"/>
        <v>3.2224190294609873</v>
      </c>
      <c r="K60" s="42">
        <v>47.91</v>
      </c>
      <c r="L60" s="42">
        <v>243.48</v>
      </c>
      <c r="M60" s="43">
        <v>8.5806000000000004</v>
      </c>
      <c r="N60" s="43">
        <v>16.504000000000001</v>
      </c>
      <c r="O60" s="43">
        <v>11.431912333333333</v>
      </c>
      <c r="P60" s="43">
        <v>29.344999999999999</v>
      </c>
      <c r="Q60" s="56">
        <v>1.9099280000000001</v>
      </c>
      <c r="R60" s="42">
        <v>-0.14077955555555535</v>
      </c>
      <c r="S60" s="43">
        <v>-3.3880852000000004</v>
      </c>
      <c r="T60" s="88">
        <v>7.2</v>
      </c>
      <c r="U60" s="88">
        <v>70.8</v>
      </c>
      <c r="V60" s="88">
        <v>7.5</v>
      </c>
      <c r="W60" s="88">
        <v>21.7</v>
      </c>
    </row>
    <row r="61" spans="1:23">
      <c r="A61" s="42" t="s">
        <v>140</v>
      </c>
      <c r="B61" s="66" t="s">
        <v>141</v>
      </c>
      <c r="C61" s="34">
        <v>10</v>
      </c>
      <c r="D61" s="74">
        <v>2</v>
      </c>
      <c r="E61" s="34">
        <v>2</v>
      </c>
      <c r="F61" s="34">
        <v>3</v>
      </c>
      <c r="G61" s="21">
        <v>2</v>
      </c>
      <c r="H61" s="21">
        <v>1</v>
      </c>
      <c r="I61" s="133">
        <v>3954.856469209954</v>
      </c>
      <c r="J61" s="125">
        <f t="shared" si="2"/>
        <v>3.5971307265792785</v>
      </c>
      <c r="K61" s="42">
        <v>99.24199999999999</v>
      </c>
      <c r="L61" s="42">
        <v>396.63299999999998</v>
      </c>
      <c r="M61" s="43">
        <v>17.372900000000001</v>
      </c>
      <c r="N61" s="43">
        <v>15.911</v>
      </c>
      <c r="O61" s="43">
        <v>11.5047</v>
      </c>
      <c r="P61" s="43">
        <v>28.646666666666665</v>
      </c>
      <c r="Q61" s="56">
        <v>2.2033400000000003</v>
      </c>
      <c r="R61" s="42">
        <v>1.0114333333333411E-2</v>
      </c>
      <c r="S61" s="43">
        <v>-2.7279939999999998</v>
      </c>
      <c r="T61" s="88">
        <v>6.7</v>
      </c>
      <c r="U61" s="88">
        <v>68.900000000000006</v>
      </c>
      <c r="V61" s="88">
        <v>17.5</v>
      </c>
      <c r="W61" s="88">
        <v>13.6</v>
      </c>
    </row>
    <row r="62" spans="1:23">
      <c r="A62" s="42" t="s">
        <v>140</v>
      </c>
      <c r="B62" s="66" t="s">
        <v>141</v>
      </c>
      <c r="C62" s="34">
        <v>10</v>
      </c>
      <c r="D62" s="74">
        <v>2</v>
      </c>
      <c r="E62" s="34">
        <v>2</v>
      </c>
      <c r="F62" s="34">
        <v>3</v>
      </c>
      <c r="G62" s="21">
        <v>2</v>
      </c>
      <c r="H62" s="21">
        <v>2</v>
      </c>
      <c r="I62" s="133">
        <v>1955.6419094766466</v>
      </c>
      <c r="J62" s="125">
        <f t="shared" si="2"/>
        <v>3.2912893356379325</v>
      </c>
      <c r="K62" s="42">
        <v>99.24199999999999</v>
      </c>
      <c r="L62" s="42">
        <v>396.63299999999998</v>
      </c>
      <c r="M62" s="43">
        <v>17.372900000000001</v>
      </c>
      <c r="N62" s="43">
        <v>15.911</v>
      </c>
      <c r="O62" s="43">
        <v>11.5047</v>
      </c>
      <c r="P62" s="43">
        <v>28.646666666666665</v>
      </c>
      <c r="Q62" s="56">
        <v>2.2033400000000003</v>
      </c>
      <c r="R62" s="42">
        <v>1.0114333333333411E-2</v>
      </c>
      <c r="S62" s="43">
        <v>-2.7279939999999998</v>
      </c>
      <c r="T62" s="88">
        <v>6.7</v>
      </c>
      <c r="U62" s="88">
        <v>68.900000000000006</v>
      </c>
      <c r="V62" s="88">
        <v>17.5</v>
      </c>
      <c r="W62" s="88">
        <v>13.6</v>
      </c>
    </row>
    <row r="63" spans="1:23">
      <c r="A63" s="42" t="s">
        <v>140</v>
      </c>
      <c r="B63" s="66" t="s">
        <v>141</v>
      </c>
      <c r="C63" s="34">
        <v>10</v>
      </c>
      <c r="D63" s="74">
        <v>2</v>
      </c>
      <c r="E63" s="34">
        <v>2</v>
      </c>
      <c r="F63" s="34">
        <v>3</v>
      </c>
      <c r="G63" s="21">
        <v>2</v>
      </c>
      <c r="H63" s="21">
        <v>3</v>
      </c>
      <c r="I63" s="133">
        <v>2457.3793127233957</v>
      </c>
      <c r="J63" s="125">
        <f t="shared" si="2"/>
        <v>3.3904721978753543</v>
      </c>
      <c r="K63" s="42">
        <v>99.24199999999999</v>
      </c>
      <c r="L63" s="42">
        <v>396.63299999999998</v>
      </c>
      <c r="M63" s="43">
        <v>17.372900000000001</v>
      </c>
      <c r="N63" s="43">
        <v>15.911</v>
      </c>
      <c r="O63" s="43">
        <v>11.5047</v>
      </c>
      <c r="P63" s="43">
        <v>28.646666666666665</v>
      </c>
      <c r="Q63" s="56">
        <v>2.2033400000000003</v>
      </c>
      <c r="R63" s="42">
        <v>1.0114333333333411E-2</v>
      </c>
      <c r="S63" s="43">
        <v>-2.7279939999999998</v>
      </c>
      <c r="T63" s="88">
        <v>6.7</v>
      </c>
      <c r="U63" s="88">
        <v>68.900000000000006</v>
      </c>
      <c r="V63" s="88">
        <v>17.5</v>
      </c>
      <c r="W63" s="88">
        <v>13.6</v>
      </c>
    </row>
    <row r="64" spans="1:23">
      <c r="A64" s="42" t="s">
        <v>140</v>
      </c>
      <c r="B64" s="66" t="s">
        <v>141</v>
      </c>
      <c r="C64" s="34">
        <v>10</v>
      </c>
      <c r="D64" s="74">
        <v>2</v>
      </c>
      <c r="E64" s="34">
        <v>2</v>
      </c>
      <c r="F64" s="34">
        <v>3</v>
      </c>
      <c r="G64" s="21">
        <v>2</v>
      </c>
      <c r="H64" s="21">
        <v>5</v>
      </c>
      <c r="I64" s="133">
        <v>1637.4008558773712</v>
      </c>
      <c r="J64" s="125">
        <f t="shared" si="2"/>
        <v>3.2141550130614323</v>
      </c>
      <c r="K64" s="42">
        <v>99.24199999999999</v>
      </c>
      <c r="L64" s="42">
        <v>396.63299999999998</v>
      </c>
      <c r="M64" s="43">
        <v>17.372900000000001</v>
      </c>
      <c r="N64" s="43">
        <v>15.911</v>
      </c>
      <c r="O64" s="43">
        <v>11.5047</v>
      </c>
      <c r="P64" s="43">
        <v>28.646666666666665</v>
      </c>
      <c r="Q64" s="56">
        <v>2.2033400000000003</v>
      </c>
      <c r="R64" s="42">
        <v>1.0114333333333411E-2</v>
      </c>
      <c r="S64" s="43">
        <v>-2.7279939999999998</v>
      </c>
      <c r="T64" s="88">
        <v>6.7</v>
      </c>
      <c r="U64" s="88">
        <v>68.900000000000006</v>
      </c>
      <c r="V64" s="88">
        <v>17.5</v>
      </c>
      <c r="W64" s="88">
        <v>13.6</v>
      </c>
    </row>
    <row r="65" spans="1:23">
      <c r="A65" s="42" t="s">
        <v>142</v>
      </c>
      <c r="B65" s="66" t="s">
        <v>141</v>
      </c>
      <c r="C65" s="34">
        <v>10</v>
      </c>
      <c r="D65" s="74">
        <v>1</v>
      </c>
      <c r="E65" s="34">
        <v>2</v>
      </c>
      <c r="F65" s="34">
        <v>3</v>
      </c>
      <c r="G65" s="21">
        <v>2</v>
      </c>
      <c r="H65" s="21">
        <v>1</v>
      </c>
      <c r="I65" s="133">
        <v>2031.5105192174979</v>
      </c>
      <c r="J65" s="125">
        <f t="shared" si="2"/>
        <v>3.3078190754570578</v>
      </c>
      <c r="K65" s="42">
        <v>99.224999999999994</v>
      </c>
      <c r="L65" s="42">
        <v>397.41300000000001</v>
      </c>
      <c r="M65" s="43">
        <v>17.543999999999997</v>
      </c>
      <c r="N65" s="43">
        <v>15.895333333333333</v>
      </c>
      <c r="O65" s="43">
        <v>11.5047</v>
      </c>
      <c r="P65" s="43">
        <v>28.646666666666665</v>
      </c>
      <c r="Q65" s="56">
        <v>2.1740266666666668</v>
      </c>
      <c r="R65" s="42">
        <v>-1.2930111111111012E-2</v>
      </c>
      <c r="S65" s="43">
        <v>-2.7484440000000001</v>
      </c>
      <c r="T65" s="88">
        <v>6.7</v>
      </c>
      <c r="U65" s="88">
        <v>68.900000000000006</v>
      </c>
      <c r="V65" s="88">
        <v>17.5</v>
      </c>
      <c r="W65" s="88">
        <v>13.6</v>
      </c>
    </row>
    <row r="66" spans="1:23">
      <c r="A66" s="42" t="s">
        <v>142</v>
      </c>
      <c r="B66" s="66" t="s">
        <v>141</v>
      </c>
      <c r="C66" s="34">
        <v>10</v>
      </c>
      <c r="D66" s="74">
        <v>1</v>
      </c>
      <c r="E66" s="34">
        <v>2</v>
      </c>
      <c r="F66" s="34">
        <v>3</v>
      </c>
      <c r="G66" s="21">
        <v>2</v>
      </c>
      <c r="H66" s="21">
        <v>2</v>
      </c>
      <c r="I66" s="133">
        <v>1406.1980809975328</v>
      </c>
      <c r="J66" s="125">
        <f t="shared" si="2"/>
        <v>3.1480465009291954</v>
      </c>
      <c r="K66" s="42">
        <v>99.224999999999994</v>
      </c>
      <c r="L66" s="42">
        <v>397.41300000000001</v>
      </c>
      <c r="M66" s="43">
        <v>17.543999999999997</v>
      </c>
      <c r="N66" s="43">
        <v>15.895333333333333</v>
      </c>
      <c r="O66" s="43">
        <v>11.5047</v>
      </c>
      <c r="P66" s="43">
        <v>28.646666666666665</v>
      </c>
      <c r="Q66" s="56">
        <v>2.1740266666666668</v>
      </c>
      <c r="R66" s="42">
        <v>-1.2930111111111012E-2</v>
      </c>
      <c r="S66" s="43">
        <v>-2.7484440000000001</v>
      </c>
      <c r="T66" s="88">
        <v>6.7</v>
      </c>
      <c r="U66" s="88">
        <v>68.900000000000006</v>
      </c>
      <c r="V66" s="88">
        <v>17.5</v>
      </c>
      <c r="W66" s="88">
        <v>13.6</v>
      </c>
    </row>
    <row r="67" spans="1:23">
      <c r="A67" s="42" t="s">
        <v>143</v>
      </c>
      <c r="B67" s="66" t="s">
        <v>144</v>
      </c>
      <c r="C67" s="34">
        <v>11</v>
      </c>
      <c r="D67" s="74">
        <v>2</v>
      </c>
      <c r="E67" s="34">
        <v>2</v>
      </c>
      <c r="F67" s="34">
        <v>5</v>
      </c>
      <c r="G67" s="21">
        <v>2</v>
      </c>
      <c r="H67" s="21">
        <v>2</v>
      </c>
      <c r="I67" s="130">
        <v>101</v>
      </c>
      <c r="J67" s="125">
        <f t="shared" si="2"/>
        <v>2.0043213737826426</v>
      </c>
      <c r="K67" s="42">
        <v>89.38000000000001</v>
      </c>
      <c r="L67" s="42">
        <v>370.97699999999998</v>
      </c>
      <c r="M67" s="43">
        <v>20.323</v>
      </c>
      <c r="N67" s="43">
        <v>18.099</v>
      </c>
      <c r="O67" s="43">
        <v>13.441266666666669</v>
      </c>
      <c r="P67" s="43">
        <v>30.113666666666663</v>
      </c>
      <c r="Q67" s="56">
        <v>4.8550000000000004</v>
      </c>
      <c r="R67" s="42">
        <v>2.6802934999999999</v>
      </c>
      <c r="S67" s="43">
        <v>-0.58469169999999993</v>
      </c>
      <c r="T67" s="88">
        <v>7</v>
      </c>
      <c r="U67" s="88">
        <v>71.8</v>
      </c>
      <c r="V67" s="88">
        <v>14</v>
      </c>
      <c r="W67" s="88">
        <v>14.2</v>
      </c>
    </row>
    <row r="68" spans="1:23">
      <c r="A68" s="42" t="s">
        <v>143</v>
      </c>
      <c r="B68" s="66" t="s">
        <v>144</v>
      </c>
      <c r="C68" s="34">
        <v>11</v>
      </c>
      <c r="D68" s="74">
        <v>2</v>
      </c>
      <c r="E68" s="34">
        <v>2</v>
      </c>
      <c r="F68" s="34">
        <v>5</v>
      </c>
      <c r="G68" s="21">
        <v>2</v>
      </c>
      <c r="H68" s="21">
        <v>4</v>
      </c>
      <c r="I68" s="134">
        <v>2340</v>
      </c>
      <c r="J68" s="125">
        <f t="shared" si="2"/>
        <v>3.369215857410143</v>
      </c>
      <c r="K68" s="42">
        <v>89.38000000000001</v>
      </c>
      <c r="L68" s="42">
        <v>370.97699999999998</v>
      </c>
      <c r="M68" s="43">
        <v>20.323</v>
      </c>
      <c r="N68" s="43">
        <v>18.099</v>
      </c>
      <c r="O68" s="43">
        <v>13.441266666666669</v>
      </c>
      <c r="P68" s="43">
        <v>30.113666666666663</v>
      </c>
      <c r="Q68" s="56">
        <v>4.8550000000000004</v>
      </c>
      <c r="R68" s="42">
        <v>2.6802934999999999</v>
      </c>
      <c r="S68" s="43">
        <v>-0.58469169999999993</v>
      </c>
      <c r="T68" s="88">
        <v>7</v>
      </c>
      <c r="U68" s="88">
        <v>71.8</v>
      </c>
      <c r="V68" s="88">
        <v>14</v>
      </c>
      <c r="W68" s="88">
        <v>14.2</v>
      </c>
    </row>
    <row r="69" spans="1:23">
      <c r="A69" s="42" t="s">
        <v>143</v>
      </c>
      <c r="B69" s="66" t="s">
        <v>144</v>
      </c>
      <c r="C69" s="34">
        <v>11</v>
      </c>
      <c r="D69" s="74">
        <v>2</v>
      </c>
      <c r="E69" s="34">
        <v>2</v>
      </c>
      <c r="F69" s="34">
        <v>5</v>
      </c>
      <c r="G69" s="21">
        <v>2</v>
      </c>
      <c r="H69" s="21">
        <v>5</v>
      </c>
      <c r="I69" s="133">
        <v>5787.3043702236555</v>
      </c>
      <c r="J69" s="125">
        <f t="shared" si="2"/>
        <v>3.7624763237031891</v>
      </c>
      <c r="K69" s="42">
        <v>89.38000000000001</v>
      </c>
      <c r="L69" s="42">
        <v>370.97699999999998</v>
      </c>
      <c r="M69" s="43">
        <v>20.323</v>
      </c>
      <c r="N69" s="43">
        <v>18.099</v>
      </c>
      <c r="O69" s="43">
        <v>13.441266666666669</v>
      </c>
      <c r="P69" s="43">
        <v>30.113666666666663</v>
      </c>
      <c r="Q69" s="56">
        <v>4.8550000000000004</v>
      </c>
      <c r="R69" s="42">
        <v>2.6802934999999999</v>
      </c>
      <c r="S69" s="43">
        <v>-0.58469169999999993</v>
      </c>
      <c r="T69" s="88">
        <v>7</v>
      </c>
      <c r="U69" s="88">
        <v>71.8</v>
      </c>
      <c r="V69" s="88">
        <v>14</v>
      </c>
      <c r="W69" s="88">
        <v>14.2</v>
      </c>
    </row>
    <row r="70" spans="1:23">
      <c r="A70" s="42" t="s">
        <v>145</v>
      </c>
      <c r="B70" s="66" t="s">
        <v>144</v>
      </c>
      <c r="C70" s="34">
        <v>11</v>
      </c>
      <c r="D70" s="74">
        <v>1</v>
      </c>
      <c r="E70" s="34">
        <v>2</v>
      </c>
      <c r="F70" s="34">
        <v>3</v>
      </c>
      <c r="G70" s="21">
        <v>2</v>
      </c>
      <c r="H70" s="21">
        <v>1</v>
      </c>
      <c r="I70" s="133">
        <v>196.21623758215384</v>
      </c>
      <c r="J70" s="125">
        <f t="shared" si="2"/>
        <v>2.2927349439233202</v>
      </c>
      <c r="K70" s="42">
        <v>86.846999999999994</v>
      </c>
      <c r="L70" s="42">
        <v>355.29599999999999</v>
      </c>
      <c r="M70" s="43">
        <v>18.633800000000001</v>
      </c>
      <c r="N70" s="43">
        <v>18.082666666666665</v>
      </c>
      <c r="O70" s="43">
        <v>13.423166666666667</v>
      </c>
      <c r="P70" s="43">
        <v>30.09866666666667</v>
      </c>
      <c r="Q70" s="56">
        <v>4.8273999999999999</v>
      </c>
      <c r="R70" s="42">
        <v>2.6307488888888888</v>
      </c>
      <c r="S70" s="43">
        <v>-0.65897199999999989</v>
      </c>
      <c r="T70" s="88">
        <v>7</v>
      </c>
      <c r="U70" s="88">
        <v>73.2</v>
      </c>
      <c r="V70" s="88">
        <v>12.5</v>
      </c>
      <c r="W70" s="88">
        <v>14.3</v>
      </c>
    </row>
    <row r="71" spans="1:23">
      <c r="A71" s="42" t="s">
        <v>145</v>
      </c>
      <c r="B71" s="66" t="s">
        <v>144</v>
      </c>
      <c r="C71" s="34">
        <v>11</v>
      </c>
      <c r="D71" s="74">
        <v>1</v>
      </c>
      <c r="E71" s="34">
        <v>2</v>
      </c>
      <c r="F71" s="34">
        <v>3</v>
      </c>
      <c r="G71" s="21">
        <v>2</v>
      </c>
      <c r="H71" s="21">
        <v>2</v>
      </c>
      <c r="I71" s="133">
        <v>413.82311723617698</v>
      </c>
      <c r="J71" s="125">
        <f t="shared" si="2"/>
        <v>2.616814747827255</v>
      </c>
      <c r="K71" s="42">
        <v>86.846999999999994</v>
      </c>
      <c r="L71" s="42">
        <v>355.29599999999999</v>
      </c>
      <c r="M71" s="43">
        <v>18.633800000000001</v>
      </c>
      <c r="N71" s="43">
        <v>18.082666666666665</v>
      </c>
      <c r="O71" s="43">
        <v>13.423166666666667</v>
      </c>
      <c r="P71" s="43">
        <v>30.09866666666667</v>
      </c>
      <c r="Q71" s="56">
        <v>4.8273999999999999</v>
      </c>
      <c r="R71" s="42">
        <v>2.6307488888888888</v>
      </c>
      <c r="S71" s="43">
        <v>-0.65897199999999989</v>
      </c>
      <c r="T71" s="88">
        <v>7</v>
      </c>
      <c r="U71" s="88">
        <v>73.2</v>
      </c>
      <c r="V71" s="88">
        <v>12.5</v>
      </c>
      <c r="W71" s="88">
        <v>14.3</v>
      </c>
    </row>
    <row r="72" spans="1:23">
      <c r="A72" s="42" t="s">
        <v>145</v>
      </c>
      <c r="B72" s="66" t="s">
        <v>144</v>
      </c>
      <c r="C72" s="34">
        <v>11</v>
      </c>
      <c r="D72" s="74">
        <v>1</v>
      </c>
      <c r="E72" s="34">
        <v>2</v>
      </c>
      <c r="F72" s="34">
        <v>3</v>
      </c>
      <c r="G72" s="21">
        <v>2</v>
      </c>
      <c r="H72" s="21">
        <v>3</v>
      </c>
      <c r="I72" s="133">
        <v>774.8229884007128</v>
      </c>
      <c r="J72" s="125">
        <f t="shared" si="2"/>
        <v>2.8892024974206807</v>
      </c>
      <c r="K72" s="42">
        <v>86.846999999999994</v>
      </c>
      <c r="L72" s="42">
        <v>355.29599999999999</v>
      </c>
      <c r="M72" s="43">
        <v>18.633800000000001</v>
      </c>
      <c r="N72" s="43">
        <v>18.082666666666665</v>
      </c>
      <c r="O72" s="43">
        <v>13.423166666666667</v>
      </c>
      <c r="P72" s="43">
        <v>30.09866666666667</v>
      </c>
      <c r="Q72" s="56">
        <v>4.8273999999999999</v>
      </c>
      <c r="R72" s="42">
        <v>2.6307488888888888</v>
      </c>
      <c r="S72" s="43">
        <v>-0.65897199999999989</v>
      </c>
      <c r="T72" s="88">
        <v>7</v>
      </c>
      <c r="U72" s="88">
        <v>73.2</v>
      </c>
      <c r="V72" s="88">
        <v>12.5</v>
      </c>
      <c r="W72" s="88">
        <v>14.3</v>
      </c>
    </row>
    <row r="73" spans="1:23">
      <c r="A73" s="42" t="s">
        <v>145</v>
      </c>
      <c r="B73" s="66" t="s">
        <v>144</v>
      </c>
      <c r="C73" s="34">
        <v>11</v>
      </c>
      <c r="D73" s="74">
        <v>1</v>
      </c>
      <c r="E73" s="34">
        <v>2</v>
      </c>
      <c r="F73" s="34">
        <v>3</v>
      </c>
      <c r="G73" s="21">
        <v>2</v>
      </c>
      <c r="H73" s="21">
        <v>4</v>
      </c>
      <c r="I73" s="133">
        <v>112.6755384679837</v>
      </c>
      <c r="J73" s="125">
        <f t="shared" ref="J73:J80" si="3">LOG10(I73)</f>
        <v>2.0518296422088702</v>
      </c>
      <c r="K73" s="42">
        <v>86.846999999999994</v>
      </c>
      <c r="L73" s="42">
        <v>355.29599999999999</v>
      </c>
      <c r="M73" s="43">
        <v>18.633800000000001</v>
      </c>
      <c r="N73" s="43">
        <v>18.082666666666665</v>
      </c>
      <c r="O73" s="43">
        <v>13.423166666666667</v>
      </c>
      <c r="P73" s="43">
        <v>30.09866666666667</v>
      </c>
      <c r="Q73" s="56">
        <v>4.8273999999999999</v>
      </c>
      <c r="R73" s="42">
        <v>2.6307488888888888</v>
      </c>
      <c r="S73" s="43">
        <v>-0.65897199999999989</v>
      </c>
      <c r="T73" s="88">
        <v>7</v>
      </c>
      <c r="U73" s="88">
        <v>73.2</v>
      </c>
      <c r="V73" s="88">
        <v>12.5</v>
      </c>
      <c r="W73" s="88">
        <v>14.3</v>
      </c>
    </row>
    <row r="74" spans="1:23">
      <c r="A74" s="42" t="s">
        <v>145</v>
      </c>
      <c r="B74" s="66" t="s">
        <v>144</v>
      </c>
      <c r="C74" s="34">
        <v>11</v>
      </c>
      <c r="D74" s="74">
        <v>1</v>
      </c>
      <c r="E74" s="34">
        <v>2</v>
      </c>
      <c r="F74" s="34">
        <v>3</v>
      </c>
      <c r="G74" s="21">
        <v>2</v>
      </c>
      <c r="H74" s="21">
        <v>5</v>
      </c>
      <c r="I74" s="133">
        <v>353.25366416374845</v>
      </c>
      <c r="J74" s="125">
        <f t="shared" si="3"/>
        <v>2.5480866753127933</v>
      </c>
      <c r="K74" s="42">
        <v>86.846999999999994</v>
      </c>
      <c r="L74" s="42">
        <v>355.29599999999999</v>
      </c>
      <c r="M74" s="43">
        <v>18.633800000000001</v>
      </c>
      <c r="N74" s="43">
        <v>18.082666666666665</v>
      </c>
      <c r="O74" s="43">
        <v>13.423166666666667</v>
      </c>
      <c r="P74" s="43">
        <v>30.09866666666667</v>
      </c>
      <c r="Q74" s="56">
        <v>4.8273999999999999</v>
      </c>
      <c r="R74" s="42">
        <v>2.6307488888888888</v>
      </c>
      <c r="S74" s="43">
        <v>-0.65897199999999989</v>
      </c>
      <c r="T74" s="88">
        <v>7</v>
      </c>
      <c r="U74" s="88">
        <v>73.2</v>
      </c>
      <c r="V74" s="88">
        <v>12.5</v>
      </c>
      <c r="W74" s="88">
        <v>14.3</v>
      </c>
    </row>
    <row r="75" spans="1:23">
      <c r="A75" s="42" t="s">
        <v>120</v>
      </c>
      <c r="B75" s="80" t="s">
        <v>121</v>
      </c>
      <c r="C75" s="34">
        <v>3</v>
      </c>
      <c r="D75" s="78">
        <v>2</v>
      </c>
      <c r="E75" s="34">
        <v>2</v>
      </c>
      <c r="F75" s="34">
        <v>5</v>
      </c>
      <c r="G75" s="21">
        <v>3</v>
      </c>
      <c r="H75" s="21">
        <v>1</v>
      </c>
      <c r="I75" s="130">
        <v>101</v>
      </c>
      <c r="J75" s="125">
        <f t="shared" si="3"/>
        <v>2.0043213737826426</v>
      </c>
      <c r="K75" s="42">
        <v>113.50699999999999</v>
      </c>
      <c r="L75" s="42">
        <v>564.99099999999999</v>
      </c>
      <c r="M75" s="43">
        <v>34.332400000000007</v>
      </c>
      <c r="N75" s="43">
        <v>14.1601</v>
      </c>
      <c r="O75" s="43">
        <v>10.878544444444444</v>
      </c>
      <c r="P75" s="43">
        <v>28.212</v>
      </c>
      <c r="Q75" s="56">
        <v>1.7725188888888892</v>
      </c>
      <c r="R75" s="42">
        <v>0.72395111111111088</v>
      </c>
      <c r="S75" s="43">
        <v>-2.8234659999999998</v>
      </c>
      <c r="T75" s="88">
        <v>7</v>
      </c>
      <c r="U75" s="88">
        <v>68.900000000000006</v>
      </c>
      <c r="V75" s="88">
        <v>17.5</v>
      </c>
      <c r="W75" s="88">
        <v>13.6</v>
      </c>
    </row>
    <row r="76" spans="1:23">
      <c r="A76" s="42" t="s">
        <v>122</v>
      </c>
      <c r="B76" s="80" t="s">
        <v>121</v>
      </c>
      <c r="C76" s="34">
        <v>3</v>
      </c>
      <c r="D76" s="78">
        <v>1</v>
      </c>
      <c r="E76" s="34">
        <v>2</v>
      </c>
      <c r="F76" s="34">
        <v>5</v>
      </c>
      <c r="G76" s="21">
        <v>3</v>
      </c>
      <c r="H76" s="21">
        <v>4</v>
      </c>
      <c r="I76" s="130">
        <v>101</v>
      </c>
      <c r="J76" s="125">
        <f t="shared" si="3"/>
        <v>2.0043213737826426</v>
      </c>
      <c r="K76" s="42">
        <v>113.33</v>
      </c>
      <c r="L76" s="42">
        <v>449.298</v>
      </c>
      <c r="M76" s="43">
        <v>32.18</v>
      </c>
      <c r="N76" s="43">
        <v>14.166966666666667</v>
      </c>
      <c r="O76" s="43">
        <v>12.380733333333334</v>
      </c>
      <c r="P76" s="43">
        <v>30.056333333333331</v>
      </c>
      <c r="Q76" s="56">
        <v>1.7621355555555558</v>
      </c>
      <c r="R76" s="42">
        <v>0.7161777777777778</v>
      </c>
      <c r="S76" s="43">
        <v>-2.8416079999999999</v>
      </c>
      <c r="T76" s="88">
        <v>7</v>
      </c>
      <c r="U76" s="88">
        <v>68.900000000000006</v>
      </c>
      <c r="V76" s="88">
        <v>17.5</v>
      </c>
      <c r="W76" s="88">
        <v>13.6</v>
      </c>
    </row>
    <row r="77" spans="1:23">
      <c r="A77" s="42" t="s">
        <v>128</v>
      </c>
      <c r="B77" s="80" t="s">
        <v>127</v>
      </c>
      <c r="C77" s="34">
        <v>5</v>
      </c>
      <c r="D77" s="78">
        <v>1</v>
      </c>
      <c r="E77" s="78">
        <v>3</v>
      </c>
      <c r="F77" s="78">
        <v>2</v>
      </c>
      <c r="G77" s="21">
        <v>3</v>
      </c>
      <c r="H77" s="21">
        <v>1</v>
      </c>
      <c r="I77" s="130">
        <v>101</v>
      </c>
      <c r="J77" s="125">
        <f t="shared" si="3"/>
        <v>2.0043213737826426</v>
      </c>
      <c r="K77" s="42">
        <v>146.453</v>
      </c>
      <c r="L77" s="42">
        <v>543.625</v>
      </c>
      <c r="M77" s="43">
        <v>26.226399999999998</v>
      </c>
      <c r="N77" s="43">
        <v>10.857699999999999</v>
      </c>
      <c r="O77" s="43">
        <v>11.548412666666668</v>
      </c>
      <c r="P77" s="43">
        <v>29.367999999999999</v>
      </c>
      <c r="Q77" s="56">
        <v>-0.77694444444444388</v>
      </c>
      <c r="R77" s="42">
        <v>-1.7773777777777771</v>
      </c>
      <c r="S77" s="43">
        <v>-5.1375799999999998</v>
      </c>
      <c r="T77" s="88">
        <v>7</v>
      </c>
      <c r="U77" s="88">
        <v>54</v>
      </c>
      <c r="V77" s="88">
        <v>27</v>
      </c>
      <c r="W77" s="88">
        <v>19</v>
      </c>
    </row>
    <row r="78" spans="1:23">
      <c r="A78" s="42" t="s">
        <v>128</v>
      </c>
      <c r="B78" s="80" t="s">
        <v>127</v>
      </c>
      <c r="C78" s="34">
        <v>5</v>
      </c>
      <c r="D78" s="78">
        <v>1</v>
      </c>
      <c r="E78" s="78">
        <v>3</v>
      </c>
      <c r="F78" s="78">
        <v>2</v>
      </c>
      <c r="G78" s="21">
        <v>3</v>
      </c>
      <c r="H78" s="21">
        <v>2</v>
      </c>
      <c r="I78" s="130">
        <v>101</v>
      </c>
      <c r="J78" s="125">
        <f t="shared" si="3"/>
        <v>2.0043213737826426</v>
      </c>
      <c r="K78" s="42">
        <v>146.453</v>
      </c>
      <c r="L78" s="42">
        <v>543.625</v>
      </c>
      <c r="M78" s="43">
        <v>26.226399999999998</v>
      </c>
      <c r="N78" s="43">
        <v>10.857699999999999</v>
      </c>
      <c r="O78" s="43">
        <v>11.548412666666668</v>
      </c>
      <c r="P78" s="43">
        <v>29.367999999999999</v>
      </c>
      <c r="Q78" s="56">
        <v>-0.77694444444444388</v>
      </c>
      <c r="R78" s="42">
        <v>-1.7773777777777771</v>
      </c>
      <c r="S78" s="43">
        <v>-5.1375799999999998</v>
      </c>
      <c r="T78" s="88">
        <v>7</v>
      </c>
      <c r="U78" s="88">
        <v>54</v>
      </c>
      <c r="V78" s="88">
        <v>27</v>
      </c>
      <c r="W78" s="88">
        <v>19</v>
      </c>
    </row>
    <row r="79" spans="1:23">
      <c r="A79" s="42" t="s">
        <v>128</v>
      </c>
      <c r="B79" s="80" t="s">
        <v>127</v>
      </c>
      <c r="C79" s="34">
        <v>5</v>
      </c>
      <c r="D79" s="78">
        <v>1</v>
      </c>
      <c r="E79" s="78">
        <v>3</v>
      </c>
      <c r="F79" s="78">
        <v>2</v>
      </c>
      <c r="G79" s="21">
        <v>3</v>
      </c>
      <c r="H79" s="21">
        <v>3</v>
      </c>
      <c r="I79" s="130">
        <v>101</v>
      </c>
      <c r="J79" s="125">
        <f t="shared" si="3"/>
        <v>2.0043213737826426</v>
      </c>
      <c r="K79" s="42">
        <v>146.453</v>
      </c>
      <c r="L79" s="42">
        <v>543.625</v>
      </c>
      <c r="M79" s="43">
        <v>26.226399999999998</v>
      </c>
      <c r="N79" s="43">
        <v>10.857699999999999</v>
      </c>
      <c r="O79" s="43">
        <v>11.548412666666668</v>
      </c>
      <c r="P79" s="43">
        <v>29.367999999999999</v>
      </c>
      <c r="Q79" s="56">
        <v>-0.77694444444444388</v>
      </c>
      <c r="R79" s="42">
        <v>-1.7773777777777771</v>
      </c>
      <c r="S79" s="43">
        <v>-5.1375799999999998</v>
      </c>
      <c r="T79" s="88">
        <v>7</v>
      </c>
      <c r="U79" s="88">
        <v>54</v>
      </c>
      <c r="V79" s="88">
        <v>27</v>
      </c>
      <c r="W79" s="88">
        <v>19</v>
      </c>
    </row>
    <row r="80" spans="1:23">
      <c r="A80" s="42" t="s">
        <v>131</v>
      </c>
      <c r="B80" s="80" t="s">
        <v>132</v>
      </c>
      <c r="C80" s="34">
        <v>7</v>
      </c>
      <c r="D80" s="78">
        <v>2</v>
      </c>
      <c r="E80" s="34">
        <v>1</v>
      </c>
      <c r="F80" s="34">
        <v>5</v>
      </c>
      <c r="G80" s="21">
        <v>3</v>
      </c>
      <c r="H80" s="21">
        <v>2</v>
      </c>
      <c r="I80" s="130">
        <v>101</v>
      </c>
      <c r="J80" s="125">
        <f t="shared" si="3"/>
        <v>2.0043213737826426</v>
      </c>
      <c r="K80" s="42">
        <v>30.845799999999997</v>
      </c>
      <c r="L80" s="42">
        <v>146.11699999999999</v>
      </c>
      <c r="M80" s="43">
        <v>21.2441</v>
      </c>
      <c r="N80" s="43">
        <v>15.541666666666666</v>
      </c>
      <c r="O80" s="43">
        <v>9.690436666666665</v>
      </c>
      <c r="P80" s="43">
        <v>26.935333333333332</v>
      </c>
      <c r="Q80" s="56">
        <v>0.88811888888888935</v>
      </c>
      <c r="R80" s="42">
        <v>-0.35614555555555594</v>
      </c>
      <c r="S80" s="43">
        <v>-3.5624799999999999</v>
      </c>
      <c r="T80" s="88">
        <v>7.2</v>
      </c>
      <c r="U80" s="88">
        <v>70.8</v>
      </c>
      <c r="V80" s="88">
        <v>7.5</v>
      </c>
      <c r="W80" s="88">
        <v>21.7</v>
      </c>
    </row>
    <row r="81" spans="1:23">
      <c r="A81" s="42" t="s">
        <v>134</v>
      </c>
      <c r="B81" s="80" t="s">
        <v>135</v>
      </c>
      <c r="C81" s="34">
        <v>8</v>
      </c>
      <c r="D81" s="78">
        <v>2</v>
      </c>
      <c r="E81" s="34">
        <v>3</v>
      </c>
      <c r="F81" s="34">
        <v>2</v>
      </c>
      <c r="G81" s="21">
        <v>3</v>
      </c>
      <c r="H81" s="21">
        <v>5</v>
      </c>
      <c r="I81" s="130">
        <v>101</v>
      </c>
      <c r="J81" s="125">
        <f t="shared" ref="J81:J94" si="4">LOG10(I81)</f>
        <v>2.0043213737826426</v>
      </c>
      <c r="K81" s="42">
        <v>111.00899999999999</v>
      </c>
      <c r="L81" s="42">
        <v>447.7</v>
      </c>
      <c r="M81" s="43">
        <v>20.713200000000001</v>
      </c>
      <c r="N81" s="43">
        <v>14.811999999999999</v>
      </c>
      <c r="O81" s="43">
        <v>10.607314444444443</v>
      </c>
      <c r="P81" s="43">
        <v>28.842000000000002</v>
      </c>
      <c r="Q81" s="56">
        <v>2.3814522222222227</v>
      </c>
      <c r="R81" s="42">
        <v>0.6317988888888888</v>
      </c>
      <c r="S81" s="43">
        <v>-2.5703840000000002</v>
      </c>
      <c r="T81" s="88">
        <v>6.5</v>
      </c>
      <c r="U81" s="88">
        <v>67.7</v>
      </c>
      <c r="V81" s="88">
        <v>21</v>
      </c>
      <c r="W81" s="88">
        <v>11.3</v>
      </c>
    </row>
    <row r="82" spans="1:23">
      <c r="A82" s="42" t="s">
        <v>148</v>
      </c>
      <c r="B82" s="80" t="s">
        <v>149</v>
      </c>
      <c r="C82" s="21">
        <v>12</v>
      </c>
      <c r="D82" s="78">
        <v>2</v>
      </c>
      <c r="E82" s="78">
        <v>1</v>
      </c>
      <c r="F82" s="78">
        <v>4</v>
      </c>
      <c r="G82" s="21">
        <v>3</v>
      </c>
      <c r="H82" s="21">
        <v>1</v>
      </c>
      <c r="I82" s="130">
        <v>101</v>
      </c>
      <c r="J82" s="125">
        <f t="shared" si="4"/>
        <v>2.0043213737826426</v>
      </c>
      <c r="K82" s="17">
        <v>42.626999999999995</v>
      </c>
      <c r="L82" s="42">
        <v>301.209</v>
      </c>
      <c r="M82" s="43">
        <v>24.877499999999998</v>
      </c>
      <c r="N82" s="17">
        <v>16.346666666666668</v>
      </c>
      <c r="O82" s="43">
        <v>13.882088888888891</v>
      </c>
      <c r="P82" s="43">
        <v>30.563000000000002</v>
      </c>
      <c r="Q82" s="86">
        <v>2.9853333333333332</v>
      </c>
      <c r="R82" s="42">
        <v>-1.1689111111111115</v>
      </c>
      <c r="S82" s="43">
        <v>-4.4007399999999999</v>
      </c>
      <c r="T82" s="88">
        <v>6.7</v>
      </c>
      <c r="U82" s="88">
        <v>71.8</v>
      </c>
      <c r="V82" s="88">
        <v>14</v>
      </c>
      <c r="W82" s="88">
        <v>14.2</v>
      </c>
    </row>
    <row r="83" spans="1:23">
      <c r="A83" s="42" t="s">
        <v>148</v>
      </c>
      <c r="B83" s="80" t="s">
        <v>149</v>
      </c>
      <c r="C83" s="21">
        <v>12</v>
      </c>
      <c r="D83" s="78">
        <v>2</v>
      </c>
      <c r="E83" s="78">
        <v>1</v>
      </c>
      <c r="F83" s="78">
        <v>4</v>
      </c>
      <c r="G83" s="21">
        <v>3</v>
      </c>
      <c r="H83" s="21">
        <v>2</v>
      </c>
      <c r="I83" s="130">
        <v>101</v>
      </c>
      <c r="J83" s="125">
        <f t="shared" si="4"/>
        <v>2.0043213737826426</v>
      </c>
      <c r="K83" s="17">
        <v>42.626999999999995</v>
      </c>
      <c r="L83" s="42">
        <v>301.209</v>
      </c>
      <c r="M83" s="43">
        <v>24.877499999999998</v>
      </c>
      <c r="N83" s="17">
        <v>16.346666666666668</v>
      </c>
      <c r="O83" s="43">
        <v>13.882088888888891</v>
      </c>
      <c r="P83" s="43">
        <v>30.563000000000002</v>
      </c>
      <c r="Q83" s="86">
        <v>2.9853333333333332</v>
      </c>
      <c r="R83" s="42">
        <v>-1.1689111111111115</v>
      </c>
      <c r="S83" s="43">
        <v>-4.4007399999999999</v>
      </c>
      <c r="T83" s="88">
        <v>6.7</v>
      </c>
      <c r="U83" s="88">
        <v>71.8</v>
      </c>
      <c r="V83" s="88">
        <v>14</v>
      </c>
      <c r="W83" s="88">
        <v>14.2</v>
      </c>
    </row>
    <row r="84" spans="1:23">
      <c r="A84" s="42" t="s">
        <v>150</v>
      </c>
      <c r="B84" s="80" t="s">
        <v>149</v>
      </c>
      <c r="C84" s="21">
        <v>12</v>
      </c>
      <c r="D84" s="78">
        <v>1</v>
      </c>
      <c r="E84" s="78">
        <v>1</v>
      </c>
      <c r="F84" s="78">
        <v>4</v>
      </c>
      <c r="G84" s="21">
        <v>3</v>
      </c>
      <c r="H84" s="21">
        <v>5</v>
      </c>
      <c r="I84" s="130">
        <v>101</v>
      </c>
      <c r="J84" s="125">
        <f t="shared" si="4"/>
        <v>2.0043213737826426</v>
      </c>
      <c r="K84" s="17">
        <v>43.795999999999999</v>
      </c>
      <c r="L84" s="42">
        <v>294.89800000000002</v>
      </c>
      <c r="M84" s="43">
        <v>23.621699999999997</v>
      </c>
      <c r="N84" s="17">
        <v>16.616333333333333</v>
      </c>
      <c r="O84" s="43">
        <v>8.6943788888888882</v>
      </c>
      <c r="P84" s="43">
        <v>26.613666666666671</v>
      </c>
      <c r="Q84" s="86">
        <v>3.2423333333333333</v>
      </c>
      <c r="R84" s="42">
        <v>-0.90419999999999989</v>
      </c>
      <c r="S84" s="43">
        <v>-4.1553000000000004</v>
      </c>
      <c r="T84" s="88">
        <v>7.2</v>
      </c>
      <c r="U84" s="88">
        <v>68.8</v>
      </c>
      <c r="V84" s="88">
        <v>10</v>
      </c>
      <c r="W84" s="88">
        <v>21.2</v>
      </c>
    </row>
    <row r="85" spans="1:23">
      <c r="A85" s="42" t="s">
        <v>8</v>
      </c>
      <c r="B85" s="80" t="s">
        <v>162</v>
      </c>
      <c r="C85" s="21">
        <v>13</v>
      </c>
      <c r="D85" s="21">
        <v>1</v>
      </c>
      <c r="E85" s="12">
        <v>2</v>
      </c>
      <c r="F85" s="47">
        <v>3</v>
      </c>
      <c r="G85" s="21">
        <v>1</v>
      </c>
      <c r="H85" s="21">
        <v>2</v>
      </c>
      <c r="I85" s="131">
        <v>8096.0000000000009</v>
      </c>
      <c r="J85" s="125">
        <f t="shared" si="4"/>
        <v>3.9082704994957238</v>
      </c>
      <c r="K85" s="42">
        <v>127.295</v>
      </c>
      <c r="L85" s="127">
        <v>486.59300000000002</v>
      </c>
      <c r="M85" s="140">
        <v>32.918000000000006</v>
      </c>
      <c r="N85" s="43">
        <v>15.29</v>
      </c>
      <c r="O85" s="43">
        <v>12.094577777777777</v>
      </c>
      <c r="P85" s="43">
        <v>27.407666666666668</v>
      </c>
      <c r="Q85" s="56">
        <v>3.0387986666666666</v>
      </c>
      <c r="R85" s="56">
        <v>1.5620584444444443</v>
      </c>
      <c r="S85" s="43">
        <v>-1.9531947999999999</v>
      </c>
      <c r="T85" s="47">
        <v>6.5</v>
      </c>
      <c r="U85" s="47">
        <v>67.7</v>
      </c>
      <c r="V85" s="47">
        <v>21</v>
      </c>
      <c r="W85" s="47">
        <v>11.3</v>
      </c>
    </row>
    <row r="86" spans="1:23">
      <c r="A86" s="42" t="s">
        <v>8</v>
      </c>
      <c r="B86" s="80" t="s">
        <v>162</v>
      </c>
      <c r="C86" s="21">
        <v>13</v>
      </c>
      <c r="D86" s="21">
        <v>1</v>
      </c>
      <c r="E86" s="12">
        <v>2</v>
      </c>
      <c r="F86" s="47">
        <v>3</v>
      </c>
      <c r="G86" s="21">
        <v>1</v>
      </c>
      <c r="H86" s="21">
        <v>3</v>
      </c>
      <c r="I86" s="131">
        <v>2769</v>
      </c>
      <c r="J86" s="125">
        <f t="shared" si="4"/>
        <v>3.4423229557455746</v>
      </c>
      <c r="K86" s="42">
        <v>127.295</v>
      </c>
      <c r="L86" s="127">
        <v>486.59300000000002</v>
      </c>
      <c r="M86" s="140">
        <v>32.918000000000006</v>
      </c>
      <c r="N86" s="43">
        <v>15.29</v>
      </c>
      <c r="O86" s="43">
        <v>12.094577777777777</v>
      </c>
      <c r="P86" s="43">
        <v>27.407666666666668</v>
      </c>
      <c r="Q86" s="56">
        <v>3.0387986666666666</v>
      </c>
      <c r="R86" s="56">
        <v>1.5620584444444443</v>
      </c>
      <c r="S86" s="43">
        <v>-1.9531947999999999</v>
      </c>
      <c r="T86" s="47">
        <v>6.5</v>
      </c>
      <c r="U86" s="47">
        <v>67.7</v>
      </c>
      <c r="V86" s="47">
        <v>21</v>
      </c>
      <c r="W86" s="47">
        <v>11.3</v>
      </c>
    </row>
    <row r="87" spans="1:23">
      <c r="A87" s="42" t="s">
        <v>9</v>
      </c>
      <c r="B87" s="80" t="s">
        <v>162</v>
      </c>
      <c r="C87" s="21">
        <v>13</v>
      </c>
      <c r="D87" s="34">
        <v>2</v>
      </c>
      <c r="E87" s="12">
        <v>2</v>
      </c>
      <c r="F87" s="47">
        <v>3</v>
      </c>
      <c r="G87" s="21">
        <v>1</v>
      </c>
      <c r="H87" s="21">
        <v>1</v>
      </c>
      <c r="I87" s="131">
        <v>1266</v>
      </c>
      <c r="J87" s="125">
        <f t="shared" si="4"/>
        <v>3.1024337056813365</v>
      </c>
      <c r="K87" s="42">
        <v>127.197</v>
      </c>
      <c r="L87" s="127">
        <v>486.62200000000001</v>
      </c>
      <c r="M87" s="140">
        <v>32.975499999999997</v>
      </c>
      <c r="N87" s="43">
        <v>15.309166666666668</v>
      </c>
      <c r="O87" s="43">
        <v>12.102200000000002</v>
      </c>
      <c r="P87" s="43">
        <v>27.420333333333332</v>
      </c>
      <c r="Q87" s="56">
        <v>3.0369933333333332</v>
      </c>
      <c r="R87" s="56">
        <v>1.5630222222222221</v>
      </c>
      <c r="S87" s="43">
        <v>-1.9412600000000002</v>
      </c>
      <c r="T87" s="47">
        <v>6.5</v>
      </c>
      <c r="U87" s="47">
        <v>67.7</v>
      </c>
      <c r="V87" s="47">
        <v>21</v>
      </c>
      <c r="W87" s="47">
        <v>11.3</v>
      </c>
    </row>
    <row r="88" spans="1:23">
      <c r="A88" s="42" t="s">
        <v>9</v>
      </c>
      <c r="B88" s="80" t="s">
        <v>162</v>
      </c>
      <c r="C88" s="21">
        <v>13</v>
      </c>
      <c r="D88" s="34">
        <v>2</v>
      </c>
      <c r="E88" s="12">
        <v>2</v>
      </c>
      <c r="F88" s="47">
        <v>3</v>
      </c>
      <c r="G88" s="21">
        <v>1</v>
      </c>
      <c r="H88" s="21">
        <v>2</v>
      </c>
      <c r="I88" s="131">
        <v>3018</v>
      </c>
      <c r="J88" s="125">
        <f t="shared" si="4"/>
        <v>3.4797192354395712</v>
      </c>
      <c r="K88" s="42">
        <v>127.197</v>
      </c>
      <c r="L88" s="127">
        <v>486.62200000000001</v>
      </c>
      <c r="M88" s="140">
        <v>32.975499999999997</v>
      </c>
      <c r="N88" s="43">
        <v>15.309166666666668</v>
      </c>
      <c r="O88" s="43">
        <v>12.102200000000002</v>
      </c>
      <c r="P88" s="43">
        <v>27.420333333333332</v>
      </c>
      <c r="Q88" s="56">
        <v>3.0369933333333332</v>
      </c>
      <c r="R88" s="56">
        <v>1.5630222222222221</v>
      </c>
      <c r="S88" s="43">
        <v>-1.9412600000000002</v>
      </c>
      <c r="T88" s="47">
        <v>6.5</v>
      </c>
      <c r="U88" s="47">
        <v>67.7</v>
      </c>
      <c r="V88" s="47">
        <v>21</v>
      </c>
      <c r="W88" s="47">
        <v>11.3</v>
      </c>
    </row>
    <row r="89" spans="1:23">
      <c r="A89" s="42" t="s">
        <v>10</v>
      </c>
      <c r="B89" s="80" t="s">
        <v>162</v>
      </c>
      <c r="C89" s="21">
        <v>13</v>
      </c>
      <c r="D89" s="34">
        <v>3</v>
      </c>
      <c r="E89" s="12">
        <v>2</v>
      </c>
      <c r="F89" s="47">
        <v>3</v>
      </c>
      <c r="G89" s="21">
        <v>1</v>
      </c>
      <c r="H89" s="21">
        <v>1</v>
      </c>
      <c r="I89" s="131">
        <v>6945</v>
      </c>
      <c r="J89" s="125">
        <f t="shared" si="4"/>
        <v>3.8416722500736342</v>
      </c>
      <c r="K89" s="42">
        <v>124.54900000000001</v>
      </c>
      <c r="L89" s="127">
        <v>480.97199999999998</v>
      </c>
      <c r="M89" s="140">
        <v>33.648099999999999</v>
      </c>
      <c r="N89" s="43">
        <v>15.439</v>
      </c>
      <c r="O89" s="43">
        <v>12.205211111111112</v>
      </c>
      <c r="P89" s="43">
        <v>27.576000000000004</v>
      </c>
      <c r="Q89" s="56">
        <v>3.1384197</v>
      </c>
      <c r="R89" s="56">
        <v>1.6279987888888889</v>
      </c>
      <c r="S89" s="43">
        <v>-1.94538218</v>
      </c>
      <c r="T89" s="47">
        <v>6.7</v>
      </c>
      <c r="U89" s="47">
        <v>68.900000000000006</v>
      </c>
      <c r="V89" s="47">
        <v>17.5</v>
      </c>
      <c r="W89" s="47">
        <v>13.6</v>
      </c>
    </row>
    <row r="90" spans="1:23">
      <c r="A90" s="42" t="s">
        <v>11</v>
      </c>
      <c r="B90" s="84" t="s">
        <v>135</v>
      </c>
      <c r="C90" s="67">
        <v>14</v>
      </c>
      <c r="D90" s="21">
        <v>1</v>
      </c>
      <c r="E90" s="12">
        <v>3</v>
      </c>
      <c r="F90" s="47">
        <v>2</v>
      </c>
      <c r="G90" s="21">
        <v>1</v>
      </c>
      <c r="H90" s="21">
        <v>1</v>
      </c>
      <c r="I90" s="131">
        <v>2008.0000000000002</v>
      </c>
      <c r="J90" s="125">
        <f t="shared" si="4"/>
        <v>3.3027637084729817</v>
      </c>
      <c r="K90" s="42">
        <v>141.95600000000002</v>
      </c>
      <c r="L90" s="127">
        <v>519.48299999999995</v>
      </c>
      <c r="M90" s="140">
        <v>27.609200000000001</v>
      </c>
      <c r="N90" s="43">
        <v>14.039866666666667</v>
      </c>
      <c r="O90" s="43">
        <v>11.030155555555556</v>
      </c>
      <c r="P90" s="43">
        <v>26.445999999999998</v>
      </c>
      <c r="Q90" s="56">
        <v>2.8646366666666672</v>
      </c>
      <c r="R90" s="56">
        <v>1.3319099999999999</v>
      </c>
      <c r="S90" s="43">
        <v>-2.0907620000000002</v>
      </c>
      <c r="T90" s="47">
        <v>6.5</v>
      </c>
      <c r="U90" s="47">
        <v>67.7</v>
      </c>
      <c r="V90" s="47">
        <v>21</v>
      </c>
      <c r="W90" s="47">
        <v>11.3</v>
      </c>
    </row>
    <row r="91" spans="1:23">
      <c r="A91" s="42" t="s">
        <v>11</v>
      </c>
      <c r="B91" s="84" t="s">
        <v>135</v>
      </c>
      <c r="C91" s="67">
        <v>14</v>
      </c>
      <c r="D91" s="21">
        <v>1</v>
      </c>
      <c r="E91" s="12">
        <v>3</v>
      </c>
      <c r="F91" s="47">
        <v>2</v>
      </c>
      <c r="G91" s="21">
        <v>1</v>
      </c>
      <c r="H91" s="21">
        <v>2</v>
      </c>
      <c r="I91" s="131">
        <v>2736</v>
      </c>
      <c r="J91" s="125">
        <f t="shared" si="4"/>
        <v>3.4371160930480786</v>
      </c>
      <c r="K91" s="42">
        <v>141.95600000000002</v>
      </c>
      <c r="L91" s="127">
        <v>519.48299999999995</v>
      </c>
      <c r="M91" s="140">
        <v>27.609200000000001</v>
      </c>
      <c r="N91" s="43">
        <v>14.039866666666667</v>
      </c>
      <c r="O91" s="43">
        <v>11.130055555555556</v>
      </c>
      <c r="P91" s="43">
        <v>26.552666666666667</v>
      </c>
      <c r="Q91" s="56">
        <v>2.8646366666666672</v>
      </c>
      <c r="R91" s="56">
        <v>1.3319099999999999</v>
      </c>
      <c r="S91" s="43">
        <v>-2.0907620000000002</v>
      </c>
      <c r="T91" s="47">
        <v>6.5</v>
      </c>
      <c r="U91" s="47">
        <v>67.7</v>
      </c>
      <c r="V91" s="47">
        <v>21</v>
      </c>
      <c r="W91" s="47">
        <v>11.3</v>
      </c>
    </row>
    <row r="92" spans="1:23">
      <c r="A92" s="42" t="s">
        <v>12</v>
      </c>
      <c r="B92" s="84" t="s">
        <v>135</v>
      </c>
      <c r="C92" s="67">
        <v>14</v>
      </c>
      <c r="D92" s="34">
        <v>2</v>
      </c>
      <c r="E92" s="12">
        <v>3</v>
      </c>
      <c r="F92" s="47">
        <v>2</v>
      </c>
      <c r="G92" s="21">
        <v>1</v>
      </c>
      <c r="H92" s="21">
        <v>1</v>
      </c>
      <c r="I92" s="131">
        <v>2159</v>
      </c>
      <c r="J92" s="125">
        <f t="shared" si="4"/>
        <v>3.3342526423342309</v>
      </c>
      <c r="K92" s="42">
        <v>138.732</v>
      </c>
      <c r="L92" s="127">
        <v>516.58299999999997</v>
      </c>
      <c r="M92" s="140">
        <v>26.604100000000003</v>
      </c>
      <c r="N92" s="43">
        <v>14.165833333333333</v>
      </c>
      <c r="O92" s="43">
        <v>11.130055555555556</v>
      </c>
      <c r="P92" s="43">
        <v>26.552666666666667</v>
      </c>
      <c r="Q92" s="56">
        <v>2.8571466666666665</v>
      </c>
      <c r="R92" s="56">
        <v>1.3355355555555555</v>
      </c>
      <c r="S92" s="43">
        <v>-2.0801759999999998</v>
      </c>
      <c r="T92" s="47">
        <v>6.5</v>
      </c>
      <c r="U92" s="47">
        <v>67.7</v>
      </c>
      <c r="V92" s="47">
        <v>21</v>
      </c>
      <c r="W92" s="47">
        <v>11.3</v>
      </c>
    </row>
    <row r="93" spans="1:23">
      <c r="A93" s="42" t="s">
        <v>14</v>
      </c>
      <c r="B93" s="84" t="s">
        <v>163</v>
      </c>
      <c r="C93" s="21">
        <v>15</v>
      </c>
      <c r="D93" s="21">
        <v>1</v>
      </c>
      <c r="E93" s="12">
        <v>1</v>
      </c>
      <c r="F93" s="47">
        <v>4</v>
      </c>
      <c r="G93" s="21">
        <v>1</v>
      </c>
      <c r="H93" s="21">
        <v>1</v>
      </c>
      <c r="I93" s="131">
        <v>7740</v>
      </c>
      <c r="J93" s="125">
        <f t="shared" si="4"/>
        <v>3.8887409606828927</v>
      </c>
      <c r="K93" s="42">
        <v>78.841999999999999</v>
      </c>
      <c r="L93" s="127">
        <v>319.286</v>
      </c>
      <c r="M93" s="140">
        <v>27.488500000000002</v>
      </c>
      <c r="N93" s="43">
        <v>16.430333333333333</v>
      </c>
      <c r="O93" s="43">
        <v>12.311170000000001</v>
      </c>
      <c r="P93" s="43">
        <v>28.780333333333331</v>
      </c>
      <c r="Q93" s="56">
        <v>2.5359400000000001</v>
      </c>
      <c r="R93" s="56">
        <v>0.9508766666666667</v>
      </c>
      <c r="S93" s="43">
        <v>-2.6672619999999996</v>
      </c>
      <c r="T93" s="47">
        <v>7.2</v>
      </c>
      <c r="U93" s="47">
        <v>70.8</v>
      </c>
      <c r="V93" s="47">
        <v>7.5</v>
      </c>
      <c r="W93" s="47">
        <v>21.7</v>
      </c>
    </row>
    <row r="94" spans="1:23">
      <c r="A94" s="42" t="s">
        <v>14</v>
      </c>
      <c r="B94" s="84" t="s">
        <v>163</v>
      </c>
      <c r="C94" s="21">
        <v>15</v>
      </c>
      <c r="D94" s="21">
        <v>1</v>
      </c>
      <c r="E94" s="12">
        <v>1</v>
      </c>
      <c r="F94" s="47">
        <v>4</v>
      </c>
      <c r="G94" s="21">
        <v>1</v>
      </c>
      <c r="H94" s="21">
        <v>3</v>
      </c>
      <c r="I94" s="131">
        <v>1765</v>
      </c>
      <c r="J94" s="125">
        <f t="shared" si="4"/>
        <v>3.2467447097238415</v>
      </c>
      <c r="K94" s="42">
        <v>78.841999999999999</v>
      </c>
      <c r="L94" s="127">
        <v>319.286</v>
      </c>
      <c r="M94" s="140">
        <v>27.488500000000002</v>
      </c>
      <c r="N94" s="43">
        <v>16.430333333333333</v>
      </c>
      <c r="O94" s="43">
        <v>12.311170000000001</v>
      </c>
      <c r="P94" s="43">
        <v>28.780333333333331</v>
      </c>
      <c r="Q94" s="56">
        <v>2.5359400000000001</v>
      </c>
      <c r="R94" s="56">
        <v>0.9508766666666667</v>
      </c>
      <c r="S94" s="43">
        <v>-2.6672619999999996</v>
      </c>
      <c r="T94" s="47">
        <v>7.2</v>
      </c>
      <c r="U94" s="47">
        <v>70.8</v>
      </c>
      <c r="V94" s="47">
        <v>7.5</v>
      </c>
      <c r="W94" s="47">
        <v>21.7</v>
      </c>
    </row>
    <row r="95" spans="1:23">
      <c r="A95" s="42" t="s">
        <v>15</v>
      </c>
      <c r="B95" s="84" t="s">
        <v>163</v>
      </c>
      <c r="C95" s="21">
        <v>15</v>
      </c>
      <c r="D95" s="34">
        <v>2</v>
      </c>
      <c r="E95" s="12">
        <v>1</v>
      </c>
      <c r="F95" s="47">
        <v>4</v>
      </c>
      <c r="G95" s="21">
        <v>1</v>
      </c>
      <c r="H95" s="21">
        <v>1</v>
      </c>
      <c r="I95" s="131">
        <v>3055</v>
      </c>
      <c r="J95" s="125">
        <f t="shared" ref="J95:J119" si="5">LOG10(I95)</f>
        <v>3.4850112145785732</v>
      </c>
      <c r="K95" s="42">
        <v>79.234999999999999</v>
      </c>
      <c r="L95" s="127">
        <v>320.81</v>
      </c>
      <c r="M95" s="140">
        <v>27.530099999999997</v>
      </c>
      <c r="N95" s="43">
        <v>16.408000000000001</v>
      </c>
      <c r="O95" s="43">
        <v>12.295316666666666</v>
      </c>
      <c r="P95" s="43">
        <v>28.762</v>
      </c>
      <c r="Q95" s="56">
        <v>2.5192866666666665</v>
      </c>
      <c r="R95" s="56">
        <v>0.93822222222222207</v>
      </c>
      <c r="S95" s="43">
        <v>-2.67842</v>
      </c>
      <c r="T95" s="47">
        <v>7.2</v>
      </c>
      <c r="U95" s="47">
        <v>70.8</v>
      </c>
      <c r="V95" s="47">
        <v>7.5</v>
      </c>
      <c r="W95" s="47">
        <v>21.7</v>
      </c>
    </row>
    <row r="96" spans="1:23">
      <c r="A96" s="42" t="s">
        <v>15</v>
      </c>
      <c r="B96" s="84" t="s">
        <v>163</v>
      </c>
      <c r="C96" s="21">
        <v>15</v>
      </c>
      <c r="D96" s="34">
        <v>2</v>
      </c>
      <c r="E96" s="12">
        <v>1</v>
      </c>
      <c r="F96" s="47">
        <v>4</v>
      </c>
      <c r="G96" s="21">
        <v>1</v>
      </c>
      <c r="H96" s="21">
        <v>2</v>
      </c>
      <c r="I96" s="131">
        <v>9609</v>
      </c>
      <c r="J96" s="125">
        <f t="shared" si="5"/>
        <v>3.9826781933834843</v>
      </c>
      <c r="K96" s="42">
        <v>79.234999999999999</v>
      </c>
      <c r="L96" s="127">
        <v>320.81</v>
      </c>
      <c r="M96" s="140">
        <v>27.530099999999997</v>
      </c>
      <c r="N96" s="43">
        <v>16.408000000000001</v>
      </c>
      <c r="O96" s="43">
        <v>12.295316666666666</v>
      </c>
      <c r="P96" s="43">
        <v>28.762</v>
      </c>
      <c r="Q96" s="56">
        <v>2.5192866666666665</v>
      </c>
      <c r="R96" s="56">
        <v>0.93822222222222207</v>
      </c>
      <c r="S96" s="43">
        <v>-2.67842</v>
      </c>
      <c r="T96" s="47">
        <v>7.2</v>
      </c>
      <c r="U96" s="47">
        <v>70.8</v>
      </c>
      <c r="V96" s="47">
        <v>7.5</v>
      </c>
      <c r="W96" s="47">
        <v>21.7</v>
      </c>
    </row>
    <row r="97" spans="1:23">
      <c r="A97" s="42" t="s">
        <v>17</v>
      </c>
      <c r="B97" s="84" t="s">
        <v>138</v>
      </c>
      <c r="C97" s="21">
        <v>16</v>
      </c>
      <c r="D97" s="21">
        <v>1</v>
      </c>
      <c r="E97" s="12">
        <v>1</v>
      </c>
      <c r="F97" s="47">
        <v>5</v>
      </c>
      <c r="G97" s="21">
        <v>1</v>
      </c>
      <c r="H97" s="21">
        <v>1</v>
      </c>
      <c r="I97" s="135">
        <v>15956.168508485953</v>
      </c>
      <c r="J97" s="125">
        <f t="shared" si="5"/>
        <v>4.2029286141205775</v>
      </c>
      <c r="K97" s="42">
        <v>81.253</v>
      </c>
      <c r="L97" s="127">
        <v>351.01600000000002</v>
      </c>
      <c r="M97" s="140">
        <v>28.598600000000001</v>
      </c>
      <c r="N97" s="43">
        <v>15.708</v>
      </c>
      <c r="O97" s="43">
        <v>11.687028888888888</v>
      </c>
      <c r="P97" s="43">
        <v>28.336333333333332</v>
      </c>
      <c r="Q97" s="56">
        <v>2.1600366666666666</v>
      </c>
      <c r="R97" s="56">
        <v>0.67701666666666638</v>
      </c>
      <c r="S97" s="43">
        <v>-2.94523</v>
      </c>
      <c r="T97" s="47">
        <v>7.2</v>
      </c>
      <c r="U97" s="47">
        <v>70.8</v>
      </c>
      <c r="V97" s="47">
        <v>7.5</v>
      </c>
      <c r="W97" s="47">
        <v>21.7</v>
      </c>
    </row>
    <row r="98" spans="1:23">
      <c r="A98" s="42" t="s">
        <v>17</v>
      </c>
      <c r="B98" s="84" t="s">
        <v>138</v>
      </c>
      <c r="C98" s="21">
        <v>16</v>
      </c>
      <c r="D98" s="21">
        <v>1</v>
      </c>
      <c r="E98" s="12">
        <v>1</v>
      </c>
      <c r="F98" s="47">
        <v>5</v>
      </c>
      <c r="G98" s="21">
        <v>1</v>
      </c>
      <c r="H98" s="21">
        <v>3</v>
      </c>
      <c r="I98" s="135">
        <v>9977.16406548755</v>
      </c>
      <c r="J98" s="125">
        <f t="shared" si="5"/>
        <v>3.9990071138591006</v>
      </c>
      <c r="K98" s="42">
        <v>81.253</v>
      </c>
      <c r="L98" s="127">
        <v>351.01600000000002</v>
      </c>
      <c r="M98" s="140">
        <v>28.598600000000001</v>
      </c>
      <c r="N98" s="43">
        <v>15.708</v>
      </c>
      <c r="O98" s="43">
        <v>11.687028888888888</v>
      </c>
      <c r="P98" s="43">
        <v>28.336333333333332</v>
      </c>
      <c r="Q98" s="56">
        <v>2.1600366666666666</v>
      </c>
      <c r="R98" s="56">
        <v>0.67701666666666638</v>
      </c>
      <c r="S98" s="43">
        <v>-2.94523</v>
      </c>
      <c r="T98" s="47">
        <v>7.2</v>
      </c>
      <c r="U98" s="47">
        <v>70.8</v>
      </c>
      <c r="V98" s="47">
        <v>7.5</v>
      </c>
      <c r="W98" s="47">
        <v>21.7</v>
      </c>
    </row>
    <row r="99" spans="1:23">
      <c r="A99" s="42" t="s">
        <v>19</v>
      </c>
      <c r="B99" s="84" t="s">
        <v>138</v>
      </c>
      <c r="C99" s="21">
        <v>16</v>
      </c>
      <c r="D99" s="34">
        <v>3</v>
      </c>
      <c r="E99" s="12">
        <v>1</v>
      </c>
      <c r="F99" s="47">
        <v>5</v>
      </c>
      <c r="G99" s="21">
        <v>1</v>
      </c>
      <c r="H99" s="21">
        <v>2</v>
      </c>
      <c r="I99" s="135">
        <v>9935.1879154811468</v>
      </c>
      <c r="J99" s="125">
        <f t="shared" si="5"/>
        <v>3.9971760858277889</v>
      </c>
      <c r="K99" s="42">
        <v>81.277000000000001</v>
      </c>
      <c r="L99" s="127">
        <v>351.19</v>
      </c>
      <c r="M99" s="140">
        <v>28.592100000000002</v>
      </c>
      <c r="N99" s="43">
        <v>15.694666666666668</v>
      </c>
      <c r="O99" s="43">
        <v>11.674049999999999</v>
      </c>
      <c r="P99" s="43">
        <v>28.322999999999997</v>
      </c>
      <c r="Q99" s="56">
        <v>2.1458733333333337</v>
      </c>
      <c r="R99" s="56">
        <v>0.66156222222222194</v>
      </c>
      <c r="S99" s="43">
        <v>-2.9612280000000006</v>
      </c>
      <c r="T99" s="47">
        <v>7.2</v>
      </c>
      <c r="U99" s="47">
        <v>70.8</v>
      </c>
      <c r="V99" s="47">
        <v>7.5</v>
      </c>
      <c r="W99" s="47">
        <v>21.7</v>
      </c>
    </row>
    <row r="100" spans="1:23">
      <c r="A100" s="42" t="s">
        <v>20</v>
      </c>
      <c r="B100" s="84" t="s">
        <v>164</v>
      </c>
      <c r="C100" s="21">
        <v>17</v>
      </c>
      <c r="D100" s="21">
        <v>1</v>
      </c>
      <c r="E100" s="12">
        <v>2</v>
      </c>
      <c r="F100" s="47">
        <v>5</v>
      </c>
      <c r="G100" s="21">
        <v>1</v>
      </c>
      <c r="H100" s="21">
        <v>1</v>
      </c>
      <c r="I100" s="132">
        <v>4668</v>
      </c>
      <c r="J100" s="125">
        <f t="shared" si="5"/>
        <v>3.6691308473733324</v>
      </c>
      <c r="K100" s="42">
        <v>100.137</v>
      </c>
      <c r="L100" s="127">
        <v>423.07900000000001</v>
      </c>
      <c r="M100" s="140">
        <v>36.301700000000004</v>
      </c>
      <c r="N100" s="43">
        <v>13.824533333333333</v>
      </c>
      <c r="O100" s="43">
        <v>9.8928555555555562</v>
      </c>
      <c r="P100" s="43">
        <v>26.175666666666668</v>
      </c>
      <c r="Q100" s="56">
        <v>2.2402666666666669</v>
      </c>
      <c r="R100" s="56">
        <v>0.32965555555555565</v>
      </c>
      <c r="S100" s="43">
        <v>-3.6407200000000004</v>
      </c>
      <c r="T100" s="47">
        <v>7.2</v>
      </c>
      <c r="U100" s="47">
        <v>73.2</v>
      </c>
      <c r="V100" s="47">
        <v>12.5</v>
      </c>
      <c r="W100" s="47">
        <v>14.3</v>
      </c>
    </row>
    <row r="101" spans="1:23">
      <c r="A101" s="42" t="s">
        <v>20</v>
      </c>
      <c r="B101" s="84" t="s">
        <v>164</v>
      </c>
      <c r="C101" s="21">
        <v>17</v>
      </c>
      <c r="D101" s="21">
        <v>1</v>
      </c>
      <c r="E101" s="12">
        <v>2</v>
      </c>
      <c r="F101" s="47">
        <v>5</v>
      </c>
      <c r="G101" s="21">
        <v>1</v>
      </c>
      <c r="H101" s="21">
        <v>2</v>
      </c>
      <c r="I101" s="132">
        <v>1954</v>
      </c>
      <c r="J101" s="125">
        <f t="shared" si="5"/>
        <v>3.2909245593827543</v>
      </c>
      <c r="K101" s="42">
        <v>100.137</v>
      </c>
      <c r="L101" s="127">
        <v>423.07900000000001</v>
      </c>
      <c r="M101" s="140">
        <v>36.301700000000004</v>
      </c>
      <c r="N101" s="43">
        <v>13.824533333333333</v>
      </c>
      <c r="O101" s="43">
        <v>9.8928555555555562</v>
      </c>
      <c r="P101" s="43">
        <v>26.175666666666668</v>
      </c>
      <c r="Q101" s="56">
        <v>2.2402666666666669</v>
      </c>
      <c r="R101" s="56">
        <v>0.32965555555555565</v>
      </c>
      <c r="S101" s="43">
        <v>-3.6407200000000004</v>
      </c>
      <c r="T101" s="47">
        <v>7.2</v>
      </c>
      <c r="U101" s="47">
        <v>73.2</v>
      </c>
      <c r="V101" s="47">
        <v>12.5</v>
      </c>
      <c r="W101" s="47">
        <v>14.3</v>
      </c>
    </row>
    <row r="102" spans="1:23">
      <c r="A102" s="42" t="s">
        <v>21</v>
      </c>
      <c r="B102" s="84" t="s">
        <v>164</v>
      </c>
      <c r="C102" s="21">
        <v>17</v>
      </c>
      <c r="D102" s="34">
        <v>2</v>
      </c>
      <c r="E102" s="12">
        <v>2</v>
      </c>
      <c r="F102" s="47">
        <v>5</v>
      </c>
      <c r="G102" s="21">
        <v>1</v>
      </c>
      <c r="H102" s="21">
        <v>3</v>
      </c>
      <c r="I102" s="132">
        <v>1040</v>
      </c>
      <c r="J102" s="125">
        <f t="shared" si="5"/>
        <v>3.0170333392987803</v>
      </c>
      <c r="K102" s="42">
        <v>99.949000000000012</v>
      </c>
      <c r="L102" s="127">
        <v>422.43900000000002</v>
      </c>
      <c r="M102" s="140">
        <v>36.179600000000001</v>
      </c>
      <c r="N102" s="43">
        <v>13.823766666666666</v>
      </c>
      <c r="O102" s="43">
        <v>9.8888444444444445</v>
      </c>
      <c r="P102" s="43">
        <v>26.173333333333336</v>
      </c>
      <c r="Q102" s="56">
        <v>2.2153</v>
      </c>
      <c r="R102" s="56">
        <v>0.30281111111111131</v>
      </c>
      <c r="S102" s="43">
        <v>-3.6654200000000001</v>
      </c>
      <c r="T102" s="47">
        <v>7.2</v>
      </c>
      <c r="U102" s="47">
        <v>73.2</v>
      </c>
      <c r="V102" s="47">
        <v>12.5</v>
      </c>
      <c r="W102" s="47">
        <v>14.3</v>
      </c>
    </row>
    <row r="103" spans="1:23">
      <c r="A103" s="42" t="s">
        <v>22</v>
      </c>
      <c r="B103" s="84" t="s">
        <v>164</v>
      </c>
      <c r="C103" s="21">
        <v>17</v>
      </c>
      <c r="D103" s="34">
        <v>3</v>
      </c>
      <c r="E103" s="12">
        <v>2</v>
      </c>
      <c r="F103" s="47">
        <v>5</v>
      </c>
      <c r="G103" s="21">
        <v>1</v>
      </c>
      <c r="H103" s="21">
        <v>2</v>
      </c>
      <c r="I103" s="84">
        <v>101</v>
      </c>
      <c r="J103" s="125">
        <f t="shared" si="5"/>
        <v>2.0043213737826426</v>
      </c>
      <c r="K103" s="42">
        <v>99.465999999999994</v>
      </c>
      <c r="L103" s="127">
        <v>420.80700000000002</v>
      </c>
      <c r="M103" s="140">
        <v>35.870899999999999</v>
      </c>
      <c r="N103" s="43">
        <v>13.8224</v>
      </c>
      <c r="O103" s="43">
        <v>9.878744444444445</v>
      </c>
      <c r="P103" s="43">
        <v>26.167000000000002</v>
      </c>
      <c r="Q103" s="56">
        <v>2.1519333333333335</v>
      </c>
      <c r="R103" s="56">
        <v>0.23464444444444432</v>
      </c>
      <c r="S103" s="43">
        <v>-3.7281599999999999</v>
      </c>
      <c r="T103" s="47">
        <v>7.2</v>
      </c>
      <c r="U103" s="47">
        <v>73.2</v>
      </c>
      <c r="V103" s="47">
        <v>12.5</v>
      </c>
      <c r="W103" s="47">
        <v>14.3</v>
      </c>
    </row>
    <row r="104" spans="1:23">
      <c r="A104" s="42" t="s">
        <v>22</v>
      </c>
      <c r="B104" s="84" t="s">
        <v>164</v>
      </c>
      <c r="C104" s="21">
        <v>17</v>
      </c>
      <c r="D104" s="34">
        <v>3</v>
      </c>
      <c r="E104" s="12">
        <v>2</v>
      </c>
      <c r="F104" s="47">
        <v>5</v>
      </c>
      <c r="G104" s="21">
        <v>1</v>
      </c>
      <c r="H104" s="21">
        <v>3</v>
      </c>
      <c r="I104" s="84">
        <v>101</v>
      </c>
      <c r="J104" s="125">
        <f t="shared" si="5"/>
        <v>2.0043213737826426</v>
      </c>
      <c r="K104" s="42">
        <v>99.465999999999994</v>
      </c>
      <c r="L104" s="127">
        <v>420.80700000000002</v>
      </c>
      <c r="M104" s="140">
        <v>35.870899999999999</v>
      </c>
      <c r="N104" s="43">
        <v>13.8224</v>
      </c>
      <c r="O104" s="43">
        <v>9.878744444444445</v>
      </c>
      <c r="P104" s="43">
        <v>26.167000000000002</v>
      </c>
      <c r="Q104" s="56">
        <v>2.1519333333333335</v>
      </c>
      <c r="R104" s="56">
        <v>0.23464444444444432</v>
      </c>
      <c r="S104" s="43">
        <v>-3.7281599999999999</v>
      </c>
      <c r="T104" s="47">
        <v>7.2</v>
      </c>
      <c r="U104" s="47">
        <v>73.2</v>
      </c>
      <c r="V104" s="47">
        <v>12.5</v>
      </c>
      <c r="W104" s="47">
        <v>14.3</v>
      </c>
    </row>
    <row r="105" spans="1:23">
      <c r="A105" s="42" t="s">
        <v>23</v>
      </c>
      <c r="B105" s="84" t="s">
        <v>164</v>
      </c>
      <c r="C105" s="21">
        <v>17</v>
      </c>
      <c r="D105" s="21">
        <v>4</v>
      </c>
      <c r="E105" s="12">
        <v>2</v>
      </c>
      <c r="F105" s="47">
        <v>5</v>
      </c>
      <c r="G105" s="21">
        <v>1</v>
      </c>
      <c r="H105" s="21">
        <v>3</v>
      </c>
      <c r="I105" s="84">
        <v>101</v>
      </c>
      <c r="J105" s="125">
        <f t="shared" si="5"/>
        <v>2.0043213737826426</v>
      </c>
      <c r="K105" s="42">
        <v>99.246000000000009</v>
      </c>
      <c r="L105" s="127">
        <v>420.05900000000003</v>
      </c>
      <c r="M105" s="140">
        <v>35.7303</v>
      </c>
      <c r="N105" s="43">
        <v>13.821466666666666</v>
      </c>
      <c r="O105" s="43">
        <v>9.8740111111111108</v>
      </c>
      <c r="P105" s="43">
        <v>26.163666666666668</v>
      </c>
      <c r="Q105" s="56">
        <v>2.1229999999999998</v>
      </c>
      <c r="R105" s="56">
        <v>0.20353333333333326</v>
      </c>
      <c r="S105" s="43">
        <v>-3.7568200000000003</v>
      </c>
      <c r="T105" s="47">
        <v>7.2</v>
      </c>
      <c r="U105" s="47">
        <v>73.2</v>
      </c>
      <c r="V105" s="47">
        <v>14</v>
      </c>
      <c r="W105" s="47">
        <v>14.3</v>
      </c>
    </row>
    <row r="106" spans="1:23">
      <c r="A106" s="42" t="s">
        <v>24</v>
      </c>
      <c r="B106" s="84" t="s">
        <v>165</v>
      </c>
      <c r="C106" s="21">
        <v>18</v>
      </c>
      <c r="D106" s="21">
        <v>1</v>
      </c>
      <c r="E106" s="12">
        <v>2</v>
      </c>
      <c r="F106" s="47">
        <v>2</v>
      </c>
      <c r="G106" s="21">
        <v>1</v>
      </c>
      <c r="H106" s="21">
        <v>1</v>
      </c>
      <c r="I106" s="135">
        <v>8626.1542585298321</v>
      </c>
      <c r="J106" s="125">
        <f t="shared" si="5"/>
        <v>3.9358172202172219</v>
      </c>
      <c r="K106" s="42">
        <v>131.90099999999998</v>
      </c>
      <c r="L106" s="127">
        <v>514.851</v>
      </c>
      <c r="M106" s="140">
        <v>36.855199999999996</v>
      </c>
      <c r="N106" s="43">
        <v>14.431266666666668</v>
      </c>
      <c r="O106" s="43">
        <v>11.094475555555555</v>
      </c>
      <c r="P106" s="43">
        <v>26.470333333333333</v>
      </c>
      <c r="Q106" s="56">
        <v>2.0610833333333334</v>
      </c>
      <c r="R106" s="56">
        <v>0.59197444444444436</v>
      </c>
      <c r="S106" s="43">
        <v>-2.8732259999999998</v>
      </c>
      <c r="T106" s="47">
        <v>6.5</v>
      </c>
      <c r="U106" s="47">
        <v>67.7</v>
      </c>
      <c r="V106" s="47">
        <v>21</v>
      </c>
      <c r="W106" s="47">
        <v>11.3</v>
      </c>
    </row>
    <row r="107" spans="1:23">
      <c r="A107" s="42" t="s">
        <v>24</v>
      </c>
      <c r="B107" s="84" t="s">
        <v>165</v>
      </c>
      <c r="C107" s="21">
        <v>18</v>
      </c>
      <c r="D107" s="21">
        <v>1</v>
      </c>
      <c r="E107" s="12">
        <v>2</v>
      </c>
      <c r="F107" s="47">
        <v>2</v>
      </c>
      <c r="G107" s="21">
        <v>1</v>
      </c>
      <c r="H107" s="21">
        <v>2</v>
      </c>
      <c r="I107" s="135">
        <v>964.23329711102565</v>
      </c>
      <c r="J107" s="125">
        <f t="shared" si="5"/>
        <v>2.9841821245561335</v>
      </c>
      <c r="K107" s="42">
        <v>131.90099999999998</v>
      </c>
      <c r="L107" s="127">
        <v>514.851</v>
      </c>
      <c r="M107" s="140">
        <v>36.855199999999996</v>
      </c>
      <c r="N107" s="43">
        <v>14.431266666666668</v>
      </c>
      <c r="O107" s="43">
        <v>11.094475555555555</v>
      </c>
      <c r="P107" s="43">
        <v>26.470333333333333</v>
      </c>
      <c r="Q107" s="56">
        <v>2.0610833333333334</v>
      </c>
      <c r="R107" s="56">
        <v>0.59197444444444436</v>
      </c>
      <c r="S107" s="43">
        <v>-2.8732259999999998</v>
      </c>
      <c r="T107" s="47">
        <v>6.5</v>
      </c>
      <c r="U107" s="47">
        <v>67.7</v>
      </c>
      <c r="V107" s="47">
        <v>21</v>
      </c>
      <c r="W107" s="47">
        <v>11.3</v>
      </c>
    </row>
    <row r="108" spans="1:23">
      <c r="A108" s="42" t="s">
        <v>24</v>
      </c>
      <c r="B108" s="84" t="s">
        <v>165</v>
      </c>
      <c r="C108" s="21">
        <v>18</v>
      </c>
      <c r="D108" s="21">
        <v>1</v>
      </c>
      <c r="E108" s="12">
        <v>2</v>
      </c>
      <c r="F108" s="47">
        <v>2</v>
      </c>
      <c r="G108" s="21">
        <v>1</v>
      </c>
      <c r="H108" s="21">
        <v>3</v>
      </c>
      <c r="I108" s="136">
        <v>597</v>
      </c>
      <c r="J108" s="125">
        <f t="shared" si="5"/>
        <v>2.775974331129369</v>
      </c>
      <c r="K108" s="42">
        <v>131.90099999999998</v>
      </c>
      <c r="L108" s="127">
        <v>514.851</v>
      </c>
      <c r="M108" s="140">
        <v>36.855199999999996</v>
      </c>
      <c r="N108" s="43">
        <v>14.431266666666668</v>
      </c>
      <c r="O108" s="43">
        <v>11.094475555555555</v>
      </c>
      <c r="P108" s="43">
        <v>26.470333333333333</v>
      </c>
      <c r="Q108" s="56">
        <v>2.0610833333333334</v>
      </c>
      <c r="R108" s="56">
        <v>0.59197444444444436</v>
      </c>
      <c r="S108" s="43">
        <v>-2.8732259999999998</v>
      </c>
      <c r="T108" s="47">
        <v>6.5</v>
      </c>
      <c r="U108" s="47">
        <v>67.7</v>
      </c>
      <c r="V108" s="47">
        <v>21</v>
      </c>
      <c r="W108" s="47">
        <v>11.3</v>
      </c>
    </row>
    <row r="109" spans="1:23">
      <c r="A109" s="42" t="s">
        <v>25</v>
      </c>
      <c r="B109" s="84" t="s">
        <v>165</v>
      </c>
      <c r="C109" s="21">
        <v>18</v>
      </c>
      <c r="D109" s="34">
        <v>2</v>
      </c>
      <c r="E109" s="12">
        <v>2</v>
      </c>
      <c r="F109" s="47">
        <v>2</v>
      </c>
      <c r="G109" s="21">
        <v>1</v>
      </c>
      <c r="H109" s="21">
        <v>2</v>
      </c>
      <c r="I109" s="136">
        <v>7603</v>
      </c>
      <c r="J109" s="125">
        <f t="shared" si="5"/>
        <v>3.8809849904867533</v>
      </c>
      <c r="K109" s="42">
        <v>131.88900000000001</v>
      </c>
      <c r="L109" s="127">
        <v>514.90899999999999</v>
      </c>
      <c r="M109" s="140">
        <v>36.881500000000003</v>
      </c>
      <c r="N109" s="43">
        <v>14.436599999999999</v>
      </c>
      <c r="O109" s="43">
        <v>11.099449999999999</v>
      </c>
      <c r="P109" s="43">
        <v>26.476333333333333</v>
      </c>
      <c r="Q109" s="56">
        <v>2.0636399999999999</v>
      </c>
      <c r="R109" s="56">
        <v>0.59534555555555535</v>
      </c>
      <c r="S109" s="43">
        <v>-2.8690180000000001</v>
      </c>
      <c r="T109" s="47">
        <v>6.5</v>
      </c>
      <c r="U109" s="47">
        <v>67.7</v>
      </c>
      <c r="V109" s="47">
        <v>21</v>
      </c>
      <c r="W109" s="47">
        <v>11.3</v>
      </c>
    </row>
    <row r="110" spans="1:23">
      <c r="A110" s="42" t="s">
        <v>30</v>
      </c>
      <c r="B110" s="84" t="s">
        <v>166</v>
      </c>
      <c r="C110" s="21">
        <v>20</v>
      </c>
      <c r="D110" s="21">
        <v>1</v>
      </c>
      <c r="E110" s="12">
        <v>3</v>
      </c>
      <c r="F110" s="47">
        <v>2</v>
      </c>
      <c r="G110" s="21">
        <v>1</v>
      </c>
      <c r="H110" s="21">
        <v>1</v>
      </c>
      <c r="I110" s="136">
        <v>5969</v>
      </c>
      <c r="J110" s="125">
        <f t="shared" si="5"/>
        <v>3.7759015788916743</v>
      </c>
      <c r="K110" s="42">
        <v>132.68599999999998</v>
      </c>
      <c r="L110" s="127">
        <v>522.27300000000002</v>
      </c>
      <c r="M110" s="140">
        <v>38.068200000000004</v>
      </c>
      <c r="N110" s="43">
        <v>14.408833333333334</v>
      </c>
      <c r="O110" s="43">
        <v>11.053165555555555</v>
      </c>
      <c r="P110" s="43">
        <v>26.569333333333333</v>
      </c>
      <c r="Q110" s="56">
        <v>2.0955633333333332</v>
      </c>
      <c r="R110" s="56">
        <v>0.58795000000000008</v>
      </c>
      <c r="S110" s="43">
        <v>-2.9111500000000001</v>
      </c>
      <c r="T110" s="47">
        <v>6.5</v>
      </c>
      <c r="U110" s="47">
        <v>67.7</v>
      </c>
      <c r="V110" s="47">
        <v>21</v>
      </c>
      <c r="W110" s="47">
        <v>11.3</v>
      </c>
    </row>
    <row r="111" spans="1:23">
      <c r="A111" s="42" t="s">
        <v>30</v>
      </c>
      <c r="B111" s="84" t="s">
        <v>166</v>
      </c>
      <c r="C111" s="21">
        <v>20</v>
      </c>
      <c r="D111" s="21">
        <v>1</v>
      </c>
      <c r="E111" s="12">
        <v>3</v>
      </c>
      <c r="F111" s="47">
        <v>2</v>
      </c>
      <c r="G111" s="21">
        <v>1</v>
      </c>
      <c r="H111" s="21">
        <v>2</v>
      </c>
      <c r="I111" s="136">
        <v>2378</v>
      </c>
      <c r="J111" s="125">
        <f t="shared" si="5"/>
        <v>3.3762118502826728</v>
      </c>
      <c r="K111" s="42">
        <v>132.68599999999998</v>
      </c>
      <c r="L111" s="127">
        <v>522.27300000000002</v>
      </c>
      <c r="M111" s="140">
        <v>38.068200000000004</v>
      </c>
      <c r="N111" s="43">
        <v>14.408833333333334</v>
      </c>
      <c r="O111" s="43">
        <v>11.053165555555555</v>
      </c>
      <c r="P111" s="43">
        <v>26.569333333333333</v>
      </c>
      <c r="Q111" s="56">
        <v>2.0955633333333332</v>
      </c>
      <c r="R111" s="56">
        <v>0.58795000000000008</v>
      </c>
      <c r="S111" s="43">
        <v>-2.9111500000000001</v>
      </c>
      <c r="T111" s="47">
        <v>6.5</v>
      </c>
      <c r="U111" s="47">
        <v>67.7</v>
      </c>
      <c r="V111" s="47">
        <v>21</v>
      </c>
      <c r="W111" s="47">
        <v>11.3</v>
      </c>
    </row>
    <row r="112" spans="1:23">
      <c r="A112" s="42" t="s">
        <v>30</v>
      </c>
      <c r="B112" s="84" t="s">
        <v>166</v>
      </c>
      <c r="C112" s="21">
        <v>20</v>
      </c>
      <c r="D112" s="21">
        <v>1</v>
      </c>
      <c r="E112" s="12">
        <v>3</v>
      </c>
      <c r="F112" s="47">
        <v>2</v>
      </c>
      <c r="G112" s="21">
        <v>1</v>
      </c>
      <c r="H112" s="21">
        <v>3</v>
      </c>
      <c r="I112" s="135">
        <v>101</v>
      </c>
      <c r="J112" s="125">
        <f t="shared" si="5"/>
        <v>2.0043213737826426</v>
      </c>
      <c r="K112" s="42">
        <v>132.68599999999998</v>
      </c>
      <c r="L112" s="127">
        <v>522.27300000000002</v>
      </c>
      <c r="M112" s="140">
        <v>38.068200000000004</v>
      </c>
      <c r="N112" s="43">
        <v>14.408833333333334</v>
      </c>
      <c r="O112" s="43">
        <v>11.053165555555555</v>
      </c>
      <c r="P112" s="43">
        <v>26.569333333333333</v>
      </c>
      <c r="Q112" s="56">
        <v>2.0955633333333332</v>
      </c>
      <c r="R112" s="56">
        <v>0.58795000000000008</v>
      </c>
      <c r="S112" s="43">
        <v>-2.9111500000000001</v>
      </c>
      <c r="T112" s="47">
        <v>6.5</v>
      </c>
      <c r="U112" s="47">
        <v>67.7</v>
      </c>
      <c r="V112" s="47">
        <v>21</v>
      </c>
      <c r="W112" s="47">
        <v>11.3</v>
      </c>
    </row>
    <row r="113" spans="1:23">
      <c r="A113" s="42" t="s">
        <v>32</v>
      </c>
      <c r="B113" s="84" t="s">
        <v>166</v>
      </c>
      <c r="C113" s="21">
        <v>20</v>
      </c>
      <c r="D113" s="34">
        <v>3</v>
      </c>
      <c r="E113" s="12">
        <v>3</v>
      </c>
      <c r="F113" s="47">
        <v>2</v>
      </c>
      <c r="G113" s="21">
        <v>1</v>
      </c>
      <c r="H113" s="21">
        <v>1</v>
      </c>
      <c r="I113" s="135">
        <v>101</v>
      </c>
      <c r="J113" s="125">
        <f t="shared" si="5"/>
        <v>2.0043213737826426</v>
      </c>
      <c r="K113" s="42">
        <v>132.99299999999999</v>
      </c>
      <c r="L113" s="127">
        <v>523.29999999999995</v>
      </c>
      <c r="M113" s="140">
        <v>37.854999999999997</v>
      </c>
      <c r="N113" s="43">
        <v>14.395033333333332</v>
      </c>
      <c r="O113" s="43">
        <v>11.044517777777779</v>
      </c>
      <c r="P113" s="43">
        <v>26.573333333333334</v>
      </c>
      <c r="Q113" s="56">
        <v>2.0756433333333333</v>
      </c>
      <c r="R113" s="56">
        <v>0.56847555555555562</v>
      </c>
      <c r="S113" s="43">
        <v>-2.9232239999999998</v>
      </c>
      <c r="T113" s="47">
        <v>7.2</v>
      </c>
      <c r="U113" s="47">
        <v>73.2</v>
      </c>
      <c r="V113" s="47">
        <v>21</v>
      </c>
      <c r="W113" s="47">
        <v>24.5</v>
      </c>
    </row>
    <row r="114" spans="1:23">
      <c r="A114" s="42" t="s">
        <v>32</v>
      </c>
      <c r="B114" s="84" t="s">
        <v>166</v>
      </c>
      <c r="C114" s="21">
        <v>20</v>
      </c>
      <c r="D114" s="34">
        <v>3</v>
      </c>
      <c r="E114" s="12">
        <v>3</v>
      </c>
      <c r="F114" s="47">
        <v>2</v>
      </c>
      <c r="G114" s="21">
        <v>1</v>
      </c>
      <c r="H114" s="21">
        <v>2</v>
      </c>
      <c r="I114" s="135">
        <v>13284.408213043891</v>
      </c>
      <c r="J114" s="125">
        <f t="shared" si="5"/>
        <v>4.1233422124509262</v>
      </c>
      <c r="K114" s="42">
        <v>132.99299999999999</v>
      </c>
      <c r="L114" s="127">
        <v>523.29999999999995</v>
      </c>
      <c r="M114" s="140">
        <v>37.854999999999997</v>
      </c>
      <c r="N114" s="43">
        <v>14.395033333333332</v>
      </c>
      <c r="O114" s="43">
        <v>11.044517777777779</v>
      </c>
      <c r="P114" s="43">
        <v>26.573333333333334</v>
      </c>
      <c r="Q114" s="56">
        <v>2.0756433333333333</v>
      </c>
      <c r="R114" s="56">
        <v>0.56847555555555562</v>
      </c>
      <c r="S114" s="43">
        <v>-2.9232239999999998</v>
      </c>
      <c r="T114" s="47">
        <v>7.2</v>
      </c>
      <c r="U114" s="47">
        <v>73.2</v>
      </c>
      <c r="V114" s="47">
        <v>21</v>
      </c>
      <c r="W114" s="47">
        <v>24.5</v>
      </c>
    </row>
    <row r="115" spans="1:23">
      <c r="A115" s="42" t="s">
        <v>32</v>
      </c>
      <c r="B115" s="84" t="s">
        <v>166</v>
      </c>
      <c r="C115" s="21">
        <v>20</v>
      </c>
      <c r="D115" s="34">
        <v>3</v>
      </c>
      <c r="E115" s="12">
        <v>3</v>
      </c>
      <c r="F115" s="47">
        <v>2</v>
      </c>
      <c r="G115" s="21">
        <v>1</v>
      </c>
      <c r="H115" s="21">
        <v>3</v>
      </c>
      <c r="I115" s="135">
        <v>10517.230041840668</v>
      </c>
      <c r="J115" s="125">
        <f t="shared" si="5"/>
        <v>4.0219013732829376</v>
      </c>
      <c r="K115" s="42">
        <v>132.99299999999999</v>
      </c>
      <c r="L115" s="127">
        <v>523.29999999999995</v>
      </c>
      <c r="M115" s="140">
        <v>37.854999999999997</v>
      </c>
      <c r="N115" s="43">
        <v>14.395033333333332</v>
      </c>
      <c r="O115" s="43">
        <v>11.044517777777779</v>
      </c>
      <c r="P115" s="43">
        <v>26.573333333333334</v>
      </c>
      <c r="Q115" s="56">
        <v>2.0756433333333333</v>
      </c>
      <c r="R115" s="56">
        <v>0.56847555555555562</v>
      </c>
      <c r="S115" s="43">
        <v>-2.9232239999999998</v>
      </c>
      <c r="T115" s="47">
        <v>7.2</v>
      </c>
      <c r="U115" s="47">
        <v>73.2</v>
      </c>
      <c r="V115" s="47">
        <v>21</v>
      </c>
      <c r="W115" s="47">
        <v>24.5</v>
      </c>
    </row>
    <row r="116" spans="1:23">
      <c r="A116" s="28" t="s">
        <v>33</v>
      </c>
      <c r="B116" s="84" t="s">
        <v>166</v>
      </c>
      <c r="C116" s="21">
        <v>20</v>
      </c>
      <c r="D116" s="21">
        <v>4</v>
      </c>
      <c r="E116" s="12">
        <v>3</v>
      </c>
      <c r="F116" s="47">
        <v>2</v>
      </c>
      <c r="G116" s="21">
        <v>1</v>
      </c>
      <c r="H116" s="21">
        <v>1</v>
      </c>
      <c r="I116" s="136">
        <v>5579</v>
      </c>
      <c r="J116" s="125">
        <f t="shared" si="5"/>
        <v>3.7465563614103692</v>
      </c>
      <c r="K116" s="42">
        <v>141.291</v>
      </c>
      <c r="L116" s="127">
        <v>551.87400000000002</v>
      </c>
      <c r="M116" s="140">
        <v>39.887700000000002</v>
      </c>
      <c r="N116" s="43">
        <v>14.129466666666668</v>
      </c>
      <c r="O116" s="43">
        <v>10.810797777777777</v>
      </c>
      <c r="P116" s="43">
        <v>26.411000000000001</v>
      </c>
      <c r="Q116" s="56">
        <v>1.8267666666666666</v>
      </c>
      <c r="R116" s="56">
        <v>0.34903222222222219</v>
      </c>
      <c r="S116" s="43">
        <v>-3.1128819999999999</v>
      </c>
      <c r="T116" s="47">
        <v>7</v>
      </c>
      <c r="U116" s="47">
        <v>68</v>
      </c>
      <c r="V116" s="47">
        <v>10.3</v>
      </c>
      <c r="W116" s="47">
        <v>9.5</v>
      </c>
    </row>
    <row r="117" spans="1:23">
      <c r="A117" s="28" t="s">
        <v>33</v>
      </c>
      <c r="B117" s="84" t="s">
        <v>166</v>
      </c>
      <c r="C117" s="21">
        <v>20</v>
      </c>
      <c r="D117" s="21">
        <v>4</v>
      </c>
      <c r="E117" s="12">
        <v>3</v>
      </c>
      <c r="F117" s="47">
        <v>2</v>
      </c>
      <c r="G117" s="21">
        <v>1</v>
      </c>
      <c r="H117" s="21">
        <v>2</v>
      </c>
      <c r="I117" s="136">
        <v>5981</v>
      </c>
      <c r="J117" s="125">
        <f t="shared" si="5"/>
        <v>3.7767738024121069</v>
      </c>
      <c r="K117" s="42">
        <v>141.291</v>
      </c>
      <c r="L117" s="127">
        <v>551.87400000000002</v>
      </c>
      <c r="M117" s="140">
        <v>39.887700000000002</v>
      </c>
      <c r="N117" s="43">
        <v>14.129466666666668</v>
      </c>
      <c r="O117" s="43">
        <v>10.810797777777777</v>
      </c>
      <c r="P117" s="43">
        <v>26.411000000000001</v>
      </c>
      <c r="Q117" s="56">
        <v>1.8267666666666666</v>
      </c>
      <c r="R117" s="56">
        <v>0.34903222222222219</v>
      </c>
      <c r="S117" s="43">
        <v>-3.1128819999999999</v>
      </c>
      <c r="T117" s="47">
        <v>7</v>
      </c>
      <c r="U117" s="47">
        <v>68</v>
      </c>
      <c r="V117" s="47">
        <v>10.3</v>
      </c>
      <c r="W117" s="47">
        <v>9.5</v>
      </c>
    </row>
    <row r="118" spans="1:23">
      <c r="A118" s="42" t="s">
        <v>34</v>
      </c>
      <c r="B118" s="84" t="s">
        <v>149</v>
      </c>
      <c r="C118" s="21">
        <v>21</v>
      </c>
      <c r="D118" s="21">
        <v>1</v>
      </c>
      <c r="E118" s="12">
        <v>1</v>
      </c>
      <c r="F118" s="47">
        <v>4</v>
      </c>
      <c r="G118" s="21">
        <v>1</v>
      </c>
      <c r="H118" s="21">
        <v>1</v>
      </c>
      <c r="I118" s="131">
        <v>2796</v>
      </c>
      <c r="J118" s="125">
        <f t="shared" si="5"/>
        <v>3.446537167073644</v>
      </c>
      <c r="K118" s="17">
        <v>106.041</v>
      </c>
      <c r="L118" s="127">
        <v>531.55700000000002</v>
      </c>
      <c r="M118" s="140">
        <v>10.841799999999999</v>
      </c>
      <c r="N118" s="17">
        <v>18.240333333333332</v>
      </c>
      <c r="O118" s="43">
        <v>9.8998392222222229</v>
      </c>
      <c r="P118" s="43">
        <v>26.530999999999995</v>
      </c>
      <c r="Q118" s="57">
        <v>5.0727000000000002</v>
      </c>
      <c r="R118" s="56">
        <v>-4.5033333333333481E-2</v>
      </c>
      <c r="S118" s="43">
        <v>-3.6073200000000001</v>
      </c>
      <c r="T118" s="47">
        <v>6.7</v>
      </c>
      <c r="U118" s="47">
        <v>71.8</v>
      </c>
      <c r="V118" s="47">
        <v>14</v>
      </c>
      <c r="W118" s="47">
        <v>14.2</v>
      </c>
    </row>
    <row r="119" spans="1:23">
      <c r="A119" s="42" t="s">
        <v>8</v>
      </c>
      <c r="B119" s="80" t="s">
        <v>162</v>
      </c>
      <c r="C119" s="21">
        <v>13</v>
      </c>
      <c r="D119" s="21">
        <v>1</v>
      </c>
      <c r="E119" s="12">
        <v>2</v>
      </c>
      <c r="F119" s="47">
        <v>3</v>
      </c>
      <c r="G119" s="21">
        <v>2</v>
      </c>
      <c r="H119" s="21">
        <v>1</v>
      </c>
      <c r="I119" s="130">
        <v>101</v>
      </c>
      <c r="J119" s="125">
        <f t="shared" si="5"/>
        <v>2.0043213737826426</v>
      </c>
      <c r="K119" s="42">
        <v>95.828000000000003</v>
      </c>
      <c r="L119" s="127">
        <v>414.76</v>
      </c>
      <c r="M119" s="140">
        <v>20.448900000000002</v>
      </c>
      <c r="N119" s="43">
        <v>16.096999999999998</v>
      </c>
      <c r="O119" s="43">
        <v>12.030666666666667</v>
      </c>
      <c r="P119" s="43">
        <v>28.647333333333336</v>
      </c>
      <c r="Q119" s="56">
        <v>3.5343666666666671</v>
      </c>
      <c r="R119" s="56">
        <v>1.259822777777778</v>
      </c>
      <c r="S119" s="43">
        <v>-1.754699</v>
      </c>
      <c r="T119" s="47">
        <v>6.5</v>
      </c>
      <c r="U119" s="47">
        <v>67.7</v>
      </c>
      <c r="V119" s="47">
        <v>21</v>
      </c>
      <c r="W119" s="47">
        <v>11.3</v>
      </c>
    </row>
    <row r="120" spans="1:23">
      <c r="A120" s="42" t="s">
        <v>8</v>
      </c>
      <c r="B120" s="80" t="s">
        <v>162</v>
      </c>
      <c r="C120" s="21">
        <v>13</v>
      </c>
      <c r="D120" s="21">
        <v>1</v>
      </c>
      <c r="E120" s="12">
        <v>2</v>
      </c>
      <c r="F120" s="47">
        <v>3</v>
      </c>
      <c r="G120" s="21">
        <v>2</v>
      </c>
      <c r="H120" s="21">
        <v>3</v>
      </c>
      <c r="I120" s="130">
        <v>101</v>
      </c>
      <c r="J120" s="125">
        <f t="shared" ref="J120:J139" si="6">LOG10(I120)</f>
        <v>2.0043213737826426</v>
      </c>
      <c r="K120" s="42">
        <v>95.828000000000003</v>
      </c>
      <c r="L120" s="127">
        <v>414.76</v>
      </c>
      <c r="M120" s="140">
        <v>20.448900000000002</v>
      </c>
      <c r="N120" s="43">
        <v>16.096999999999998</v>
      </c>
      <c r="O120" s="43">
        <v>12.030666666666667</v>
      </c>
      <c r="P120" s="43">
        <v>28.647333333333336</v>
      </c>
      <c r="Q120" s="56">
        <v>3.5343666666666671</v>
      </c>
      <c r="R120" s="56">
        <v>1.259822777777778</v>
      </c>
      <c r="S120" s="43">
        <v>-1.754699</v>
      </c>
      <c r="T120" s="47">
        <v>6.5</v>
      </c>
      <c r="U120" s="47">
        <v>67.7</v>
      </c>
      <c r="V120" s="47">
        <v>21</v>
      </c>
      <c r="W120" s="47">
        <v>11.3</v>
      </c>
    </row>
    <row r="121" spans="1:23">
      <c r="A121" s="42" t="s">
        <v>10</v>
      </c>
      <c r="B121" s="80" t="s">
        <v>162</v>
      </c>
      <c r="C121" s="21">
        <v>13</v>
      </c>
      <c r="D121" s="34">
        <v>3</v>
      </c>
      <c r="E121" s="12">
        <v>2</v>
      </c>
      <c r="F121" s="47">
        <v>3</v>
      </c>
      <c r="G121" s="21">
        <v>2</v>
      </c>
      <c r="H121" s="21">
        <v>3</v>
      </c>
      <c r="I121" s="138">
        <v>349.28263499345189</v>
      </c>
      <c r="J121" s="125">
        <f t="shared" si="6"/>
        <v>2.5431769947015259</v>
      </c>
      <c r="K121" s="42">
        <v>94.230999999999995</v>
      </c>
      <c r="L121" s="127">
        <v>409.79899999999998</v>
      </c>
      <c r="M121" s="140">
        <v>19.613800000000001</v>
      </c>
      <c r="N121" s="43">
        <v>16.245000000000001</v>
      </c>
      <c r="O121" s="43">
        <v>12.148155555555554</v>
      </c>
      <c r="P121" s="43">
        <v>28.806333333333338</v>
      </c>
      <c r="Q121" s="56">
        <v>3.7503333333333337</v>
      </c>
      <c r="R121" s="56">
        <v>1.4141999999999999</v>
      </c>
      <c r="S121" s="43">
        <v>-1.669</v>
      </c>
      <c r="T121" s="47">
        <v>6.7</v>
      </c>
      <c r="U121" s="47">
        <v>68.900000000000006</v>
      </c>
      <c r="V121" s="47">
        <v>17.5</v>
      </c>
      <c r="W121" s="47">
        <v>13.6</v>
      </c>
    </row>
    <row r="122" spans="1:23">
      <c r="A122" s="42" t="s">
        <v>14</v>
      </c>
      <c r="B122" s="84" t="s">
        <v>163</v>
      </c>
      <c r="C122" s="21">
        <v>15</v>
      </c>
      <c r="D122" s="21">
        <v>1</v>
      </c>
      <c r="E122" s="12">
        <v>1</v>
      </c>
      <c r="F122" s="47">
        <v>4</v>
      </c>
      <c r="G122" s="21">
        <v>2</v>
      </c>
      <c r="H122" s="21">
        <v>1</v>
      </c>
      <c r="I122" s="138">
        <v>513.94232498811732</v>
      </c>
      <c r="J122" s="125">
        <f t="shared" si="6"/>
        <v>2.7109143848614208</v>
      </c>
      <c r="K122" s="42">
        <v>48.31</v>
      </c>
      <c r="L122" s="127">
        <v>233.613</v>
      </c>
      <c r="M122" s="140">
        <v>7.2502500000000003</v>
      </c>
      <c r="N122" s="43">
        <v>17.281333333333333</v>
      </c>
      <c r="O122" s="43">
        <v>12.079806666666666</v>
      </c>
      <c r="P122" s="43">
        <v>29.873000000000001</v>
      </c>
      <c r="Q122" s="56">
        <v>2.5211533333333334</v>
      </c>
      <c r="R122" s="56">
        <v>0.34050666666666707</v>
      </c>
      <c r="S122" s="43">
        <v>-2.833488</v>
      </c>
      <c r="T122" s="47">
        <v>7.2</v>
      </c>
      <c r="U122" s="47">
        <v>70.8</v>
      </c>
      <c r="V122" s="47">
        <v>7.5</v>
      </c>
      <c r="W122" s="47">
        <v>21.7</v>
      </c>
    </row>
    <row r="123" spans="1:23">
      <c r="A123" s="42" t="s">
        <v>14</v>
      </c>
      <c r="B123" s="84" t="s">
        <v>163</v>
      </c>
      <c r="C123" s="21">
        <v>15</v>
      </c>
      <c r="D123" s="21">
        <v>1</v>
      </c>
      <c r="E123" s="12">
        <v>1</v>
      </c>
      <c r="F123" s="47">
        <v>4</v>
      </c>
      <c r="G123" s="21">
        <v>2</v>
      </c>
      <c r="H123" s="21">
        <v>2</v>
      </c>
      <c r="I123" s="138">
        <v>9751.123159831468</v>
      </c>
      <c r="J123" s="125">
        <f t="shared" si="6"/>
        <v>3.9890546417522819</v>
      </c>
      <c r="K123" s="42">
        <v>48.31</v>
      </c>
      <c r="L123" s="127">
        <v>233.613</v>
      </c>
      <c r="M123" s="140">
        <v>7.2502500000000003</v>
      </c>
      <c r="N123" s="43">
        <v>17.281333333333333</v>
      </c>
      <c r="O123" s="43">
        <v>12.079806666666666</v>
      </c>
      <c r="P123" s="43">
        <v>29.873000000000001</v>
      </c>
      <c r="Q123" s="56">
        <v>2.5211533333333334</v>
      </c>
      <c r="R123" s="56">
        <v>0.34050666666666707</v>
      </c>
      <c r="S123" s="43">
        <v>-2.833488</v>
      </c>
      <c r="T123" s="47">
        <v>7.2</v>
      </c>
      <c r="U123" s="47">
        <v>70.8</v>
      </c>
      <c r="V123" s="47">
        <v>7.5</v>
      </c>
      <c r="W123" s="47">
        <v>21.7</v>
      </c>
    </row>
    <row r="124" spans="1:23">
      <c r="A124" s="42" t="s">
        <v>14</v>
      </c>
      <c r="B124" s="84" t="s">
        <v>163</v>
      </c>
      <c r="C124" s="21">
        <v>15</v>
      </c>
      <c r="D124" s="21">
        <v>1</v>
      </c>
      <c r="E124" s="12">
        <v>1</v>
      </c>
      <c r="F124" s="47">
        <v>4</v>
      </c>
      <c r="G124" s="21">
        <v>2</v>
      </c>
      <c r="H124" s="21">
        <v>3</v>
      </c>
      <c r="I124" s="138">
        <v>4411.2951422168335</v>
      </c>
      <c r="J124" s="125">
        <f t="shared" si="6"/>
        <v>3.6445661156673421</v>
      </c>
      <c r="K124" s="42">
        <v>48.31</v>
      </c>
      <c r="L124" s="127">
        <v>233.613</v>
      </c>
      <c r="M124" s="140">
        <v>7.2502500000000003</v>
      </c>
      <c r="N124" s="43">
        <v>17.281333333333333</v>
      </c>
      <c r="O124" s="43">
        <v>12.079806666666666</v>
      </c>
      <c r="P124" s="43">
        <v>29.873000000000001</v>
      </c>
      <c r="Q124" s="56">
        <v>2.5211533333333334</v>
      </c>
      <c r="R124" s="56">
        <v>0.34050666666666707</v>
      </c>
      <c r="S124" s="43">
        <v>-2.833488</v>
      </c>
      <c r="T124" s="47">
        <v>7.2</v>
      </c>
      <c r="U124" s="47">
        <v>70.8</v>
      </c>
      <c r="V124" s="47">
        <v>7.5</v>
      </c>
      <c r="W124" s="47">
        <v>21.7</v>
      </c>
    </row>
    <row r="125" spans="1:23">
      <c r="A125" s="42" t="s">
        <v>15</v>
      </c>
      <c r="B125" s="84" t="s">
        <v>163</v>
      </c>
      <c r="C125" s="21">
        <v>15</v>
      </c>
      <c r="D125" s="34">
        <v>2</v>
      </c>
      <c r="E125" s="12">
        <v>1</v>
      </c>
      <c r="F125" s="47">
        <v>4</v>
      </c>
      <c r="G125" s="21">
        <v>2</v>
      </c>
      <c r="H125" s="21">
        <v>1</v>
      </c>
      <c r="I125" s="138">
        <v>968.6147814057756</v>
      </c>
      <c r="J125" s="125">
        <f t="shared" si="6"/>
        <v>2.9861510922492167</v>
      </c>
      <c r="K125" s="42">
        <v>48.442999999999998</v>
      </c>
      <c r="L125" s="127">
        <v>234.65899999999999</v>
      </c>
      <c r="M125" s="140">
        <v>7.2468500000000002</v>
      </c>
      <c r="N125" s="43">
        <v>17.257666666666665</v>
      </c>
      <c r="O125" s="43">
        <v>12.065187777777778</v>
      </c>
      <c r="P125" s="43">
        <v>29.860333333333333</v>
      </c>
      <c r="Q125" s="56">
        <v>2.5060300000000004</v>
      </c>
      <c r="R125" s="56">
        <v>0.32796555555555545</v>
      </c>
      <c r="S125" s="43">
        <v>-2.8420620000000003</v>
      </c>
      <c r="T125" s="47">
        <v>7.2</v>
      </c>
      <c r="U125" s="47">
        <v>70.8</v>
      </c>
      <c r="V125" s="47">
        <v>7.5</v>
      </c>
      <c r="W125" s="47">
        <v>21.7</v>
      </c>
    </row>
    <row r="126" spans="1:23">
      <c r="A126" s="42" t="s">
        <v>15</v>
      </c>
      <c r="B126" s="84" t="s">
        <v>163</v>
      </c>
      <c r="C126" s="21">
        <v>15</v>
      </c>
      <c r="D126" s="34">
        <v>2</v>
      </c>
      <c r="E126" s="12">
        <v>1</v>
      </c>
      <c r="F126" s="47">
        <v>4</v>
      </c>
      <c r="G126" s="21">
        <v>2</v>
      </c>
      <c r="H126" s="21">
        <v>2</v>
      </c>
      <c r="I126" s="138">
        <v>21831.577691053084</v>
      </c>
      <c r="J126" s="125">
        <f t="shared" si="6"/>
        <v>4.3390851217723574</v>
      </c>
      <c r="K126" s="42">
        <v>48.442999999999998</v>
      </c>
      <c r="L126" s="127">
        <v>234.65899999999999</v>
      </c>
      <c r="M126" s="140">
        <v>7.2468500000000002</v>
      </c>
      <c r="N126" s="43">
        <v>17.257666666666665</v>
      </c>
      <c r="O126" s="43">
        <v>12.065187777777778</v>
      </c>
      <c r="P126" s="43">
        <v>29.860333333333333</v>
      </c>
      <c r="Q126" s="56">
        <v>2.5060300000000004</v>
      </c>
      <c r="R126" s="56">
        <v>0.32796555555555545</v>
      </c>
      <c r="S126" s="43">
        <v>-2.8420620000000003</v>
      </c>
      <c r="T126" s="47">
        <v>7.2</v>
      </c>
      <c r="U126" s="47">
        <v>70.8</v>
      </c>
      <c r="V126" s="47">
        <v>7.5</v>
      </c>
      <c r="W126" s="47">
        <v>21.7</v>
      </c>
    </row>
    <row r="127" spans="1:23">
      <c r="A127" s="42" t="s">
        <v>16</v>
      </c>
      <c r="B127" s="84" t="s">
        <v>163</v>
      </c>
      <c r="C127" s="21">
        <v>15</v>
      </c>
      <c r="D127" s="34">
        <v>3</v>
      </c>
      <c r="E127" s="12">
        <v>1</v>
      </c>
      <c r="F127" s="47">
        <v>4</v>
      </c>
      <c r="G127" s="21">
        <v>2</v>
      </c>
      <c r="H127" s="21">
        <v>1</v>
      </c>
      <c r="I127" s="138">
        <v>11355.34932584853</v>
      </c>
      <c r="J127" s="125">
        <f t="shared" si="6"/>
        <v>4.0552004990097252</v>
      </c>
      <c r="K127" s="42">
        <v>49.105999999999995</v>
      </c>
      <c r="L127" s="127">
        <v>238.56100000000001</v>
      </c>
      <c r="M127" s="140">
        <v>7.2745899999999999</v>
      </c>
      <c r="N127" s="43">
        <v>17.224</v>
      </c>
      <c r="O127" s="43">
        <v>12.052522222222223</v>
      </c>
      <c r="P127" s="43">
        <v>29.837999999999997</v>
      </c>
      <c r="Q127" s="56">
        <v>2.4965266666666666</v>
      </c>
      <c r="R127" s="56">
        <v>0.32455333333333347</v>
      </c>
      <c r="S127" s="43">
        <v>-2.8424839999999998</v>
      </c>
      <c r="T127" s="47">
        <v>7.2</v>
      </c>
      <c r="U127" s="47">
        <v>70.8</v>
      </c>
      <c r="V127" s="47">
        <v>7.5</v>
      </c>
      <c r="W127" s="47">
        <v>21.7</v>
      </c>
    </row>
    <row r="128" spans="1:23">
      <c r="A128" s="42" t="s">
        <v>16</v>
      </c>
      <c r="B128" s="84" t="s">
        <v>163</v>
      </c>
      <c r="C128" s="21">
        <v>15</v>
      </c>
      <c r="D128" s="34">
        <v>3</v>
      </c>
      <c r="E128" s="12">
        <v>1</v>
      </c>
      <c r="F128" s="47">
        <v>4</v>
      </c>
      <c r="G128" s="21">
        <v>2</v>
      </c>
      <c r="H128" s="21">
        <v>2</v>
      </c>
      <c r="I128" s="138">
        <v>16512.490796626495</v>
      </c>
      <c r="J128" s="125">
        <f t="shared" si="6"/>
        <v>4.2178125885650246</v>
      </c>
      <c r="K128" s="42">
        <v>49.105999999999995</v>
      </c>
      <c r="L128" s="127">
        <v>238.56100000000001</v>
      </c>
      <c r="M128" s="140">
        <v>7.2745899999999999</v>
      </c>
      <c r="N128" s="43">
        <v>17.224</v>
      </c>
      <c r="O128" s="43">
        <v>12.052522222222223</v>
      </c>
      <c r="P128" s="43">
        <v>29.837999999999997</v>
      </c>
      <c r="Q128" s="56">
        <v>2.4965266666666666</v>
      </c>
      <c r="R128" s="56">
        <v>0.32455333333333347</v>
      </c>
      <c r="S128" s="43">
        <v>-2.8424839999999998</v>
      </c>
      <c r="T128" s="47">
        <v>7.2</v>
      </c>
      <c r="U128" s="47">
        <v>70.8</v>
      </c>
      <c r="V128" s="47">
        <v>7.5</v>
      </c>
      <c r="W128" s="47">
        <v>21.7</v>
      </c>
    </row>
    <row r="129" spans="1:23">
      <c r="A129" s="42" t="s">
        <v>18</v>
      </c>
      <c r="B129" s="84" t="s">
        <v>138</v>
      </c>
      <c r="C129" s="21">
        <v>16</v>
      </c>
      <c r="D129" s="34">
        <v>2</v>
      </c>
      <c r="E129" s="12">
        <v>1</v>
      </c>
      <c r="F129" s="47">
        <v>5</v>
      </c>
      <c r="G129" s="21">
        <v>2</v>
      </c>
      <c r="H129" s="21">
        <v>2</v>
      </c>
      <c r="I129" s="138">
        <v>944.35930109885851</v>
      </c>
      <c r="J129" s="125">
        <f t="shared" si="6"/>
        <v>2.9751372620904517</v>
      </c>
      <c r="K129" s="42">
        <v>47.263999999999996</v>
      </c>
      <c r="L129" s="127">
        <v>244.297</v>
      </c>
      <c r="M129" s="140">
        <v>8.7880000000000003</v>
      </c>
      <c r="N129" s="43">
        <v>16.704999999999998</v>
      </c>
      <c r="O129" s="43">
        <v>11.645897777777778</v>
      </c>
      <c r="P129" s="43">
        <v>29.548666666666666</v>
      </c>
      <c r="Q129" s="56">
        <v>2.1075266666666668</v>
      </c>
      <c r="R129" s="56">
        <v>7.6131111111111205E-2</v>
      </c>
      <c r="S129" s="43">
        <v>-3.2234579999999999</v>
      </c>
      <c r="T129" s="47">
        <v>7.2</v>
      </c>
      <c r="U129" s="47">
        <v>70.8</v>
      </c>
      <c r="V129" s="47">
        <v>7.5</v>
      </c>
      <c r="W129" s="47">
        <v>21.7</v>
      </c>
    </row>
    <row r="130" spans="1:23">
      <c r="A130" s="42" t="s">
        <v>19</v>
      </c>
      <c r="B130" s="84" t="s">
        <v>138</v>
      </c>
      <c r="C130" s="21">
        <v>16</v>
      </c>
      <c r="D130" s="34">
        <v>3</v>
      </c>
      <c r="E130" s="12">
        <v>1</v>
      </c>
      <c r="F130" s="47">
        <v>5</v>
      </c>
      <c r="G130" s="21">
        <v>2</v>
      </c>
      <c r="H130" s="21">
        <v>2</v>
      </c>
      <c r="I130" s="138">
        <v>2445.1512236199023</v>
      </c>
      <c r="J130" s="125">
        <f t="shared" si="6"/>
        <v>3.3883057238083993</v>
      </c>
      <c r="K130" s="42">
        <v>47.377000000000002</v>
      </c>
      <c r="L130" s="127">
        <v>244.62100000000001</v>
      </c>
      <c r="M130" s="140">
        <v>8.7855999999999987</v>
      </c>
      <c r="N130" s="43">
        <v>16.686666666666667</v>
      </c>
      <c r="O130" s="43">
        <v>11.629662222222223</v>
      </c>
      <c r="P130" s="43">
        <v>29.532</v>
      </c>
      <c r="Q130" s="56">
        <v>2.0977399999999999</v>
      </c>
      <c r="R130" s="56">
        <v>6.484666666666665E-2</v>
      </c>
      <c r="S130" s="43">
        <v>-3.2394539999999998</v>
      </c>
      <c r="T130" s="47">
        <v>7.2</v>
      </c>
      <c r="U130" s="47">
        <v>70.8</v>
      </c>
      <c r="V130" s="47">
        <v>7.5</v>
      </c>
      <c r="W130" s="47">
        <v>21.7</v>
      </c>
    </row>
    <row r="131" spans="1:23">
      <c r="A131" s="42" t="s">
        <v>22</v>
      </c>
      <c r="B131" s="84" t="s">
        <v>164</v>
      </c>
      <c r="C131" s="21">
        <v>17</v>
      </c>
      <c r="D131" s="34">
        <v>3</v>
      </c>
      <c r="E131" s="12">
        <v>2</v>
      </c>
      <c r="F131" s="47">
        <v>5</v>
      </c>
      <c r="G131" s="21">
        <v>2</v>
      </c>
      <c r="H131" s="21">
        <v>1</v>
      </c>
      <c r="I131" s="138">
        <v>1156.7928469493213</v>
      </c>
      <c r="J131" s="125">
        <f t="shared" si="6"/>
        <v>3.0632555944905291</v>
      </c>
      <c r="K131" s="42">
        <v>60.021999999999991</v>
      </c>
      <c r="L131" s="127">
        <v>301.25099999999998</v>
      </c>
      <c r="M131" s="140">
        <v>14.103299999999999</v>
      </c>
      <c r="N131" s="43">
        <v>14.489666666666666</v>
      </c>
      <c r="O131" s="43">
        <v>9.7677509999999987</v>
      </c>
      <c r="P131" s="43">
        <v>27.593666666666664</v>
      </c>
      <c r="Q131" s="56">
        <v>1.6101866666666667</v>
      </c>
      <c r="R131" s="56">
        <v>-0.55952666666666695</v>
      </c>
      <c r="S131" s="43">
        <v>-3.9260380000000006</v>
      </c>
      <c r="T131" s="47">
        <v>7.2</v>
      </c>
      <c r="U131" s="47">
        <v>73.2</v>
      </c>
      <c r="V131" s="47">
        <v>12.5</v>
      </c>
      <c r="W131" s="47">
        <v>14.3</v>
      </c>
    </row>
    <row r="132" spans="1:23">
      <c r="A132" s="42" t="s">
        <v>22</v>
      </c>
      <c r="B132" s="84" t="s">
        <v>164</v>
      </c>
      <c r="C132" s="21">
        <v>17</v>
      </c>
      <c r="D132" s="34">
        <v>3</v>
      </c>
      <c r="E132" s="12">
        <v>2</v>
      </c>
      <c r="F132" s="47">
        <v>5</v>
      </c>
      <c r="G132" s="21">
        <v>2</v>
      </c>
      <c r="H132" s="21">
        <v>2</v>
      </c>
      <c r="I132" s="139">
        <v>1021.9999999999999</v>
      </c>
      <c r="J132" s="125">
        <f t="shared" si="6"/>
        <v>3.0094508957986941</v>
      </c>
      <c r="K132" s="42">
        <v>60.021999999999991</v>
      </c>
      <c r="L132" s="127">
        <v>301.25099999999998</v>
      </c>
      <c r="M132" s="140">
        <v>14.103299999999999</v>
      </c>
      <c r="N132" s="43">
        <v>14.489666666666666</v>
      </c>
      <c r="O132" s="43">
        <v>9.7677509999999987</v>
      </c>
      <c r="P132" s="43">
        <v>27.593666666666664</v>
      </c>
      <c r="Q132" s="56">
        <v>1.6101866666666667</v>
      </c>
      <c r="R132" s="56">
        <v>-0.55952666666666695</v>
      </c>
      <c r="S132" s="43">
        <v>-3.9260380000000006</v>
      </c>
      <c r="T132" s="47">
        <v>7.2</v>
      </c>
      <c r="U132" s="47">
        <v>73.2</v>
      </c>
      <c r="V132" s="47">
        <v>12.5</v>
      </c>
      <c r="W132" s="47">
        <v>14.3</v>
      </c>
    </row>
    <row r="133" spans="1:23">
      <c r="A133" s="42" t="s">
        <v>23</v>
      </c>
      <c r="B133" s="84" t="s">
        <v>164</v>
      </c>
      <c r="C133" s="21">
        <v>17</v>
      </c>
      <c r="D133" s="21">
        <v>4</v>
      </c>
      <c r="E133" s="12">
        <v>2</v>
      </c>
      <c r="F133" s="47">
        <v>5</v>
      </c>
      <c r="G133" s="21">
        <v>2</v>
      </c>
      <c r="H133" s="21">
        <v>1</v>
      </c>
      <c r="I133" s="138">
        <v>464.41181547895883</v>
      </c>
      <c r="J133" s="125">
        <f t="shared" si="6"/>
        <v>2.6669032604464595</v>
      </c>
      <c r="K133" s="42">
        <v>59.892000000000003</v>
      </c>
      <c r="L133" s="127">
        <v>300.49400000000003</v>
      </c>
      <c r="M133" s="140">
        <v>14.068999999999999</v>
      </c>
      <c r="N133" s="43">
        <v>14.490333333333334</v>
      </c>
      <c r="O133" s="43">
        <v>9.7633756666666667</v>
      </c>
      <c r="P133" s="43">
        <v>27.59</v>
      </c>
      <c r="Q133" s="56">
        <v>1.5639533333333333</v>
      </c>
      <c r="R133" s="56">
        <v>-0.6022044444444441</v>
      </c>
      <c r="S133" s="43">
        <v>-3.9626980000000005</v>
      </c>
      <c r="T133" s="47">
        <v>7.2</v>
      </c>
      <c r="U133" s="47">
        <v>73.2</v>
      </c>
      <c r="V133" s="47">
        <v>14</v>
      </c>
      <c r="W133" s="47">
        <v>14.3</v>
      </c>
    </row>
    <row r="134" spans="1:23">
      <c r="A134" s="42" t="s">
        <v>23</v>
      </c>
      <c r="B134" s="84" t="s">
        <v>164</v>
      </c>
      <c r="C134" s="21">
        <v>17</v>
      </c>
      <c r="D134" s="21">
        <v>4</v>
      </c>
      <c r="E134" s="12">
        <v>2</v>
      </c>
      <c r="F134" s="47">
        <v>5</v>
      </c>
      <c r="G134" s="21">
        <v>2</v>
      </c>
      <c r="H134" s="21">
        <v>3</v>
      </c>
      <c r="I134" s="138">
        <v>101</v>
      </c>
      <c r="J134" s="125">
        <f t="shared" si="6"/>
        <v>2.0043213737826426</v>
      </c>
      <c r="K134" s="42">
        <v>59.892000000000003</v>
      </c>
      <c r="L134" s="127">
        <v>300.49400000000003</v>
      </c>
      <c r="M134" s="140">
        <v>14.068999999999999</v>
      </c>
      <c r="N134" s="43">
        <v>14.490333333333334</v>
      </c>
      <c r="O134" s="43">
        <v>9.7633756666666667</v>
      </c>
      <c r="P134" s="43">
        <v>27.59</v>
      </c>
      <c r="Q134" s="56">
        <v>1.5639533333333333</v>
      </c>
      <c r="R134" s="56">
        <v>-0.6022044444444441</v>
      </c>
      <c r="S134" s="43">
        <v>-3.9626980000000005</v>
      </c>
      <c r="T134" s="47">
        <v>7.2</v>
      </c>
      <c r="U134" s="47">
        <v>73.2</v>
      </c>
      <c r="V134" s="47">
        <v>14</v>
      </c>
      <c r="W134" s="47">
        <v>14.3</v>
      </c>
    </row>
    <row r="135" spans="1:23">
      <c r="A135" s="42" t="s">
        <v>25</v>
      </c>
      <c r="B135" s="84" t="s">
        <v>165</v>
      </c>
      <c r="C135" s="21">
        <v>18</v>
      </c>
      <c r="D135" s="34">
        <v>2</v>
      </c>
      <c r="E135" s="12">
        <v>2</v>
      </c>
      <c r="F135" s="47">
        <v>2</v>
      </c>
      <c r="G135" s="21">
        <v>2</v>
      </c>
      <c r="H135" s="21">
        <v>1</v>
      </c>
      <c r="I135" s="138">
        <v>649.71374586316335</v>
      </c>
      <c r="J135" s="125">
        <f t="shared" si="6"/>
        <v>2.8127220551436509</v>
      </c>
      <c r="K135" s="42">
        <v>102.91</v>
      </c>
      <c r="L135" s="127">
        <v>439.61799999999999</v>
      </c>
      <c r="M135" s="140">
        <v>23.883900000000001</v>
      </c>
      <c r="N135" s="43">
        <v>15.156000000000001</v>
      </c>
      <c r="O135" s="43">
        <v>10.990757888888888</v>
      </c>
      <c r="P135" s="43">
        <v>27.885666666666665</v>
      </c>
      <c r="Q135" s="56">
        <v>1.86294</v>
      </c>
      <c r="R135" s="56">
        <v>-0.17150444444444457</v>
      </c>
      <c r="S135" s="43">
        <v>-2.9625499999999998</v>
      </c>
      <c r="T135" s="47">
        <v>6.5</v>
      </c>
      <c r="U135" s="47">
        <v>67.7</v>
      </c>
      <c r="V135" s="47">
        <v>21</v>
      </c>
      <c r="W135" s="47">
        <v>11.3</v>
      </c>
    </row>
    <row r="136" spans="1:23">
      <c r="A136" s="42" t="s">
        <v>26</v>
      </c>
      <c r="B136" s="84" t="s">
        <v>165</v>
      </c>
      <c r="C136" s="21">
        <v>18</v>
      </c>
      <c r="D136" s="34">
        <v>3</v>
      </c>
      <c r="E136" s="12">
        <v>2</v>
      </c>
      <c r="F136" s="47">
        <v>2</v>
      </c>
      <c r="G136" s="21">
        <v>2</v>
      </c>
      <c r="H136" s="21">
        <v>1</v>
      </c>
      <c r="I136" s="138">
        <v>3555.283849845147</v>
      </c>
      <c r="J136" s="125">
        <f t="shared" si="6"/>
        <v>3.5508742800306967</v>
      </c>
      <c r="K136" s="42">
        <v>102.99199999999999</v>
      </c>
      <c r="L136" s="127">
        <v>439.88</v>
      </c>
      <c r="M136" s="140">
        <v>23.909099999999999</v>
      </c>
      <c r="N136" s="43">
        <v>15.139000000000001</v>
      </c>
      <c r="O136" s="43">
        <v>10.972767111111112</v>
      </c>
      <c r="P136" s="43">
        <v>27.869</v>
      </c>
      <c r="Q136" s="56">
        <v>1.8489300000000002</v>
      </c>
      <c r="R136" s="56">
        <v>-0.1868055555555555</v>
      </c>
      <c r="S136" s="43">
        <v>-2.9815040000000002</v>
      </c>
      <c r="T136" s="47">
        <v>6.5</v>
      </c>
      <c r="U136" s="47">
        <v>67.7</v>
      </c>
      <c r="V136" s="47">
        <v>21</v>
      </c>
      <c r="W136" s="47">
        <v>11.3</v>
      </c>
    </row>
    <row r="137" spans="1:23">
      <c r="A137" s="42" t="s">
        <v>26</v>
      </c>
      <c r="B137" s="84" t="s">
        <v>165</v>
      </c>
      <c r="C137" s="21">
        <v>18</v>
      </c>
      <c r="D137" s="34">
        <v>3</v>
      </c>
      <c r="E137" s="12">
        <v>2</v>
      </c>
      <c r="F137" s="47">
        <v>2</v>
      </c>
      <c r="G137" s="21">
        <v>2</v>
      </c>
      <c r="H137" s="21">
        <v>2</v>
      </c>
      <c r="I137" s="138">
        <v>67134.197722153418</v>
      </c>
      <c r="J137" s="125">
        <f t="shared" si="6"/>
        <v>4.826943803308434</v>
      </c>
      <c r="K137" s="42">
        <v>102.99199999999999</v>
      </c>
      <c r="L137" s="127">
        <v>439.88</v>
      </c>
      <c r="M137" s="140">
        <v>23.909099999999999</v>
      </c>
      <c r="N137" s="43">
        <v>15.139000000000001</v>
      </c>
      <c r="O137" s="43">
        <v>10.972767111111112</v>
      </c>
      <c r="P137" s="43">
        <v>27.869</v>
      </c>
      <c r="Q137" s="56">
        <v>1.8489300000000002</v>
      </c>
      <c r="R137" s="56">
        <v>-0.1868055555555555</v>
      </c>
      <c r="S137" s="43">
        <v>-2.9815040000000002</v>
      </c>
      <c r="T137" s="47">
        <v>6.5</v>
      </c>
      <c r="U137" s="47">
        <v>67.7</v>
      </c>
      <c r="V137" s="47">
        <v>21</v>
      </c>
      <c r="W137" s="47">
        <v>11.3</v>
      </c>
    </row>
    <row r="138" spans="1:23">
      <c r="A138" s="42" t="s">
        <v>26</v>
      </c>
      <c r="B138" s="84" t="s">
        <v>165</v>
      </c>
      <c r="C138" s="21">
        <v>18</v>
      </c>
      <c r="D138" s="34">
        <v>3</v>
      </c>
      <c r="E138" s="12">
        <v>2</v>
      </c>
      <c r="F138" s="47">
        <v>2</v>
      </c>
      <c r="G138" s="21">
        <v>2</v>
      </c>
      <c r="H138" s="21">
        <v>3</v>
      </c>
      <c r="I138" s="138">
        <v>7959.0604724833629</v>
      </c>
      <c r="J138" s="125">
        <f t="shared" si="6"/>
        <v>3.9008618044590038</v>
      </c>
      <c r="K138" s="42">
        <v>102.99199999999999</v>
      </c>
      <c r="L138" s="127">
        <v>439.88</v>
      </c>
      <c r="M138" s="140">
        <v>23.909099999999999</v>
      </c>
      <c r="N138" s="43">
        <v>15.139000000000001</v>
      </c>
      <c r="O138" s="43">
        <v>10.972767111111112</v>
      </c>
      <c r="P138" s="43">
        <v>27.869</v>
      </c>
      <c r="Q138" s="56">
        <v>1.8489300000000002</v>
      </c>
      <c r="R138" s="56">
        <v>-0.1868055555555555</v>
      </c>
      <c r="S138" s="43">
        <v>-2.9815040000000002</v>
      </c>
      <c r="T138" s="47">
        <v>6.5</v>
      </c>
      <c r="U138" s="47">
        <v>67.7</v>
      </c>
      <c r="V138" s="47">
        <v>21</v>
      </c>
      <c r="W138" s="47">
        <v>11.3</v>
      </c>
    </row>
    <row r="139" spans="1:23">
      <c r="A139" s="42" t="s">
        <v>28</v>
      </c>
      <c r="B139" s="84" t="s">
        <v>127</v>
      </c>
      <c r="C139" s="21">
        <v>19</v>
      </c>
      <c r="D139" s="34">
        <v>2</v>
      </c>
      <c r="E139" s="12">
        <v>3</v>
      </c>
      <c r="F139" s="47">
        <v>2</v>
      </c>
      <c r="G139" s="21">
        <v>2</v>
      </c>
      <c r="H139" s="21">
        <v>3</v>
      </c>
      <c r="I139" s="130">
        <v>101</v>
      </c>
      <c r="J139" s="125">
        <f t="shared" si="6"/>
        <v>2.0043213737826426</v>
      </c>
      <c r="K139" s="42">
        <v>113.307</v>
      </c>
      <c r="L139" s="127">
        <v>517.60299999999995</v>
      </c>
      <c r="M139" s="140">
        <v>37.583100000000002</v>
      </c>
      <c r="N139" s="43">
        <v>14.741333333333335</v>
      </c>
      <c r="O139" s="43">
        <v>10.701511777777778</v>
      </c>
      <c r="P139" s="43">
        <v>27.699333333333332</v>
      </c>
      <c r="Q139" s="56">
        <v>1.4036833333333334</v>
      </c>
      <c r="R139" s="56">
        <v>-0.55536169999999996</v>
      </c>
      <c r="S139" s="43">
        <v>-3.2877540000000005</v>
      </c>
      <c r="T139" s="47">
        <v>6.5</v>
      </c>
      <c r="U139" s="47">
        <v>71</v>
      </c>
      <c r="V139" s="47">
        <v>15</v>
      </c>
      <c r="W139" s="47">
        <v>14</v>
      </c>
    </row>
    <row r="140" spans="1:23">
      <c r="A140" s="42" t="s">
        <v>30</v>
      </c>
      <c r="B140" s="84" t="s">
        <v>166</v>
      </c>
      <c r="C140" s="21">
        <v>20</v>
      </c>
      <c r="D140" s="21">
        <v>1</v>
      </c>
      <c r="E140" s="12">
        <v>3</v>
      </c>
      <c r="F140" s="47">
        <v>2</v>
      </c>
      <c r="G140" s="21">
        <v>2</v>
      </c>
      <c r="H140" s="21">
        <v>2</v>
      </c>
      <c r="I140" s="138">
        <v>274.64714248358911</v>
      </c>
      <c r="J140" s="125">
        <f t="shared" ref="J140:J153" si="7">LOG10(I140)</f>
        <v>2.4387750848426677</v>
      </c>
      <c r="K140" s="42">
        <v>102.37100000000001</v>
      </c>
      <c r="L140" s="127">
        <v>444.13</v>
      </c>
      <c r="M140" s="140">
        <v>26.5855</v>
      </c>
      <c r="N140" s="43">
        <v>15.136666666666665</v>
      </c>
      <c r="O140" s="43">
        <v>10.975889333333335</v>
      </c>
      <c r="P140" s="43">
        <v>27.989666666666668</v>
      </c>
      <c r="Q140" s="56">
        <v>1.8225300000000002</v>
      </c>
      <c r="R140" s="56">
        <v>-0.19262222222222222</v>
      </c>
      <c r="S140" s="43">
        <v>-2.9717000000000002</v>
      </c>
      <c r="T140" s="47">
        <v>6.5</v>
      </c>
      <c r="U140" s="47">
        <v>67.7</v>
      </c>
      <c r="V140" s="47">
        <v>21</v>
      </c>
      <c r="W140" s="47">
        <v>11.3</v>
      </c>
    </row>
    <row r="141" spans="1:23">
      <c r="A141" s="42" t="s">
        <v>30</v>
      </c>
      <c r="B141" s="84" t="s">
        <v>166</v>
      </c>
      <c r="C141" s="21">
        <v>20</v>
      </c>
      <c r="D141" s="21">
        <v>1</v>
      </c>
      <c r="E141" s="12">
        <v>3</v>
      </c>
      <c r="F141" s="47">
        <v>2</v>
      </c>
      <c r="G141" s="21">
        <v>2</v>
      </c>
      <c r="H141" s="21">
        <v>3</v>
      </c>
      <c r="I141" s="138">
        <v>1280.3266168797945</v>
      </c>
      <c r="J141" s="125">
        <f t="shared" si="7"/>
        <v>3.1073207741900899</v>
      </c>
      <c r="K141" s="42">
        <v>102.37100000000001</v>
      </c>
      <c r="L141" s="127">
        <v>444.13</v>
      </c>
      <c r="M141" s="140">
        <v>26.5855</v>
      </c>
      <c r="N141" s="43">
        <v>15.136666666666665</v>
      </c>
      <c r="O141" s="43">
        <v>10.975889333333335</v>
      </c>
      <c r="P141" s="43">
        <v>27.989666666666668</v>
      </c>
      <c r="Q141" s="56">
        <v>1.8225300000000002</v>
      </c>
      <c r="R141" s="56">
        <v>-0.19262222222222222</v>
      </c>
      <c r="S141" s="43">
        <v>-2.9717000000000002</v>
      </c>
      <c r="T141" s="47">
        <v>6.5</v>
      </c>
      <c r="U141" s="47">
        <v>67.7</v>
      </c>
      <c r="V141" s="47">
        <v>21</v>
      </c>
      <c r="W141" s="47">
        <v>11.3</v>
      </c>
    </row>
    <row r="142" spans="1:23">
      <c r="A142" s="42" t="s">
        <v>31</v>
      </c>
      <c r="B142" s="84" t="s">
        <v>166</v>
      </c>
      <c r="C142" s="21">
        <v>20</v>
      </c>
      <c r="D142" s="34">
        <v>2</v>
      </c>
      <c r="E142" s="12">
        <v>3</v>
      </c>
      <c r="F142" s="47">
        <v>2</v>
      </c>
      <c r="G142" s="21">
        <v>2</v>
      </c>
      <c r="H142" s="21">
        <v>2</v>
      </c>
      <c r="I142" s="138">
        <v>209.28994987688469</v>
      </c>
      <c r="J142" s="125">
        <f t="shared" si="7"/>
        <v>2.3207483739774504</v>
      </c>
      <c r="K142" s="42">
        <v>102.527</v>
      </c>
      <c r="L142" s="127">
        <v>443.71800000000002</v>
      </c>
      <c r="M142" s="140">
        <v>26.240200000000002</v>
      </c>
      <c r="N142" s="43">
        <v>15.194333333333333</v>
      </c>
      <c r="O142" s="43">
        <v>11.036446666666667</v>
      </c>
      <c r="P142" s="43">
        <v>28.035666666666668</v>
      </c>
      <c r="Q142" s="56">
        <v>1.8755600000000001</v>
      </c>
      <c r="R142" s="56">
        <v>-0.13948777777777779</v>
      </c>
      <c r="S142" s="43">
        <v>-2.9109379999999998</v>
      </c>
      <c r="T142" s="47">
        <v>7</v>
      </c>
      <c r="U142" s="47">
        <v>73.2</v>
      </c>
      <c r="V142" s="47">
        <v>22.5</v>
      </c>
      <c r="W142" s="47">
        <v>9.5</v>
      </c>
    </row>
    <row r="143" spans="1:23">
      <c r="A143" s="42" t="s">
        <v>31</v>
      </c>
      <c r="B143" s="84" t="s">
        <v>166</v>
      </c>
      <c r="C143" s="21">
        <v>20</v>
      </c>
      <c r="D143" s="34">
        <v>2</v>
      </c>
      <c r="E143" s="12">
        <v>3</v>
      </c>
      <c r="F143" s="47">
        <v>2</v>
      </c>
      <c r="G143" s="21">
        <v>2</v>
      </c>
      <c r="H143" s="21">
        <v>3</v>
      </c>
      <c r="I143" s="138">
        <v>128.77037449936245</v>
      </c>
      <c r="J143" s="125">
        <f t="shared" si="7"/>
        <v>2.1098159587430136</v>
      </c>
      <c r="K143" s="42">
        <v>102.527</v>
      </c>
      <c r="L143" s="127">
        <v>443.71800000000002</v>
      </c>
      <c r="M143" s="140">
        <v>26.240200000000002</v>
      </c>
      <c r="N143" s="43">
        <v>15.194333333333333</v>
      </c>
      <c r="O143" s="43">
        <v>11.036446666666667</v>
      </c>
      <c r="P143" s="43">
        <v>28.035666666666668</v>
      </c>
      <c r="Q143" s="56">
        <v>1.8755600000000001</v>
      </c>
      <c r="R143" s="56">
        <v>-0.13948777777777779</v>
      </c>
      <c r="S143" s="43">
        <v>-2.9109379999999998</v>
      </c>
      <c r="T143" s="47">
        <v>7</v>
      </c>
      <c r="U143" s="47">
        <v>73.2</v>
      </c>
      <c r="V143" s="47">
        <v>22.5</v>
      </c>
      <c r="W143" s="47">
        <v>9.5</v>
      </c>
    </row>
    <row r="144" spans="1:23">
      <c r="A144" s="42" t="s">
        <v>32</v>
      </c>
      <c r="B144" s="84" t="s">
        <v>166</v>
      </c>
      <c r="C144" s="21">
        <v>20</v>
      </c>
      <c r="D144" s="34">
        <v>3</v>
      </c>
      <c r="E144" s="12">
        <v>3</v>
      </c>
      <c r="F144" s="47">
        <v>2</v>
      </c>
      <c r="G144" s="21">
        <v>2</v>
      </c>
      <c r="H144" s="21">
        <v>2</v>
      </c>
      <c r="I144" s="138">
        <v>267.78755021288032</v>
      </c>
      <c r="J144" s="125">
        <f t="shared" si="7"/>
        <v>2.4277903822371134</v>
      </c>
      <c r="K144" s="42">
        <v>102.392</v>
      </c>
      <c r="L144" s="127">
        <v>445.161</v>
      </c>
      <c r="M144" s="140">
        <v>26.9069</v>
      </c>
      <c r="N144" s="43">
        <v>15.096333333333334</v>
      </c>
      <c r="O144" s="43">
        <v>10.96047511111111</v>
      </c>
      <c r="P144" s="43">
        <v>27.990666666666666</v>
      </c>
      <c r="Q144" s="56">
        <v>1.8171833333333334</v>
      </c>
      <c r="R144" s="56">
        <v>-0.19966777777777769</v>
      </c>
      <c r="S144" s="43">
        <v>-2.97261</v>
      </c>
      <c r="T144" s="47">
        <v>7.2</v>
      </c>
      <c r="U144" s="47">
        <v>73.2</v>
      </c>
      <c r="V144" s="47">
        <v>21</v>
      </c>
      <c r="W144" s="47">
        <v>24.5</v>
      </c>
    </row>
    <row r="145" spans="1:23">
      <c r="A145" s="42" t="s">
        <v>34</v>
      </c>
      <c r="B145" s="84" t="s">
        <v>149</v>
      </c>
      <c r="C145" s="21">
        <v>21</v>
      </c>
      <c r="D145" s="21">
        <v>1</v>
      </c>
      <c r="E145" s="12">
        <v>1</v>
      </c>
      <c r="F145" s="47">
        <v>4</v>
      </c>
      <c r="G145" s="21">
        <v>2</v>
      </c>
      <c r="H145" s="21">
        <v>3</v>
      </c>
      <c r="I145" s="138">
        <v>756.44917354022516</v>
      </c>
      <c r="J145" s="125">
        <f t="shared" si="7"/>
        <v>2.8787797527259311</v>
      </c>
      <c r="K145" s="17">
        <v>43.277999999999999</v>
      </c>
      <c r="L145" s="127">
        <v>328.18700000000001</v>
      </c>
      <c r="M145" s="140">
        <v>5.5338900000000004</v>
      </c>
      <c r="N145" s="17">
        <v>18.186999999999998</v>
      </c>
      <c r="O145" s="43">
        <v>10.359018888888889</v>
      </c>
      <c r="P145" s="43">
        <v>26.09266666666667</v>
      </c>
      <c r="Q145" s="57">
        <v>4.5830333333333337</v>
      </c>
      <c r="R145" s="56">
        <v>-0.35206555555555558</v>
      </c>
      <c r="S145" s="43">
        <v>-3.6161380000000003</v>
      </c>
      <c r="T145" s="47">
        <v>6.7</v>
      </c>
      <c r="U145" s="47">
        <v>71.8</v>
      </c>
      <c r="V145" s="47">
        <v>14</v>
      </c>
      <c r="W145" s="47">
        <v>14.2</v>
      </c>
    </row>
    <row r="146" spans="1:23">
      <c r="A146" s="42" t="s">
        <v>37</v>
      </c>
      <c r="B146" s="84" t="s">
        <v>167</v>
      </c>
      <c r="C146" s="21">
        <v>22</v>
      </c>
      <c r="D146" s="21">
        <v>1</v>
      </c>
      <c r="E146" s="12">
        <v>2</v>
      </c>
      <c r="F146" s="47">
        <v>4</v>
      </c>
      <c r="G146" s="21">
        <v>2</v>
      </c>
      <c r="H146" s="21">
        <v>3</v>
      </c>
      <c r="I146" s="130">
        <v>101</v>
      </c>
      <c r="J146" s="125">
        <f t="shared" si="7"/>
        <v>2.0043213737826426</v>
      </c>
      <c r="K146" s="42">
        <v>87.069000000000003</v>
      </c>
      <c r="L146" s="127">
        <v>401.20699999999999</v>
      </c>
      <c r="M146" s="140">
        <v>18.5379</v>
      </c>
      <c r="N146" s="43">
        <v>14.833</v>
      </c>
      <c r="O146" s="43">
        <v>10.335678888888889</v>
      </c>
      <c r="P146" s="43">
        <v>28.051333333333332</v>
      </c>
      <c r="Q146" s="56">
        <v>1.292235</v>
      </c>
      <c r="R146" s="56">
        <v>-0.73448944444444464</v>
      </c>
      <c r="S146" s="43">
        <v>-3.7040500000000001</v>
      </c>
      <c r="T146" s="47">
        <v>6.5</v>
      </c>
      <c r="U146" s="47">
        <v>69.5</v>
      </c>
      <c r="V146" s="47">
        <v>19.899999999999999</v>
      </c>
      <c r="W146" s="47">
        <v>10.6</v>
      </c>
    </row>
    <row r="147" spans="1:23">
      <c r="A147" s="42" t="s">
        <v>38</v>
      </c>
      <c r="B147" s="84" t="s">
        <v>167</v>
      </c>
      <c r="C147" s="21">
        <v>22</v>
      </c>
      <c r="D147" s="34">
        <v>2</v>
      </c>
      <c r="E147" s="12">
        <v>2</v>
      </c>
      <c r="F147" s="47">
        <v>4</v>
      </c>
      <c r="G147" s="21">
        <v>2</v>
      </c>
      <c r="H147" s="21">
        <v>1</v>
      </c>
      <c r="I147" s="138">
        <v>3812.2886678798345</v>
      </c>
      <c r="J147" s="125">
        <f t="shared" si="7"/>
        <v>3.5811857781469767</v>
      </c>
      <c r="K147" s="42">
        <v>86.1</v>
      </c>
      <c r="L147" s="127">
        <v>393.93299999999999</v>
      </c>
      <c r="M147" s="140">
        <v>17.328800000000001</v>
      </c>
      <c r="N147" s="43">
        <v>14.950333333333333</v>
      </c>
      <c r="O147" s="43">
        <v>10.438456666666667</v>
      </c>
      <c r="P147" s="43">
        <v>28.152666666666665</v>
      </c>
      <c r="Q147" s="56">
        <v>1.2214293333333333</v>
      </c>
      <c r="R147" s="56">
        <v>-0.76070022222222211</v>
      </c>
      <c r="S147" s="43">
        <v>-3.6638120000000001</v>
      </c>
      <c r="T147" s="47">
        <v>6.5</v>
      </c>
      <c r="U147" s="47">
        <v>65.400000000000006</v>
      </c>
      <c r="V147" s="47">
        <v>14.5</v>
      </c>
      <c r="W147" s="47">
        <v>20.100000000000001</v>
      </c>
    </row>
    <row r="148" spans="1:23">
      <c r="A148" s="42" t="s">
        <v>40</v>
      </c>
      <c r="B148" s="84" t="s">
        <v>167</v>
      </c>
      <c r="C148" s="21">
        <v>22</v>
      </c>
      <c r="D148" s="34">
        <v>2</v>
      </c>
      <c r="E148" s="12">
        <v>2</v>
      </c>
      <c r="F148" s="47">
        <v>4</v>
      </c>
      <c r="G148" s="21">
        <v>2</v>
      </c>
      <c r="H148" s="21">
        <v>2</v>
      </c>
      <c r="I148" s="138">
        <v>2865.4191098104266</v>
      </c>
      <c r="J148" s="125">
        <f t="shared" si="7"/>
        <v>3.4571881529233006</v>
      </c>
      <c r="K148" s="42">
        <v>86.1</v>
      </c>
      <c r="L148" s="127">
        <v>393.93299999999999</v>
      </c>
      <c r="M148" s="140">
        <v>17.328800000000001</v>
      </c>
      <c r="N148" s="43">
        <v>14.950333333333333</v>
      </c>
      <c r="O148" s="43">
        <v>10.438456666666667</v>
      </c>
      <c r="P148" s="43">
        <v>28.152666666666665</v>
      </c>
      <c r="Q148" s="56">
        <v>1.2214293333333333</v>
      </c>
      <c r="R148" s="56">
        <v>-0.76070022222222211</v>
      </c>
      <c r="S148" s="43">
        <v>-3.6638120000000001</v>
      </c>
      <c r="T148" s="47">
        <v>6.5</v>
      </c>
      <c r="U148" s="47">
        <v>65.400000000000006</v>
      </c>
      <c r="V148" s="47">
        <v>14.5</v>
      </c>
      <c r="W148" s="47">
        <v>20.100000000000001</v>
      </c>
    </row>
    <row r="149" spans="1:23">
      <c r="A149" s="42" t="s">
        <v>8</v>
      </c>
      <c r="B149" s="80" t="s">
        <v>162</v>
      </c>
      <c r="C149" s="21">
        <v>13</v>
      </c>
      <c r="D149" s="21">
        <v>1</v>
      </c>
      <c r="E149" s="12">
        <v>2</v>
      </c>
      <c r="F149" s="47">
        <v>3</v>
      </c>
      <c r="G149" s="21">
        <v>3</v>
      </c>
      <c r="H149" s="21">
        <v>2</v>
      </c>
      <c r="I149" s="130">
        <v>101</v>
      </c>
      <c r="J149" s="125">
        <f t="shared" si="7"/>
        <v>2.0043213737826426</v>
      </c>
      <c r="K149" s="42">
        <v>99.894999999999996</v>
      </c>
      <c r="L149" s="127">
        <v>422.36200000000002</v>
      </c>
      <c r="M149" s="140">
        <v>21.218900000000001</v>
      </c>
      <c r="N149" s="43">
        <v>13.528533333333334</v>
      </c>
      <c r="O149" s="43">
        <v>10.838655555555555</v>
      </c>
      <c r="P149" s="43">
        <v>27.951333333333334</v>
      </c>
      <c r="Q149" s="56">
        <v>2.1689688888888896</v>
      </c>
      <c r="R149" s="56">
        <v>0.82052666666666663</v>
      </c>
      <c r="S149" s="43">
        <v>-2.3805280000000004</v>
      </c>
      <c r="T149" s="47">
        <v>6.5</v>
      </c>
      <c r="U149" s="47">
        <v>67.7</v>
      </c>
      <c r="V149" s="47">
        <v>21</v>
      </c>
      <c r="W149" s="47">
        <v>11.3</v>
      </c>
    </row>
    <row r="150" spans="1:23">
      <c r="A150" s="42" t="s">
        <v>10</v>
      </c>
      <c r="B150" s="80" t="s">
        <v>162</v>
      </c>
      <c r="C150" s="21">
        <v>13</v>
      </c>
      <c r="D150" s="34">
        <v>3</v>
      </c>
      <c r="E150" s="12">
        <v>2</v>
      </c>
      <c r="F150" s="47">
        <v>3</v>
      </c>
      <c r="G150" s="21">
        <v>3</v>
      </c>
      <c r="H150" s="21">
        <v>1</v>
      </c>
      <c r="I150" s="130">
        <v>101</v>
      </c>
      <c r="J150" s="125">
        <f t="shared" si="7"/>
        <v>2.0043213737826426</v>
      </c>
      <c r="K150" s="42">
        <v>97.062000000000012</v>
      </c>
      <c r="L150" s="127">
        <v>415.76600000000002</v>
      </c>
      <c r="M150" s="140">
        <v>21.170200000000001</v>
      </c>
      <c r="N150" s="43">
        <v>13.680966666666668</v>
      </c>
      <c r="O150" s="43">
        <v>10.955255555555555</v>
      </c>
      <c r="P150" s="43">
        <v>28.090666666666667</v>
      </c>
      <c r="Q150" s="56">
        <v>2.2961022222222227</v>
      </c>
      <c r="R150" s="56">
        <v>0.95435666666666663</v>
      </c>
      <c r="S150" s="43">
        <v>-2.3225860000000003</v>
      </c>
      <c r="T150" s="47">
        <v>6.7</v>
      </c>
      <c r="U150" s="47">
        <v>68.900000000000006</v>
      </c>
      <c r="V150" s="47">
        <v>17.5</v>
      </c>
      <c r="W150" s="47">
        <v>13.6</v>
      </c>
    </row>
    <row r="151" spans="1:23">
      <c r="A151" s="42" t="s">
        <v>12</v>
      </c>
      <c r="B151" s="84" t="s">
        <v>135</v>
      </c>
      <c r="C151" s="67">
        <v>14</v>
      </c>
      <c r="D151" s="34">
        <v>2</v>
      </c>
      <c r="E151" s="12">
        <v>3</v>
      </c>
      <c r="F151" s="47">
        <v>2</v>
      </c>
      <c r="G151" s="21">
        <v>3</v>
      </c>
      <c r="H151" s="21">
        <v>1</v>
      </c>
      <c r="I151" s="130">
        <v>101</v>
      </c>
      <c r="J151" s="125">
        <f t="shared" si="7"/>
        <v>2.0043213737826426</v>
      </c>
      <c r="K151" s="42">
        <v>105.723</v>
      </c>
      <c r="L151" s="127">
        <v>447.49299999999999</v>
      </c>
      <c r="M151" s="140">
        <v>17.837</v>
      </c>
      <c r="N151" s="43">
        <v>12.682133333333333</v>
      </c>
      <c r="O151" s="43">
        <v>10.042855555555555</v>
      </c>
      <c r="P151" s="43">
        <v>27.361000000000001</v>
      </c>
      <c r="Q151" s="56">
        <v>1.6964388888888895</v>
      </c>
      <c r="R151" s="56">
        <v>0.30185000000000023</v>
      </c>
      <c r="S151" s="43">
        <v>-2.7721620000000002</v>
      </c>
      <c r="T151" s="47">
        <v>6.5</v>
      </c>
      <c r="U151" s="47">
        <v>67.7</v>
      </c>
      <c r="V151" s="47">
        <v>21</v>
      </c>
      <c r="W151" s="47">
        <v>11.3</v>
      </c>
    </row>
    <row r="152" spans="1:23">
      <c r="A152" s="42" t="s">
        <v>16</v>
      </c>
      <c r="B152" s="84" t="s">
        <v>163</v>
      </c>
      <c r="C152" s="21">
        <v>15</v>
      </c>
      <c r="D152" s="34">
        <v>3</v>
      </c>
      <c r="E152" s="12">
        <v>1</v>
      </c>
      <c r="F152" s="47">
        <v>4</v>
      </c>
      <c r="G152" s="21">
        <v>3</v>
      </c>
      <c r="H152" s="21">
        <v>2</v>
      </c>
      <c r="I152" s="130">
        <v>101</v>
      </c>
      <c r="J152" s="125">
        <f t="shared" si="7"/>
        <v>2.0043213737826426</v>
      </c>
      <c r="K152" s="42">
        <v>37.438900000000004</v>
      </c>
      <c r="L152" s="127">
        <v>172.739</v>
      </c>
      <c r="M152" s="140">
        <v>21.7332</v>
      </c>
      <c r="N152" s="43">
        <v>15.337866666666665</v>
      </c>
      <c r="O152" s="43">
        <v>11.383306888888889</v>
      </c>
      <c r="P152" s="43">
        <v>29.172333333333331</v>
      </c>
      <c r="Q152" s="56">
        <v>0.80366555555555608</v>
      </c>
      <c r="R152" s="56">
        <v>-0.53272999999999993</v>
      </c>
      <c r="S152" s="43">
        <v>-3.91154</v>
      </c>
      <c r="T152" s="47">
        <v>7.2</v>
      </c>
      <c r="U152" s="47">
        <v>70.8</v>
      </c>
      <c r="V152" s="47">
        <v>7.5</v>
      </c>
      <c r="W152" s="47">
        <v>21.7</v>
      </c>
    </row>
    <row r="153" spans="1:23">
      <c r="A153" s="42" t="s">
        <v>17</v>
      </c>
      <c r="B153" s="84" t="s">
        <v>138</v>
      </c>
      <c r="C153" s="21">
        <v>16</v>
      </c>
      <c r="D153" s="21">
        <v>1</v>
      </c>
      <c r="E153" s="12">
        <v>1</v>
      </c>
      <c r="F153" s="47">
        <v>5</v>
      </c>
      <c r="G153" s="21">
        <v>3</v>
      </c>
      <c r="H153" s="21">
        <v>1</v>
      </c>
      <c r="I153" s="130">
        <v>101</v>
      </c>
      <c r="J153" s="125">
        <f t="shared" si="7"/>
        <v>2.0043213737826426</v>
      </c>
      <c r="K153" s="42">
        <v>39.484699999999997</v>
      </c>
      <c r="L153" s="127">
        <v>187.80199999999999</v>
      </c>
      <c r="M153" s="140">
        <v>22.092400000000001</v>
      </c>
      <c r="N153" s="43">
        <v>14.6577</v>
      </c>
      <c r="O153" s="43">
        <v>10.871737777777778</v>
      </c>
      <c r="P153" s="43">
        <v>29.169</v>
      </c>
      <c r="Q153" s="56">
        <v>0.32008888888888931</v>
      </c>
      <c r="R153" s="56">
        <v>-0.85354444444444422</v>
      </c>
      <c r="S153" s="43">
        <v>-4.2439200000000001</v>
      </c>
      <c r="T153" s="47">
        <v>7.2</v>
      </c>
      <c r="U153" s="47">
        <v>70.8</v>
      </c>
      <c r="V153" s="47">
        <v>7.5</v>
      </c>
      <c r="W153" s="47">
        <v>21.7</v>
      </c>
    </row>
    <row r="154" spans="1:23">
      <c r="A154" s="42" t="s">
        <v>18</v>
      </c>
      <c r="B154" s="84" t="s">
        <v>138</v>
      </c>
      <c r="C154" s="21">
        <v>16</v>
      </c>
      <c r="D154" s="34">
        <v>2</v>
      </c>
      <c r="E154" s="12">
        <v>1</v>
      </c>
      <c r="F154" s="47">
        <v>5</v>
      </c>
      <c r="G154" s="21">
        <v>3</v>
      </c>
      <c r="H154" s="21">
        <v>2</v>
      </c>
      <c r="I154" s="130">
        <v>101</v>
      </c>
      <c r="J154" s="125">
        <f t="shared" ref="J154:J166" si="8">LOG10(I154)</f>
        <v>2.0043213737826426</v>
      </c>
      <c r="K154" s="42">
        <v>39.457999999999998</v>
      </c>
      <c r="L154" s="127">
        <v>187.63900000000001</v>
      </c>
      <c r="M154" s="140">
        <v>22.099500000000003</v>
      </c>
      <c r="N154" s="43">
        <v>14.661666666666667</v>
      </c>
      <c r="O154" s="43">
        <v>10.874807777777777</v>
      </c>
      <c r="P154" s="43">
        <v>29.168999999999997</v>
      </c>
      <c r="Q154" s="56">
        <v>0.32378888888888946</v>
      </c>
      <c r="R154" s="56">
        <v>-0.85127777777777758</v>
      </c>
      <c r="S154" s="43">
        <v>-4.2412799999999997</v>
      </c>
      <c r="T154" s="47">
        <v>7.2</v>
      </c>
      <c r="U154" s="47">
        <v>70.8</v>
      </c>
      <c r="V154" s="47">
        <v>7.5</v>
      </c>
      <c r="W154" s="47">
        <v>21.7</v>
      </c>
    </row>
    <row r="155" spans="1:23">
      <c r="A155" s="42" t="s">
        <v>22</v>
      </c>
      <c r="B155" s="84" t="s">
        <v>164</v>
      </c>
      <c r="C155" s="21">
        <v>17</v>
      </c>
      <c r="D155" s="34">
        <v>3</v>
      </c>
      <c r="E155" s="12">
        <v>2</v>
      </c>
      <c r="F155" s="47">
        <v>5</v>
      </c>
      <c r="G155" s="21">
        <v>3</v>
      </c>
      <c r="H155" s="21">
        <v>2</v>
      </c>
      <c r="I155" s="130">
        <v>101</v>
      </c>
      <c r="J155" s="125">
        <f t="shared" si="8"/>
        <v>2.0043213737826426</v>
      </c>
      <c r="K155" s="42">
        <v>69.477000000000004</v>
      </c>
      <c r="L155" s="127">
        <v>280.745</v>
      </c>
      <c r="M155" s="140">
        <v>24.248800000000003</v>
      </c>
      <c r="N155" s="43">
        <v>12.565033333333332</v>
      </c>
      <c r="O155" s="43">
        <v>8.8696784444444443</v>
      </c>
      <c r="P155" s="43">
        <v>26.894333333333336</v>
      </c>
      <c r="Q155" s="56">
        <v>0.64994888888888935</v>
      </c>
      <c r="R155" s="56">
        <v>-1.3092133333333333</v>
      </c>
      <c r="S155" s="43">
        <v>-5.244159999999999</v>
      </c>
      <c r="T155" s="47">
        <v>7.2</v>
      </c>
      <c r="U155" s="47">
        <v>73.2</v>
      </c>
      <c r="V155" s="47">
        <v>12.5</v>
      </c>
      <c r="W155" s="47">
        <v>14.3</v>
      </c>
    </row>
    <row r="156" spans="1:23">
      <c r="A156" s="42" t="s">
        <v>24</v>
      </c>
      <c r="B156" s="84" t="s">
        <v>165</v>
      </c>
      <c r="C156" s="21">
        <v>18</v>
      </c>
      <c r="D156" s="21">
        <v>1</v>
      </c>
      <c r="E156" s="12">
        <v>2</v>
      </c>
      <c r="F156" s="47">
        <v>2</v>
      </c>
      <c r="G156" s="21">
        <v>3</v>
      </c>
      <c r="H156" s="21">
        <v>2</v>
      </c>
      <c r="I156" s="130">
        <v>101</v>
      </c>
      <c r="J156" s="125">
        <f t="shared" si="8"/>
        <v>2.0043213737826426</v>
      </c>
      <c r="K156" s="42">
        <v>122.518</v>
      </c>
      <c r="L156" s="127">
        <v>468.67099999999999</v>
      </c>
      <c r="M156" s="140">
        <v>23.165199999999999</v>
      </c>
      <c r="N156" s="43">
        <v>12.393166666666668</v>
      </c>
      <c r="O156" s="43">
        <v>9.7184333333333335</v>
      </c>
      <c r="P156" s="43">
        <v>27.195999999999998</v>
      </c>
      <c r="Q156" s="56">
        <v>0.22352222222222265</v>
      </c>
      <c r="R156" s="56">
        <v>-0.94691111111111126</v>
      </c>
      <c r="S156" s="43">
        <v>-4.12852</v>
      </c>
      <c r="T156" s="47">
        <v>6.5</v>
      </c>
      <c r="U156" s="47">
        <v>67.7</v>
      </c>
      <c r="V156" s="47">
        <v>21</v>
      </c>
      <c r="W156" s="47">
        <v>11.3</v>
      </c>
    </row>
    <row r="157" spans="1:23">
      <c r="A157" s="42" t="s">
        <v>30</v>
      </c>
      <c r="B157" s="84" t="s">
        <v>166</v>
      </c>
      <c r="C157" s="21">
        <v>20</v>
      </c>
      <c r="D157" s="21">
        <v>1</v>
      </c>
      <c r="E157" s="12">
        <v>3</v>
      </c>
      <c r="F157" s="47">
        <v>2</v>
      </c>
      <c r="G157" s="21">
        <v>3</v>
      </c>
      <c r="H157" s="21">
        <v>2</v>
      </c>
      <c r="I157" s="130">
        <v>101</v>
      </c>
      <c r="J157" s="125">
        <f t="shared" si="8"/>
        <v>2.0043213737826426</v>
      </c>
      <c r="K157" s="42">
        <v>123.93299999999999</v>
      </c>
      <c r="L157" s="127">
        <v>472.57</v>
      </c>
      <c r="M157" s="140">
        <v>24.145500000000002</v>
      </c>
      <c r="N157" s="43">
        <v>12.265933333333331</v>
      </c>
      <c r="O157" s="43">
        <v>9.639523333333333</v>
      </c>
      <c r="P157" s="43">
        <v>27.300999999999998</v>
      </c>
      <c r="Q157" s="56">
        <v>0.11288888888888929</v>
      </c>
      <c r="R157" s="56">
        <v>-1.0680777777777779</v>
      </c>
      <c r="S157" s="43">
        <v>-4.3231599999999997</v>
      </c>
      <c r="T157" s="47">
        <v>6.5</v>
      </c>
      <c r="U157" s="47">
        <v>67.7</v>
      </c>
      <c r="V157" s="47">
        <v>21</v>
      </c>
      <c r="W157" s="47">
        <v>11.3</v>
      </c>
    </row>
    <row r="158" spans="1:23">
      <c r="A158" s="42" t="s">
        <v>31</v>
      </c>
      <c r="B158" s="84" t="s">
        <v>166</v>
      </c>
      <c r="C158" s="21">
        <v>20</v>
      </c>
      <c r="D158" s="34">
        <v>2</v>
      </c>
      <c r="E158" s="12">
        <v>3</v>
      </c>
      <c r="F158" s="47">
        <v>2</v>
      </c>
      <c r="G158" s="21">
        <v>3</v>
      </c>
      <c r="H158" s="21">
        <v>1</v>
      </c>
      <c r="I158" s="130">
        <v>101</v>
      </c>
      <c r="J158" s="125">
        <f t="shared" si="8"/>
        <v>2.0043213737826426</v>
      </c>
      <c r="K158" s="42">
        <v>123.667</v>
      </c>
      <c r="L158" s="127">
        <v>472.03500000000003</v>
      </c>
      <c r="M158" s="140">
        <v>23.8733</v>
      </c>
      <c r="N158" s="43">
        <v>12.311833333333333</v>
      </c>
      <c r="O158" s="43">
        <v>9.6893922222222209</v>
      </c>
      <c r="P158" s="43">
        <v>27.34566666666667</v>
      </c>
      <c r="Q158" s="56">
        <v>0.15965555555555591</v>
      </c>
      <c r="R158" s="56">
        <v>-1.0093000000000001</v>
      </c>
      <c r="S158" s="43">
        <v>-4.2489600000000003</v>
      </c>
      <c r="T158" s="47">
        <v>7</v>
      </c>
      <c r="U158" s="47">
        <v>73.2</v>
      </c>
      <c r="V158" s="47">
        <v>22.5</v>
      </c>
      <c r="W158" s="47">
        <v>9.5</v>
      </c>
    </row>
    <row r="159" spans="1:23">
      <c r="A159" s="42" t="s">
        <v>31</v>
      </c>
      <c r="B159" s="84" t="s">
        <v>166</v>
      </c>
      <c r="C159" s="21">
        <v>20</v>
      </c>
      <c r="D159" s="34">
        <v>2</v>
      </c>
      <c r="E159" s="12">
        <v>3</v>
      </c>
      <c r="F159" s="47">
        <v>2</v>
      </c>
      <c r="G159" s="21">
        <v>3</v>
      </c>
      <c r="H159" s="21">
        <v>2</v>
      </c>
      <c r="I159" s="130">
        <v>101</v>
      </c>
      <c r="J159" s="125">
        <f t="shared" si="8"/>
        <v>2.0043213737826426</v>
      </c>
      <c r="K159" s="42">
        <v>123.667</v>
      </c>
      <c r="L159" s="127">
        <v>472.03500000000003</v>
      </c>
      <c r="M159" s="140">
        <v>23.8733</v>
      </c>
      <c r="N159" s="43">
        <v>12.311833333333333</v>
      </c>
      <c r="O159" s="43">
        <v>9.6893922222222209</v>
      </c>
      <c r="P159" s="43">
        <v>27.34566666666667</v>
      </c>
      <c r="Q159" s="56">
        <v>0.15965555555555591</v>
      </c>
      <c r="R159" s="56">
        <v>-1.0093000000000001</v>
      </c>
      <c r="S159" s="43">
        <v>-4.2489600000000003</v>
      </c>
      <c r="T159" s="47">
        <v>7</v>
      </c>
      <c r="U159" s="47">
        <v>73.2</v>
      </c>
      <c r="V159" s="47">
        <v>22.5</v>
      </c>
      <c r="W159" s="47">
        <v>9.5</v>
      </c>
    </row>
    <row r="160" spans="1:23">
      <c r="A160" s="42" t="s">
        <v>31</v>
      </c>
      <c r="B160" s="84" t="s">
        <v>166</v>
      </c>
      <c r="C160" s="21">
        <v>20</v>
      </c>
      <c r="D160" s="34">
        <v>2</v>
      </c>
      <c r="E160" s="12">
        <v>3</v>
      </c>
      <c r="F160" s="47">
        <v>2</v>
      </c>
      <c r="G160" s="21">
        <v>3</v>
      </c>
      <c r="H160" s="21">
        <v>3</v>
      </c>
      <c r="I160" s="130">
        <v>101</v>
      </c>
      <c r="J160" s="125">
        <f t="shared" si="8"/>
        <v>2.0043213737826426</v>
      </c>
      <c r="K160" s="42">
        <v>123.667</v>
      </c>
      <c r="L160" s="127">
        <v>472.03500000000003</v>
      </c>
      <c r="M160" s="140">
        <v>23.8733</v>
      </c>
      <c r="N160" s="43">
        <v>12.311833333333333</v>
      </c>
      <c r="O160" s="43">
        <v>9.6893922222222209</v>
      </c>
      <c r="P160" s="43">
        <v>27.34566666666667</v>
      </c>
      <c r="Q160" s="56">
        <v>0.15965555555555591</v>
      </c>
      <c r="R160" s="56">
        <v>-1.0093000000000001</v>
      </c>
      <c r="S160" s="43">
        <v>-4.2489600000000003</v>
      </c>
      <c r="T160" s="47">
        <v>7</v>
      </c>
      <c r="U160" s="47">
        <v>73.2</v>
      </c>
      <c r="V160" s="47">
        <v>22.5</v>
      </c>
      <c r="W160" s="47">
        <v>9.5</v>
      </c>
    </row>
    <row r="161" spans="1:23">
      <c r="A161" s="42" t="s">
        <v>32</v>
      </c>
      <c r="B161" s="84" t="s">
        <v>166</v>
      </c>
      <c r="C161" s="21">
        <v>20</v>
      </c>
      <c r="D161" s="34">
        <v>3</v>
      </c>
      <c r="E161" s="12">
        <v>3</v>
      </c>
      <c r="F161" s="47">
        <v>2</v>
      </c>
      <c r="G161" s="21">
        <v>3</v>
      </c>
      <c r="H161" s="21">
        <v>3</v>
      </c>
      <c r="I161" s="130">
        <v>101</v>
      </c>
      <c r="J161" s="125">
        <f t="shared" si="8"/>
        <v>2.0043213737826426</v>
      </c>
      <c r="K161" s="42">
        <v>124.32300000000001</v>
      </c>
      <c r="L161" s="127">
        <v>473.60199999999998</v>
      </c>
      <c r="M161" s="140">
        <v>24.069400000000002</v>
      </c>
      <c r="N161" s="43">
        <v>12.192166666666665</v>
      </c>
      <c r="O161" s="43">
        <v>9.593613333333332</v>
      </c>
      <c r="P161" s="43">
        <v>27.270666666666667</v>
      </c>
      <c r="Q161" s="56">
        <v>8.1355555555556042E-2</v>
      </c>
      <c r="R161" s="56">
        <v>-1.0915888888888883</v>
      </c>
      <c r="S161" s="43">
        <v>-4.3396999999999988</v>
      </c>
      <c r="T161" s="47">
        <v>7.2</v>
      </c>
      <c r="U161" s="47">
        <v>73.2</v>
      </c>
      <c r="V161" s="47">
        <v>21</v>
      </c>
      <c r="W161" s="47">
        <v>24.5</v>
      </c>
    </row>
    <row r="162" spans="1:23">
      <c r="A162" s="42" t="s">
        <v>41</v>
      </c>
      <c r="B162" s="84" t="s">
        <v>149</v>
      </c>
      <c r="C162" s="21">
        <v>21</v>
      </c>
      <c r="D162" s="34">
        <v>3</v>
      </c>
      <c r="E162" s="12">
        <v>1</v>
      </c>
      <c r="F162" s="47">
        <v>4</v>
      </c>
      <c r="G162" s="21">
        <v>3</v>
      </c>
      <c r="H162" s="21">
        <v>1</v>
      </c>
      <c r="I162" s="130">
        <v>101</v>
      </c>
      <c r="J162" s="125">
        <f t="shared" si="8"/>
        <v>2.0043213737826426</v>
      </c>
      <c r="K162" s="17">
        <v>43.747100000000003</v>
      </c>
      <c r="L162" s="127">
        <v>301.36399999999998</v>
      </c>
      <c r="M162" s="140">
        <v>24.797699999999999</v>
      </c>
      <c r="N162" s="17">
        <v>16.252333333333333</v>
      </c>
      <c r="O162" s="43">
        <v>9.3286466666666659</v>
      </c>
      <c r="P162" s="43">
        <v>26.138000000000002</v>
      </c>
      <c r="Q162" s="57">
        <v>3.0672666666666668</v>
      </c>
      <c r="R162" s="56">
        <v>-1.0654222222222218</v>
      </c>
      <c r="S162" s="43">
        <v>-4.3184399999999998</v>
      </c>
      <c r="T162" s="47">
        <v>7</v>
      </c>
      <c r="U162" s="47">
        <v>57.3</v>
      </c>
      <c r="V162" s="47">
        <v>20</v>
      </c>
      <c r="W162" s="47">
        <v>22.7</v>
      </c>
    </row>
    <row r="163" spans="1:23">
      <c r="A163" s="42" t="s">
        <v>37</v>
      </c>
      <c r="B163" s="84" t="s">
        <v>167</v>
      </c>
      <c r="C163" s="21">
        <v>22</v>
      </c>
      <c r="D163" s="21">
        <v>1</v>
      </c>
      <c r="E163" s="12">
        <v>2</v>
      </c>
      <c r="F163" s="47">
        <v>4</v>
      </c>
      <c r="G163" s="21">
        <v>3</v>
      </c>
      <c r="H163" s="21">
        <v>1</v>
      </c>
      <c r="I163" s="130">
        <v>101</v>
      </c>
      <c r="J163" s="125">
        <f t="shared" si="8"/>
        <v>2.0043213737826426</v>
      </c>
      <c r="K163" s="42">
        <v>104.953</v>
      </c>
      <c r="L163" s="127">
        <v>428.78699999999998</v>
      </c>
      <c r="M163" s="140">
        <v>28.316600000000001</v>
      </c>
      <c r="N163" s="43">
        <v>12.711933333333334</v>
      </c>
      <c r="O163" s="43">
        <v>9.5310322222222226</v>
      </c>
      <c r="P163" s="43">
        <v>27.335666666666668</v>
      </c>
      <c r="Q163" s="56">
        <v>-0.22594444444444395</v>
      </c>
      <c r="R163" s="56">
        <v>-1.7157177777777779</v>
      </c>
      <c r="S163" s="43">
        <v>-5.1596799999999998</v>
      </c>
      <c r="T163" s="47">
        <v>6.5</v>
      </c>
      <c r="U163" s="47">
        <v>69.5</v>
      </c>
      <c r="V163" s="47">
        <v>19.899999999999999</v>
      </c>
      <c r="W163" s="47">
        <v>10.6</v>
      </c>
    </row>
    <row r="164" spans="1:23">
      <c r="A164" s="42" t="s">
        <v>37</v>
      </c>
      <c r="B164" s="84" t="s">
        <v>167</v>
      </c>
      <c r="C164" s="21">
        <v>22</v>
      </c>
      <c r="D164" s="21">
        <v>1</v>
      </c>
      <c r="E164" s="12">
        <v>2</v>
      </c>
      <c r="F164" s="47">
        <v>4</v>
      </c>
      <c r="G164" s="21">
        <v>3</v>
      </c>
      <c r="H164" s="21">
        <v>2</v>
      </c>
      <c r="I164" s="130">
        <v>101</v>
      </c>
      <c r="J164" s="125">
        <f t="shared" si="8"/>
        <v>2.0043213737826426</v>
      </c>
      <c r="K164" s="42">
        <v>104.953</v>
      </c>
      <c r="L164" s="127">
        <v>428.78699999999998</v>
      </c>
      <c r="M164" s="140">
        <v>28.316600000000001</v>
      </c>
      <c r="N164" s="43">
        <v>12.711933333333334</v>
      </c>
      <c r="O164" s="43">
        <v>9.5310322222222226</v>
      </c>
      <c r="P164" s="43">
        <v>27.335666666666668</v>
      </c>
      <c r="Q164" s="56">
        <v>-0.22594444444444395</v>
      </c>
      <c r="R164" s="56">
        <v>-1.7157177777777779</v>
      </c>
      <c r="S164" s="43">
        <v>-5.1596799999999998</v>
      </c>
      <c r="T164" s="47">
        <v>6.5</v>
      </c>
      <c r="U164" s="47">
        <v>69.5</v>
      </c>
      <c r="V164" s="47">
        <v>19.899999999999999</v>
      </c>
      <c r="W164" s="47">
        <v>10.6</v>
      </c>
    </row>
    <row r="165" spans="1:23">
      <c r="A165" s="42" t="s">
        <v>38</v>
      </c>
      <c r="B165" s="84" t="s">
        <v>167</v>
      </c>
      <c r="C165" s="21">
        <v>22</v>
      </c>
      <c r="D165" s="34">
        <v>2</v>
      </c>
      <c r="E165" s="12">
        <v>2</v>
      </c>
      <c r="F165" s="47">
        <v>4</v>
      </c>
      <c r="G165" s="21">
        <v>3</v>
      </c>
      <c r="H165" s="21">
        <v>2</v>
      </c>
      <c r="I165" s="130">
        <v>101</v>
      </c>
      <c r="J165" s="125">
        <f t="shared" si="8"/>
        <v>2.0043213737826426</v>
      </c>
      <c r="K165" s="42">
        <v>104.89400000000001</v>
      </c>
      <c r="L165" s="127">
        <v>428.702</v>
      </c>
      <c r="M165" s="140">
        <v>28.308500000000002</v>
      </c>
      <c r="N165" s="43">
        <v>12.715333333333334</v>
      </c>
      <c r="O165" s="43">
        <v>9.5336055555555568</v>
      </c>
      <c r="P165" s="43">
        <v>27.338333333333335</v>
      </c>
      <c r="Q165" s="56">
        <v>-0.23204444444444394</v>
      </c>
      <c r="R165" s="56">
        <v>-1.72078</v>
      </c>
      <c r="S165" s="43">
        <v>-5.1629800000000001</v>
      </c>
      <c r="T165" s="47">
        <v>6.5</v>
      </c>
      <c r="U165" s="47">
        <v>69.5</v>
      </c>
      <c r="V165" s="47">
        <v>19.899999999999999</v>
      </c>
      <c r="W165" s="47">
        <v>10.6</v>
      </c>
    </row>
    <row r="166" spans="1:23">
      <c r="A166" s="42" t="s">
        <v>38</v>
      </c>
      <c r="B166" s="84" t="s">
        <v>167</v>
      </c>
      <c r="C166" s="21">
        <v>22</v>
      </c>
      <c r="D166" s="34">
        <v>2</v>
      </c>
      <c r="E166" s="12">
        <v>2</v>
      </c>
      <c r="F166" s="47">
        <v>4</v>
      </c>
      <c r="G166" s="21">
        <v>3</v>
      </c>
      <c r="H166" s="21">
        <v>3</v>
      </c>
      <c r="I166" s="130">
        <v>101</v>
      </c>
      <c r="J166" s="125">
        <f t="shared" si="8"/>
        <v>2.0043213737826426</v>
      </c>
      <c r="K166" s="42">
        <v>104.89400000000001</v>
      </c>
      <c r="L166" s="127">
        <v>428.702</v>
      </c>
      <c r="M166" s="140">
        <v>28.308500000000002</v>
      </c>
      <c r="N166" s="43">
        <v>12.715333333333334</v>
      </c>
      <c r="O166" s="43">
        <v>9.5336055555555568</v>
      </c>
      <c r="P166" s="43">
        <v>27.338333333333335</v>
      </c>
      <c r="Q166" s="56">
        <v>-0.23204444444444394</v>
      </c>
      <c r="R166" s="56">
        <v>-1.72078</v>
      </c>
      <c r="S166" s="43">
        <v>-5.1629800000000001</v>
      </c>
      <c r="T166" s="47">
        <v>6.5</v>
      </c>
      <c r="U166" s="47">
        <v>69.5</v>
      </c>
      <c r="V166" s="47">
        <v>19.899999999999999</v>
      </c>
      <c r="W166" s="47">
        <v>10.6</v>
      </c>
    </row>
    <row r="167" spans="1:23" s="39" customFormat="1">
      <c r="A167" s="42"/>
      <c r="B167" s="84"/>
      <c r="C167" s="21"/>
      <c r="D167" s="34"/>
      <c r="E167" s="12"/>
      <c r="F167" s="47"/>
      <c r="G167" s="21"/>
      <c r="H167" s="21"/>
      <c r="I167" s="130"/>
      <c r="J167" s="125"/>
      <c r="K167" s="42"/>
      <c r="L167" s="11"/>
      <c r="M167" s="85"/>
      <c r="N167" s="43"/>
      <c r="O167" s="43"/>
      <c r="P167" s="43"/>
      <c r="Q167" s="56"/>
      <c r="R167" s="56"/>
      <c r="S167" s="43"/>
      <c r="T167" s="47"/>
      <c r="U167" s="47"/>
      <c r="V167" s="47"/>
      <c r="W167" s="47"/>
    </row>
    <row r="168" spans="1:23">
      <c r="B168" s="18"/>
      <c r="C168" s="30" t="s">
        <v>44</v>
      </c>
    </row>
    <row r="169" spans="1:23">
      <c r="B169" s="128"/>
      <c r="C169" s="39" t="s">
        <v>175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W145"/>
  <sheetViews>
    <sheetView workbookViewId="0">
      <selection activeCell="M1" sqref="M1:M1048576"/>
    </sheetView>
  </sheetViews>
  <sheetFormatPr defaultRowHeight="15"/>
  <cols>
    <col min="1" max="7" width="9.140625" style="39"/>
    <col min="8" max="8" width="9.140625" style="145"/>
    <col min="9" max="9" width="9.140625" style="147"/>
    <col min="10" max="10" width="13" style="39" customWidth="1"/>
    <col min="11" max="11" width="13" style="42" customWidth="1"/>
    <col min="12" max="12" width="11.42578125" style="42" customWidth="1"/>
    <col min="13" max="13" width="13.140625" style="39" customWidth="1"/>
    <col min="14" max="14" width="13" style="42" customWidth="1"/>
    <col min="15" max="18" width="12.85546875" style="42" customWidth="1"/>
    <col min="19" max="19" width="11.140625" style="42" customWidth="1"/>
    <col min="20" max="20" width="10.5703125" style="42" customWidth="1"/>
    <col min="21" max="22" width="10.28515625" style="42" customWidth="1"/>
    <col min="23" max="23" width="11.85546875" style="42" customWidth="1"/>
  </cols>
  <sheetData>
    <row r="1" spans="1:23">
      <c r="A1" s="42" t="s">
        <v>0</v>
      </c>
      <c r="B1" s="21" t="s">
        <v>110</v>
      </c>
      <c r="C1" s="21" t="s">
        <v>91</v>
      </c>
      <c r="D1" s="21" t="s">
        <v>90</v>
      </c>
      <c r="E1" s="21" t="s">
        <v>2</v>
      </c>
      <c r="F1" s="21" t="s">
        <v>3</v>
      </c>
      <c r="G1" s="21" t="s">
        <v>4</v>
      </c>
      <c r="H1" s="40" t="s">
        <v>6</v>
      </c>
      <c r="I1" s="37" t="s">
        <v>176</v>
      </c>
      <c r="J1" s="31" t="s">
        <v>99</v>
      </c>
      <c r="K1" s="31" t="s">
        <v>100</v>
      </c>
      <c r="L1" s="32" t="s">
        <v>101</v>
      </c>
      <c r="M1" s="32" t="s">
        <v>102</v>
      </c>
      <c r="N1" s="32" t="s">
        <v>103</v>
      </c>
      <c r="O1" s="32" t="s">
        <v>104</v>
      </c>
      <c r="P1" s="32" t="s">
        <v>105</v>
      </c>
      <c r="Q1" s="32" t="s">
        <v>106</v>
      </c>
      <c r="R1" s="32" t="s">
        <v>108</v>
      </c>
      <c r="S1" s="47" t="s">
        <v>96</v>
      </c>
      <c r="T1" s="47" t="s">
        <v>92</v>
      </c>
      <c r="U1" s="47" t="s">
        <v>93</v>
      </c>
      <c r="V1" s="47" t="s">
        <v>94</v>
      </c>
      <c r="W1" s="47"/>
    </row>
    <row r="2" spans="1:23">
      <c r="A2" s="42" t="s">
        <v>11</v>
      </c>
      <c r="B2" s="21">
        <v>14</v>
      </c>
      <c r="C2" s="12">
        <v>3</v>
      </c>
      <c r="D2" s="47">
        <v>2</v>
      </c>
      <c r="E2" s="21">
        <v>4</v>
      </c>
      <c r="F2" s="21">
        <v>1</v>
      </c>
      <c r="G2" s="21">
        <v>3</v>
      </c>
      <c r="H2" s="132">
        <v>141537</v>
      </c>
      <c r="I2" s="148">
        <f>LOG10(H2)</f>
        <v>5.1508699861169607</v>
      </c>
      <c r="J2" s="42">
        <v>141.95600000000002</v>
      </c>
      <c r="K2" s="127">
        <v>519.48299999999995</v>
      </c>
      <c r="L2" s="140">
        <v>27.609200000000001</v>
      </c>
      <c r="M2" s="43">
        <v>14.039866666666667</v>
      </c>
      <c r="N2" s="43">
        <v>11.1244</v>
      </c>
      <c r="O2" s="43">
        <v>26.538666666666668</v>
      </c>
      <c r="P2" s="56">
        <v>2.8646366666666672</v>
      </c>
      <c r="Q2" s="56">
        <v>1.3319099999999999</v>
      </c>
      <c r="R2" s="43">
        <v>-2.0907620000000002</v>
      </c>
      <c r="S2" s="47">
        <v>6.5</v>
      </c>
      <c r="T2" s="47">
        <v>67.7</v>
      </c>
      <c r="U2" s="47">
        <v>21</v>
      </c>
      <c r="V2" s="47">
        <v>11.3</v>
      </c>
      <c r="W2" s="47"/>
    </row>
    <row r="3" spans="1:23">
      <c r="A3" s="42" t="s">
        <v>13</v>
      </c>
      <c r="B3" s="21">
        <v>14</v>
      </c>
      <c r="C3" s="12">
        <v>3</v>
      </c>
      <c r="D3" s="47">
        <v>2</v>
      </c>
      <c r="E3" s="21">
        <v>6</v>
      </c>
      <c r="F3" s="21">
        <v>1</v>
      </c>
      <c r="G3" s="21">
        <v>2</v>
      </c>
      <c r="H3" s="131">
        <v>36042</v>
      </c>
      <c r="I3" s="148">
        <f t="shared" ref="I3:I66" si="0">LOG10(H3)</f>
        <v>4.5568088823309987</v>
      </c>
      <c r="J3" s="42">
        <v>138.839</v>
      </c>
      <c r="K3" s="127">
        <v>516.84500000000003</v>
      </c>
      <c r="L3" s="140">
        <v>26.735100000000003</v>
      </c>
      <c r="M3" s="43">
        <v>14.158499999999998</v>
      </c>
      <c r="N3" s="43">
        <v>11.1244</v>
      </c>
      <c r="O3" s="43">
        <v>26.538666666666668</v>
      </c>
      <c r="P3" s="56">
        <v>2.8390866666666668</v>
      </c>
      <c r="Q3" s="56">
        <v>1.3180466666666666</v>
      </c>
      <c r="R3" s="43">
        <v>-2.0956759999999997</v>
      </c>
      <c r="S3" s="47">
        <v>6.5</v>
      </c>
      <c r="T3" s="47">
        <v>67.7</v>
      </c>
      <c r="U3" s="47">
        <v>21</v>
      </c>
      <c r="V3" s="47">
        <v>11.3</v>
      </c>
      <c r="W3" s="47"/>
    </row>
    <row r="4" spans="1:23">
      <c r="A4" s="42" t="s">
        <v>13</v>
      </c>
      <c r="B4" s="21">
        <v>14</v>
      </c>
      <c r="C4" s="12">
        <v>3</v>
      </c>
      <c r="D4" s="47">
        <v>2</v>
      </c>
      <c r="E4" s="21">
        <v>6</v>
      </c>
      <c r="F4" s="21">
        <v>1</v>
      </c>
      <c r="G4" s="21">
        <v>3</v>
      </c>
      <c r="H4" s="137">
        <v>101</v>
      </c>
      <c r="I4" s="148">
        <f t="shared" si="0"/>
        <v>2.0043213737826426</v>
      </c>
      <c r="J4" s="42">
        <v>138.839</v>
      </c>
      <c r="K4" s="127">
        <v>516.84500000000003</v>
      </c>
      <c r="L4" s="140">
        <v>26.735100000000003</v>
      </c>
      <c r="M4" s="43">
        <v>14.158499999999998</v>
      </c>
      <c r="N4" s="43">
        <v>11.1244</v>
      </c>
      <c r="O4" s="43">
        <v>26.538666666666668</v>
      </c>
      <c r="P4" s="56">
        <v>2.8390866666666668</v>
      </c>
      <c r="Q4" s="56">
        <v>1.3180466666666666</v>
      </c>
      <c r="R4" s="43">
        <v>-2.0956759999999997</v>
      </c>
      <c r="S4" s="47">
        <v>6.5</v>
      </c>
      <c r="T4" s="47">
        <v>67.7</v>
      </c>
      <c r="U4" s="47">
        <v>21</v>
      </c>
      <c r="V4" s="47">
        <v>11.3</v>
      </c>
      <c r="W4" s="47"/>
    </row>
    <row r="5" spans="1:23">
      <c r="A5" s="42" t="s">
        <v>14</v>
      </c>
      <c r="B5" s="21">
        <v>15</v>
      </c>
      <c r="C5" s="12">
        <v>1</v>
      </c>
      <c r="D5" s="47">
        <v>4</v>
      </c>
      <c r="E5" s="21">
        <v>7</v>
      </c>
      <c r="F5" s="21">
        <v>1</v>
      </c>
      <c r="G5" s="21">
        <v>1</v>
      </c>
      <c r="H5" s="132">
        <v>59520</v>
      </c>
      <c r="I5" s="148">
        <f t="shared" si="0"/>
        <v>4.7746629225378223</v>
      </c>
      <c r="J5" s="42">
        <v>78.841999999999999</v>
      </c>
      <c r="K5" s="127">
        <v>319.286</v>
      </c>
      <c r="L5" s="140">
        <v>27.488500000000002</v>
      </c>
      <c r="M5" s="43">
        <v>16.430333333333333</v>
      </c>
      <c r="N5" s="43">
        <v>12.311170000000001</v>
      </c>
      <c r="O5" s="43">
        <v>28.780333333333331</v>
      </c>
      <c r="P5" s="56">
        <v>2.5359400000000001</v>
      </c>
      <c r="Q5" s="56">
        <v>0.9508766666666667</v>
      </c>
      <c r="R5" s="43">
        <v>-2.6672619999999996</v>
      </c>
      <c r="S5" s="47">
        <v>7.2</v>
      </c>
      <c r="T5" s="47">
        <v>70.8</v>
      </c>
      <c r="U5" s="47">
        <v>7.5</v>
      </c>
      <c r="V5" s="47">
        <v>21.7</v>
      </c>
      <c r="W5" s="47"/>
    </row>
    <row r="6" spans="1:23">
      <c r="A6" s="42" t="s">
        <v>14</v>
      </c>
      <c r="B6" s="21">
        <v>15</v>
      </c>
      <c r="C6" s="12">
        <v>1</v>
      </c>
      <c r="D6" s="47">
        <v>4</v>
      </c>
      <c r="E6" s="21">
        <v>7</v>
      </c>
      <c r="F6" s="21">
        <v>1</v>
      </c>
      <c r="G6" s="21">
        <v>2</v>
      </c>
      <c r="H6" s="132">
        <v>66012</v>
      </c>
      <c r="I6" s="148">
        <f t="shared" si="0"/>
        <v>4.8196228909973904</v>
      </c>
      <c r="J6" s="42">
        <v>78.841999999999999</v>
      </c>
      <c r="K6" s="127">
        <v>319.286</v>
      </c>
      <c r="L6" s="140">
        <v>27.488500000000002</v>
      </c>
      <c r="M6" s="43">
        <v>16.430333333333333</v>
      </c>
      <c r="N6" s="43">
        <v>12.311170000000001</v>
      </c>
      <c r="O6" s="43">
        <v>28.780333333333331</v>
      </c>
      <c r="P6" s="56">
        <v>2.5359400000000001</v>
      </c>
      <c r="Q6" s="56">
        <v>0.9508766666666667</v>
      </c>
      <c r="R6" s="43">
        <v>-2.6672619999999996</v>
      </c>
      <c r="S6" s="47">
        <v>7.2</v>
      </c>
      <c r="T6" s="47">
        <v>70.8</v>
      </c>
      <c r="U6" s="47">
        <v>7.5</v>
      </c>
      <c r="V6" s="47">
        <v>21.7</v>
      </c>
      <c r="W6" s="47"/>
    </row>
    <row r="7" spans="1:23">
      <c r="A7" s="42" t="s">
        <v>14</v>
      </c>
      <c r="B7" s="21">
        <v>15</v>
      </c>
      <c r="C7" s="12">
        <v>1</v>
      </c>
      <c r="D7" s="47">
        <v>4</v>
      </c>
      <c r="E7" s="21">
        <v>7</v>
      </c>
      <c r="F7" s="21">
        <v>1</v>
      </c>
      <c r="G7" s="21">
        <v>3</v>
      </c>
      <c r="H7" s="146">
        <v>33370.920247130547</v>
      </c>
      <c r="I7" s="148">
        <f t="shared" si="0"/>
        <v>4.5233681830629493</v>
      </c>
      <c r="J7" s="42">
        <v>78.841999999999999</v>
      </c>
      <c r="K7" s="127">
        <v>319.286</v>
      </c>
      <c r="L7" s="140">
        <v>27.488500000000002</v>
      </c>
      <c r="M7" s="43">
        <v>16.430333333333333</v>
      </c>
      <c r="N7" s="43">
        <v>12.311170000000001</v>
      </c>
      <c r="O7" s="43">
        <v>28.780333333333331</v>
      </c>
      <c r="P7" s="56">
        <v>2.5359400000000001</v>
      </c>
      <c r="Q7" s="56">
        <v>0.9508766666666667</v>
      </c>
      <c r="R7" s="43">
        <v>-2.6672619999999996</v>
      </c>
      <c r="S7" s="47">
        <v>7.2</v>
      </c>
      <c r="T7" s="47">
        <v>70.8</v>
      </c>
      <c r="U7" s="47">
        <v>7.5</v>
      </c>
      <c r="V7" s="47">
        <v>21.7</v>
      </c>
      <c r="W7" s="47"/>
    </row>
    <row r="8" spans="1:23">
      <c r="A8" s="42" t="s">
        <v>23</v>
      </c>
      <c r="B8" s="21">
        <v>17</v>
      </c>
      <c r="C8" s="12">
        <v>2</v>
      </c>
      <c r="D8" s="47">
        <v>5</v>
      </c>
      <c r="E8" s="21">
        <v>16</v>
      </c>
      <c r="F8" s="21">
        <v>1</v>
      </c>
      <c r="G8" s="21">
        <v>2</v>
      </c>
      <c r="H8" s="135">
        <v>28288.760547706417</v>
      </c>
      <c r="I8" s="148">
        <f t="shared" si="0"/>
        <v>4.4516139195643127</v>
      </c>
      <c r="J8" s="42">
        <v>99.246000000000009</v>
      </c>
      <c r="K8" s="127">
        <v>420.05900000000003</v>
      </c>
      <c r="L8" s="140">
        <v>35.7303</v>
      </c>
      <c r="M8" s="43">
        <v>13.821466666666666</v>
      </c>
      <c r="N8" s="43">
        <v>9.8740111111111108</v>
      </c>
      <c r="O8" s="43">
        <v>26.163666666666668</v>
      </c>
      <c r="P8" s="56">
        <v>2.1229999999999998</v>
      </c>
      <c r="Q8" s="56">
        <v>0.20353333333333326</v>
      </c>
      <c r="R8" s="43">
        <v>-3.7568200000000003</v>
      </c>
      <c r="S8" s="47">
        <v>7.2</v>
      </c>
      <c r="T8" s="47">
        <v>73.2</v>
      </c>
      <c r="U8" s="47">
        <v>14</v>
      </c>
      <c r="V8" s="47">
        <v>14.3</v>
      </c>
      <c r="W8" s="47"/>
    </row>
    <row r="9" spans="1:23">
      <c r="A9" s="42" t="s">
        <v>26</v>
      </c>
      <c r="B9" s="21">
        <v>18</v>
      </c>
      <c r="C9" s="12">
        <v>2</v>
      </c>
      <c r="D9" s="47">
        <v>2</v>
      </c>
      <c r="E9" s="21">
        <v>19</v>
      </c>
      <c r="F9" s="21">
        <v>1</v>
      </c>
      <c r="G9" s="21">
        <v>1</v>
      </c>
      <c r="H9" s="135">
        <v>311541.88040454284</v>
      </c>
      <c r="I9" s="148">
        <f t="shared" si="0"/>
        <v>5.4935164368892746</v>
      </c>
      <c r="J9" s="42">
        <v>131.91800000000001</v>
      </c>
      <c r="K9" s="127">
        <v>515.04600000000005</v>
      </c>
      <c r="L9" s="140">
        <v>36.985600000000005</v>
      </c>
      <c r="M9" s="43">
        <v>14.422966666666667</v>
      </c>
      <c r="N9" s="43">
        <v>11.085109999999998</v>
      </c>
      <c r="O9" s="43">
        <v>26.459999999999997</v>
      </c>
      <c r="P9" s="56">
        <v>2.0558533333333333</v>
      </c>
      <c r="Q9" s="56">
        <v>0.58507444444444456</v>
      </c>
      <c r="R9" s="43">
        <v>-2.882406</v>
      </c>
      <c r="S9" s="47">
        <v>6.5</v>
      </c>
      <c r="T9" s="47">
        <v>67.7</v>
      </c>
      <c r="U9" s="47">
        <v>21</v>
      </c>
      <c r="V9" s="47">
        <v>11.3</v>
      </c>
      <c r="W9" s="47"/>
    </row>
    <row r="10" spans="1:23">
      <c r="A10" s="42" t="s">
        <v>26</v>
      </c>
      <c r="B10" s="21">
        <v>18</v>
      </c>
      <c r="C10" s="12">
        <v>2</v>
      </c>
      <c r="D10" s="47">
        <v>2</v>
      </c>
      <c r="E10" s="21">
        <v>19</v>
      </c>
      <c r="F10" s="21">
        <v>1</v>
      </c>
      <c r="G10" s="21">
        <v>3</v>
      </c>
      <c r="H10" s="134">
        <v>10570</v>
      </c>
      <c r="I10" s="148">
        <f t="shared" si="0"/>
        <v>4.0240749873074266</v>
      </c>
      <c r="J10" s="42">
        <v>131.91800000000001</v>
      </c>
      <c r="K10" s="127">
        <v>515.04600000000005</v>
      </c>
      <c r="L10" s="140">
        <v>36.985600000000005</v>
      </c>
      <c r="M10" s="43">
        <v>14.422966666666667</v>
      </c>
      <c r="N10" s="43">
        <v>11.085109999999998</v>
      </c>
      <c r="O10" s="43">
        <v>26.459999999999997</v>
      </c>
      <c r="P10" s="56">
        <v>2.0558533333333333</v>
      </c>
      <c r="Q10" s="56">
        <v>0.58507444444444456</v>
      </c>
      <c r="R10" s="43">
        <v>-2.882406</v>
      </c>
      <c r="S10" s="47">
        <v>6.5</v>
      </c>
      <c r="T10" s="47">
        <v>67.7</v>
      </c>
      <c r="U10" s="47">
        <v>21</v>
      </c>
      <c r="V10" s="47">
        <v>11.3</v>
      </c>
      <c r="W10" s="47"/>
    </row>
    <row r="11" spans="1:23">
      <c r="A11" s="42" t="s">
        <v>27</v>
      </c>
      <c r="B11" s="21">
        <v>19</v>
      </c>
      <c r="C11" s="12">
        <v>3</v>
      </c>
      <c r="D11" s="47">
        <v>2</v>
      </c>
      <c r="E11" s="21">
        <v>20</v>
      </c>
      <c r="F11" s="21">
        <v>1</v>
      </c>
      <c r="G11" s="21">
        <v>1</v>
      </c>
      <c r="H11" s="135">
        <v>6085.2235037993732</v>
      </c>
      <c r="I11" s="148">
        <f t="shared" si="0"/>
        <v>3.7842765340343099</v>
      </c>
      <c r="J11" s="42">
        <v>151.846</v>
      </c>
      <c r="K11" s="127">
        <v>595.22100000000012</v>
      </c>
      <c r="L11" s="140">
        <v>45.063099999999999</v>
      </c>
      <c r="M11" s="43">
        <v>13.992933333333333</v>
      </c>
      <c r="N11" s="43">
        <v>10.651514444444443</v>
      </c>
      <c r="O11" s="43">
        <v>26.26733333333333</v>
      </c>
      <c r="P11" s="56">
        <v>1.5993999999999999</v>
      </c>
      <c r="Q11" s="56">
        <v>0.12977111111111109</v>
      </c>
      <c r="R11" s="43">
        <v>-3.3090319999999998</v>
      </c>
      <c r="S11" s="47">
        <v>6.5</v>
      </c>
      <c r="T11" s="47">
        <v>71</v>
      </c>
      <c r="U11" s="47">
        <v>15</v>
      </c>
      <c r="V11" s="47">
        <v>14</v>
      </c>
      <c r="W11" s="47"/>
    </row>
    <row r="12" spans="1:23">
      <c r="A12" s="42" t="s">
        <v>27</v>
      </c>
      <c r="B12" s="21">
        <v>19</v>
      </c>
      <c r="C12" s="12">
        <v>3</v>
      </c>
      <c r="D12" s="47">
        <v>2</v>
      </c>
      <c r="E12" s="21">
        <v>20</v>
      </c>
      <c r="F12" s="21">
        <v>1</v>
      </c>
      <c r="G12" s="21">
        <v>3</v>
      </c>
      <c r="H12" s="130">
        <v>101</v>
      </c>
      <c r="I12" s="148">
        <f t="shared" si="0"/>
        <v>2.0043213737826426</v>
      </c>
      <c r="J12" s="42">
        <v>151.846</v>
      </c>
      <c r="K12" s="127">
        <v>595.22100000000012</v>
      </c>
      <c r="L12" s="140">
        <v>45.063099999999999</v>
      </c>
      <c r="M12" s="43">
        <v>13.992933333333333</v>
      </c>
      <c r="N12" s="43">
        <v>10.651514444444443</v>
      </c>
      <c r="O12" s="43">
        <v>26.26733333333333</v>
      </c>
      <c r="P12" s="56">
        <v>1.5993999999999999</v>
      </c>
      <c r="Q12" s="56">
        <v>0.12977111111111109</v>
      </c>
      <c r="R12" s="43">
        <v>-3.3090319999999998</v>
      </c>
      <c r="S12" s="47">
        <v>6.5</v>
      </c>
      <c r="T12" s="47">
        <v>71</v>
      </c>
      <c r="U12" s="47">
        <v>15</v>
      </c>
      <c r="V12" s="47">
        <v>14</v>
      </c>
      <c r="W12" s="47"/>
    </row>
    <row r="13" spans="1:23">
      <c r="A13" s="42" t="s">
        <v>28</v>
      </c>
      <c r="B13" s="21">
        <v>19</v>
      </c>
      <c r="C13" s="12">
        <v>3</v>
      </c>
      <c r="D13" s="47">
        <v>2</v>
      </c>
      <c r="E13" s="21">
        <v>21</v>
      </c>
      <c r="F13" s="21">
        <v>1</v>
      </c>
      <c r="G13" s="21">
        <v>2</v>
      </c>
      <c r="H13" s="131">
        <v>34493</v>
      </c>
      <c r="I13" s="148">
        <f t="shared" si="0"/>
        <v>4.53773096841162</v>
      </c>
      <c r="J13" s="42">
        <v>150.88999999999999</v>
      </c>
      <c r="K13" s="127">
        <v>591.62199999999996</v>
      </c>
      <c r="L13" s="140">
        <v>44.754999999999995</v>
      </c>
      <c r="M13" s="43">
        <v>14.021533333333332</v>
      </c>
      <c r="N13" s="43">
        <v>10.680185555555557</v>
      </c>
      <c r="O13" s="43">
        <v>26.295333333333332</v>
      </c>
      <c r="P13" s="56">
        <v>1.6294000000000002</v>
      </c>
      <c r="Q13" s="56">
        <v>0.15949888888888886</v>
      </c>
      <c r="R13" s="43">
        <v>-3.2815820000000002</v>
      </c>
      <c r="S13" s="47">
        <v>6.5</v>
      </c>
      <c r="T13" s="47">
        <v>71</v>
      </c>
      <c r="U13" s="47">
        <v>15</v>
      </c>
      <c r="V13" s="47">
        <v>14</v>
      </c>
      <c r="W13" s="47"/>
    </row>
    <row r="14" spans="1:23">
      <c r="A14" s="28" t="s">
        <v>33</v>
      </c>
      <c r="B14" s="21">
        <v>20</v>
      </c>
      <c r="C14" s="12">
        <v>3</v>
      </c>
      <c r="D14" s="47">
        <v>2</v>
      </c>
      <c r="E14" s="21">
        <v>26</v>
      </c>
      <c r="F14" s="21">
        <v>1</v>
      </c>
      <c r="G14" s="21">
        <v>2</v>
      </c>
      <c r="H14" s="135">
        <v>45685.79446254854</v>
      </c>
      <c r="I14" s="148">
        <f t="shared" si="0"/>
        <v>4.6597811815669505</v>
      </c>
      <c r="J14" s="42">
        <v>141.291</v>
      </c>
      <c r="K14" s="127">
        <v>551.87400000000002</v>
      </c>
      <c r="L14" s="140">
        <v>39.887700000000002</v>
      </c>
      <c r="M14" s="43">
        <v>14.129466666666668</v>
      </c>
      <c r="N14" s="43">
        <v>10.810797777777777</v>
      </c>
      <c r="O14" s="43">
        <v>26.411000000000001</v>
      </c>
      <c r="P14" s="56">
        <v>1.8267666666666666</v>
      </c>
      <c r="Q14" s="56">
        <v>0.34903222222222219</v>
      </c>
      <c r="R14" s="43">
        <v>-3.1128819999999999</v>
      </c>
      <c r="S14" s="47">
        <v>7</v>
      </c>
      <c r="T14" s="47">
        <v>68</v>
      </c>
      <c r="U14" s="47">
        <v>10.3</v>
      </c>
      <c r="V14" s="47">
        <v>9.5</v>
      </c>
      <c r="W14" s="47"/>
    </row>
    <row r="15" spans="1:23">
      <c r="A15" s="28" t="s">
        <v>33</v>
      </c>
      <c r="B15" s="21">
        <v>20</v>
      </c>
      <c r="C15" s="12">
        <v>3</v>
      </c>
      <c r="D15" s="47">
        <v>2</v>
      </c>
      <c r="E15" s="21">
        <v>26</v>
      </c>
      <c r="F15" s="21">
        <v>1</v>
      </c>
      <c r="G15" s="21">
        <v>3</v>
      </c>
      <c r="H15" s="135">
        <v>73956.070607845366</v>
      </c>
      <c r="I15" s="148">
        <f t="shared" si="0"/>
        <v>4.8689738284110948</v>
      </c>
      <c r="J15" s="42">
        <v>141.291</v>
      </c>
      <c r="K15" s="127">
        <v>551.87400000000002</v>
      </c>
      <c r="L15" s="140">
        <v>39.887700000000002</v>
      </c>
      <c r="M15" s="43">
        <v>14.129466666666668</v>
      </c>
      <c r="N15" s="43">
        <v>10.810797777777777</v>
      </c>
      <c r="O15" s="43">
        <v>26.411000000000001</v>
      </c>
      <c r="P15" s="56">
        <v>1.8267666666666666</v>
      </c>
      <c r="Q15" s="56">
        <v>0.34903222222222219</v>
      </c>
      <c r="R15" s="43">
        <v>-3.1128819999999999</v>
      </c>
      <c r="S15" s="47">
        <v>7</v>
      </c>
      <c r="T15" s="47">
        <v>68</v>
      </c>
      <c r="U15" s="47">
        <v>10.3</v>
      </c>
      <c r="V15" s="47">
        <v>9.5</v>
      </c>
      <c r="W15" s="47"/>
    </row>
    <row r="16" spans="1:23">
      <c r="A16" s="42" t="s">
        <v>9</v>
      </c>
      <c r="B16" s="21">
        <v>13</v>
      </c>
      <c r="C16" s="12">
        <v>2</v>
      </c>
      <c r="D16" s="47">
        <v>3</v>
      </c>
      <c r="E16" s="21">
        <v>2</v>
      </c>
      <c r="F16" s="21">
        <v>2</v>
      </c>
      <c r="G16" s="21">
        <v>1</v>
      </c>
      <c r="H16" s="142">
        <v>8139.8601536880005</v>
      </c>
      <c r="I16" s="148">
        <f t="shared" si="0"/>
        <v>3.9106169435865801</v>
      </c>
      <c r="J16" s="42">
        <v>95.813000000000002</v>
      </c>
      <c r="K16" s="127">
        <v>414.52</v>
      </c>
      <c r="L16" s="140">
        <v>20.3797</v>
      </c>
      <c r="M16" s="43">
        <v>16.114999999999998</v>
      </c>
      <c r="N16" s="43">
        <v>12.032477777777778</v>
      </c>
      <c r="O16" s="43">
        <v>28.662333333333333</v>
      </c>
      <c r="P16" s="56">
        <v>3.4585666666666666</v>
      </c>
      <c r="Q16" s="56">
        <v>1.207397888888889</v>
      </c>
      <c r="R16" s="43">
        <v>-1.7879237999999997</v>
      </c>
      <c r="S16" s="47">
        <v>6.5</v>
      </c>
      <c r="T16" s="47">
        <v>67.7</v>
      </c>
      <c r="U16" s="47">
        <v>21</v>
      </c>
      <c r="V16" s="47">
        <v>11.3</v>
      </c>
      <c r="W16" s="47"/>
    </row>
    <row r="17" spans="1:23">
      <c r="A17" s="42" t="s">
        <v>9</v>
      </c>
      <c r="B17" s="21">
        <v>13</v>
      </c>
      <c r="C17" s="12">
        <v>2</v>
      </c>
      <c r="D17" s="47">
        <v>3</v>
      </c>
      <c r="E17" s="21">
        <v>2</v>
      </c>
      <c r="F17" s="21">
        <v>2</v>
      </c>
      <c r="G17" s="21">
        <v>2</v>
      </c>
      <c r="H17" s="142">
        <v>40499.383635679485</v>
      </c>
      <c r="I17" s="148">
        <f t="shared" si="0"/>
        <v>4.6074484136921949</v>
      </c>
      <c r="J17" s="42">
        <v>95.813000000000002</v>
      </c>
      <c r="K17" s="127">
        <v>414.52</v>
      </c>
      <c r="L17" s="140">
        <v>20.3797</v>
      </c>
      <c r="M17" s="43">
        <v>16.114999999999998</v>
      </c>
      <c r="N17" s="43">
        <v>12.032477777777778</v>
      </c>
      <c r="O17" s="43">
        <v>28.662333333333333</v>
      </c>
      <c r="P17" s="56">
        <v>3.4585666666666666</v>
      </c>
      <c r="Q17" s="56">
        <v>1.207397888888889</v>
      </c>
      <c r="R17" s="43">
        <v>-1.7879237999999997</v>
      </c>
      <c r="S17" s="47">
        <v>6.5</v>
      </c>
      <c r="T17" s="47">
        <v>67.7</v>
      </c>
      <c r="U17" s="47">
        <v>21</v>
      </c>
      <c r="V17" s="47">
        <v>11.3</v>
      </c>
      <c r="W17" s="47"/>
    </row>
    <row r="18" spans="1:23">
      <c r="A18" s="42" t="s">
        <v>9</v>
      </c>
      <c r="B18" s="21">
        <v>13</v>
      </c>
      <c r="C18" s="12">
        <v>2</v>
      </c>
      <c r="D18" s="47">
        <v>3</v>
      </c>
      <c r="E18" s="21">
        <v>2</v>
      </c>
      <c r="F18" s="21">
        <v>2</v>
      </c>
      <c r="G18" s="21">
        <v>3</v>
      </c>
      <c r="H18" s="142">
        <v>101</v>
      </c>
      <c r="I18" s="148">
        <f t="shared" si="0"/>
        <v>2.0043213737826426</v>
      </c>
      <c r="J18" s="42">
        <v>95.813000000000002</v>
      </c>
      <c r="K18" s="127">
        <v>414.52</v>
      </c>
      <c r="L18" s="140">
        <v>20.3797</v>
      </c>
      <c r="M18" s="43">
        <v>16.114999999999998</v>
      </c>
      <c r="N18" s="43">
        <v>12.032477777777778</v>
      </c>
      <c r="O18" s="43">
        <v>28.662333333333333</v>
      </c>
      <c r="P18" s="56">
        <v>3.4585666666666666</v>
      </c>
      <c r="Q18" s="56">
        <v>1.207397888888889</v>
      </c>
      <c r="R18" s="43">
        <v>-1.7879237999999997</v>
      </c>
      <c r="S18" s="47">
        <v>6.5</v>
      </c>
      <c r="T18" s="47">
        <v>67.7</v>
      </c>
      <c r="U18" s="47">
        <v>21</v>
      </c>
      <c r="V18" s="47">
        <v>11.3</v>
      </c>
      <c r="W18" s="47"/>
    </row>
    <row r="19" spans="1:23">
      <c r="A19" s="42" t="s">
        <v>10</v>
      </c>
      <c r="B19" s="21">
        <v>13</v>
      </c>
      <c r="C19" s="12">
        <v>2</v>
      </c>
      <c r="D19" s="47">
        <v>3</v>
      </c>
      <c r="E19" s="21">
        <v>3</v>
      </c>
      <c r="F19" s="21">
        <v>2</v>
      </c>
      <c r="G19" s="21">
        <v>1</v>
      </c>
      <c r="H19" s="131">
        <v>23362</v>
      </c>
      <c r="I19" s="148">
        <f t="shared" si="0"/>
        <v>4.3685100195954636</v>
      </c>
      <c r="J19" s="42">
        <v>94.230999999999995</v>
      </c>
      <c r="K19" s="127">
        <v>409.79899999999998</v>
      </c>
      <c r="L19" s="140">
        <v>19.613800000000001</v>
      </c>
      <c r="M19" s="43">
        <v>16.245000000000001</v>
      </c>
      <c r="N19" s="43">
        <v>12.148155555555554</v>
      </c>
      <c r="O19" s="43">
        <v>28.806333333333338</v>
      </c>
      <c r="P19" s="56">
        <v>3.7503333333333337</v>
      </c>
      <c r="Q19" s="56">
        <v>1.4141999999999999</v>
      </c>
      <c r="R19" s="43">
        <v>-1.669</v>
      </c>
      <c r="S19" s="47">
        <v>6.7</v>
      </c>
      <c r="T19" s="47">
        <v>68.900000000000006</v>
      </c>
      <c r="U19" s="47">
        <v>17.5</v>
      </c>
      <c r="V19" s="47">
        <v>13.6</v>
      </c>
      <c r="W19" s="47"/>
    </row>
    <row r="20" spans="1:23">
      <c r="A20" s="42" t="s">
        <v>13</v>
      </c>
      <c r="B20" s="21">
        <v>14</v>
      </c>
      <c r="C20" s="12">
        <v>3</v>
      </c>
      <c r="D20" s="47">
        <v>2</v>
      </c>
      <c r="E20" s="21">
        <v>6</v>
      </c>
      <c r="F20" s="21">
        <v>2</v>
      </c>
      <c r="G20" s="21">
        <v>2</v>
      </c>
      <c r="H20" s="132">
        <v>689984</v>
      </c>
      <c r="I20" s="148">
        <f t="shared" si="0"/>
        <v>5.8388390200238112</v>
      </c>
      <c r="J20" s="42">
        <v>102.089</v>
      </c>
      <c r="K20" s="127">
        <v>435.54300000000001</v>
      </c>
      <c r="L20" s="140">
        <v>23.241</v>
      </c>
      <c r="M20" s="43">
        <v>15.030000000000001</v>
      </c>
      <c r="N20" s="43">
        <v>11.142878888888889</v>
      </c>
      <c r="O20" s="43">
        <v>27.840666666666664</v>
      </c>
      <c r="P20" s="56">
        <v>2.7936999999999999</v>
      </c>
      <c r="Q20" s="56">
        <v>0.71554555555555555</v>
      </c>
      <c r="R20" s="43">
        <v>-2.1046179999999999</v>
      </c>
      <c r="S20" s="47">
        <v>6.5</v>
      </c>
      <c r="T20" s="47">
        <v>67.7</v>
      </c>
      <c r="U20" s="47">
        <v>21</v>
      </c>
      <c r="V20" s="47">
        <v>11.3</v>
      </c>
      <c r="W20" s="47"/>
    </row>
    <row r="21" spans="1:23">
      <c r="A21" s="42" t="s">
        <v>13</v>
      </c>
      <c r="B21" s="21">
        <v>14</v>
      </c>
      <c r="C21" s="12">
        <v>3</v>
      </c>
      <c r="D21" s="47">
        <v>2</v>
      </c>
      <c r="E21" s="21">
        <v>6</v>
      </c>
      <c r="F21" s="21">
        <v>2</v>
      </c>
      <c r="G21" s="21">
        <v>3</v>
      </c>
      <c r="H21" s="84">
        <v>101</v>
      </c>
      <c r="I21" s="148">
        <f t="shared" si="0"/>
        <v>2.0043213737826426</v>
      </c>
      <c r="J21" s="42">
        <v>102.089</v>
      </c>
      <c r="K21" s="127">
        <v>435.54300000000001</v>
      </c>
      <c r="L21" s="140">
        <v>23.241</v>
      </c>
      <c r="M21" s="43">
        <v>15.030000000000001</v>
      </c>
      <c r="N21" s="43">
        <v>11.142878888888889</v>
      </c>
      <c r="O21" s="43">
        <v>27.840666666666664</v>
      </c>
      <c r="P21" s="56">
        <v>2.7936999999999999</v>
      </c>
      <c r="Q21" s="56">
        <v>0.71554555555555555</v>
      </c>
      <c r="R21" s="43">
        <v>-2.1046179999999999</v>
      </c>
      <c r="S21" s="47">
        <v>6.5</v>
      </c>
      <c r="T21" s="47">
        <v>67.7</v>
      </c>
      <c r="U21" s="47">
        <v>21</v>
      </c>
      <c r="V21" s="47">
        <v>11.3</v>
      </c>
      <c r="W21" s="47"/>
    </row>
    <row r="22" spans="1:23">
      <c r="A22" s="42" t="s">
        <v>14</v>
      </c>
      <c r="B22" s="21">
        <v>15</v>
      </c>
      <c r="C22" s="12">
        <v>1</v>
      </c>
      <c r="D22" s="47">
        <v>4</v>
      </c>
      <c r="E22" s="21">
        <v>7</v>
      </c>
      <c r="F22" s="21">
        <v>2</v>
      </c>
      <c r="G22" s="21">
        <v>2</v>
      </c>
      <c r="H22" s="142">
        <v>26893.700845195399</v>
      </c>
      <c r="I22" s="148">
        <f t="shared" si="0"/>
        <v>4.4296505696481541</v>
      </c>
      <c r="J22" s="42">
        <v>48.31</v>
      </c>
      <c r="K22" s="127">
        <v>233.613</v>
      </c>
      <c r="L22" s="140">
        <v>7.2502500000000003</v>
      </c>
      <c r="M22" s="43">
        <v>17.281333333333333</v>
      </c>
      <c r="N22" s="43">
        <v>12.079806666666666</v>
      </c>
      <c r="O22" s="43">
        <v>29.873000000000001</v>
      </c>
      <c r="P22" s="56">
        <v>2.5211533333333334</v>
      </c>
      <c r="Q22" s="56">
        <v>0.34050666666666707</v>
      </c>
      <c r="R22" s="43">
        <v>-2.833488</v>
      </c>
      <c r="S22" s="47">
        <v>7.2</v>
      </c>
      <c r="T22" s="47">
        <v>70.8</v>
      </c>
      <c r="U22" s="47">
        <v>7.5</v>
      </c>
      <c r="V22" s="47">
        <v>21.7</v>
      </c>
      <c r="W22" s="47"/>
    </row>
    <row r="23" spans="1:23">
      <c r="A23" s="42" t="s">
        <v>14</v>
      </c>
      <c r="B23" s="21">
        <v>15</v>
      </c>
      <c r="C23" s="12">
        <v>1</v>
      </c>
      <c r="D23" s="47">
        <v>4</v>
      </c>
      <c r="E23" s="21">
        <v>7</v>
      </c>
      <c r="F23" s="21">
        <v>2</v>
      </c>
      <c r="G23" s="21">
        <v>3</v>
      </c>
      <c r="H23" s="142">
        <v>26366.197975995128</v>
      </c>
      <c r="I23" s="148">
        <f t="shared" si="0"/>
        <v>4.4210475087433165</v>
      </c>
      <c r="J23" s="42">
        <v>48.31</v>
      </c>
      <c r="K23" s="127">
        <v>233.613</v>
      </c>
      <c r="L23" s="140">
        <v>7.2502500000000003</v>
      </c>
      <c r="M23" s="43">
        <v>17.281333333333333</v>
      </c>
      <c r="N23" s="43">
        <v>12.079806666666666</v>
      </c>
      <c r="O23" s="43">
        <v>29.873000000000001</v>
      </c>
      <c r="P23" s="56">
        <v>2.5211533333333334</v>
      </c>
      <c r="Q23" s="56">
        <v>0.34050666666666707</v>
      </c>
      <c r="R23" s="43">
        <v>-2.833488</v>
      </c>
      <c r="S23" s="47">
        <v>7.2</v>
      </c>
      <c r="T23" s="47">
        <v>70.8</v>
      </c>
      <c r="U23" s="47">
        <v>7.5</v>
      </c>
      <c r="V23" s="47">
        <v>21.7</v>
      </c>
      <c r="W23" s="47"/>
    </row>
    <row r="24" spans="1:23">
      <c r="A24" s="42" t="s">
        <v>16</v>
      </c>
      <c r="B24" s="21">
        <v>15</v>
      </c>
      <c r="C24" s="12">
        <v>1</v>
      </c>
      <c r="D24" s="47">
        <v>4</v>
      </c>
      <c r="E24" s="21">
        <v>9</v>
      </c>
      <c r="F24" s="21">
        <v>2</v>
      </c>
      <c r="G24" s="21">
        <v>2</v>
      </c>
      <c r="H24" s="142">
        <v>100739.0068707351</v>
      </c>
      <c r="I24" s="148">
        <f t="shared" si="0"/>
        <v>5.0031976650775238</v>
      </c>
      <c r="J24" s="42">
        <v>49.105999999999995</v>
      </c>
      <c r="K24" s="127">
        <v>238.56100000000001</v>
      </c>
      <c r="L24" s="140">
        <v>7.2745899999999999</v>
      </c>
      <c r="M24" s="43">
        <v>17.224</v>
      </c>
      <c r="N24" s="43">
        <v>12.052522222222223</v>
      </c>
      <c r="O24" s="43">
        <v>29.837999999999997</v>
      </c>
      <c r="P24" s="56">
        <v>2.4965266666666666</v>
      </c>
      <c r="Q24" s="56">
        <v>0.32455333333333347</v>
      </c>
      <c r="R24" s="43">
        <v>-2.8424839999999998</v>
      </c>
      <c r="S24" s="47">
        <v>7.2</v>
      </c>
      <c r="T24" s="47">
        <v>70.8</v>
      </c>
      <c r="U24" s="47">
        <v>7.5</v>
      </c>
      <c r="V24" s="47">
        <v>21.7</v>
      </c>
      <c r="W24" s="47"/>
    </row>
    <row r="25" spans="1:23">
      <c r="A25" s="42" t="s">
        <v>19</v>
      </c>
      <c r="B25" s="21">
        <v>16</v>
      </c>
      <c r="C25" s="12">
        <v>1</v>
      </c>
      <c r="D25" s="47">
        <v>5</v>
      </c>
      <c r="E25" s="21">
        <v>12</v>
      </c>
      <c r="F25" s="21">
        <v>2</v>
      </c>
      <c r="G25" s="21">
        <v>2</v>
      </c>
      <c r="H25" s="142">
        <v>461.33384501242671</v>
      </c>
      <c r="I25" s="148">
        <f t="shared" si="0"/>
        <v>2.6640153170902749</v>
      </c>
      <c r="J25" s="42">
        <v>47.377000000000002</v>
      </c>
      <c r="K25" s="127">
        <v>244.62100000000001</v>
      </c>
      <c r="L25" s="140">
        <v>8.7855999999999987</v>
      </c>
      <c r="M25" s="43">
        <v>16.686666666666667</v>
      </c>
      <c r="N25" s="43">
        <v>11.629662222222223</v>
      </c>
      <c r="O25" s="43">
        <v>29.532</v>
      </c>
      <c r="P25" s="56">
        <v>2.0977399999999999</v>
      </c>
      <c r="Q25" s="56">
        <v>6.484666666666665E-2</v>
      </c>
      <c r="R25" s="43">
        <v>-3.2394539999999998</v>
      </c>
      <c r="S25" s="47">
        <v>7.2</v>
      </c>
      <c r="T25" s="47">
        <v>70.8</v>
      </c>
      <c r="U25" s="47">
        <v>7.5</v>
      </c>
      <c r="V25" s="47">
        <v>21.7</v>
      </c>
      <c r="W25" s="47"/>
    </row>
    <row r="26" spans="1:23">
      <c r="A26" s="42" t="s">
        <v>19</v>
      </c>
      <c r="B26" s="21">
        <v>16</v>
      </c>
      <c r="C26" s="12">
        <v>1</v>
      </c>
      <c r="D26" s="47">
        <v>5</v>
      </c>
      <c r="E26" s="21">
        <v>12</v>
      </c>
      <c r="F26" s="21">
        <v>2</v>
      </c>
      <c r="G26" s="21">
        <v>3</v>
      </c>
      <c r="H26" s="142">
        <v>1424.8550977538021</v>
      </c>
      <c r="I26" s="148">
        <f t="shared" si="0"/>
        <v>3.1537707005229767</v>
      </c>
      <c r="J26" s="42">
        <v>47.377000000000002</v>
      </c>
      <c r="K26" s="127">
        <v>244.62100000000001</v>
      </c>
      <c r="L26" s="140">
        <v>8.7855999999999987</v>
      </c>
      <c r="M26" s="43">
        <v>16.686666666666667</v>
      </c>
      <c r="N26" s="43">
        <v>11.629662222222223</v>
      </c>
      <c r="O26" s="43">
        <v>29.532</v>
      </c>
      <c r="P26" s="56">
        <v>2.0977399999999999</v>
      </c>
      <c r="Q26" s="56">
        <v>6.484666666666665E-2</v>
      </c>
      <c r="R26" s="43">
        <v>-3.2394539999999998</v>
      </c>
      <c r="S26" s="47">
        <v>7.2</v>
      </c>
      <c r="T26" s="47">
        <v>70.8</v>
      </c>
      <c r="U26" s="47">
        <v>7.5</v>
      </c>
      <c r="V26" s="47">
        <v>21.7</v>
      </c>
      <c r="W26" s="47"/>
    </row>
    <row r="27" spans="1:23">
      <c r="A27" s="42" t="s">
        <v>21</v>
      </c>
      <c r="B27" s="21">
        <v>17</v>
      </c>
      <c r="C27" s="12">
        <v>2</v>
      </c>
      <c r="D27" s="47">
        <v>5</v>
      </c>
      <c r="E27" s="21">
        <v>14</v>
      </c>
      <c r="F27" s="21">
        <v>2</v>
      </c>
      <c r="G27" s="21">
        <v>3</v>
      </c>
      <c r="H27" s="130">
        <v>101</v>
      </c>
      <c r="I27" s="148">
        <f t="shared" si="0"/>
        <v>2.0043213737826426</v>
      </c>
      <c r="J27" s="42">
        <v>60.307000000000002</v>
      </c>
      <c r="K27" s="127">
        <v>302.92099999999999</v>
      </c>
      <c r="L27" s="140">
        <v>14.178599999999999</v>
      </c>
      <c r="M27" s="43">
        <v>14.489333333333335</v>
      </c>
      <c r="N27" s="43">
        <v>9.7774766666666668</v>
      </c>
      <c r="O27" s="43">
        <v>27.602</v>
      </c>
      <c r="P27" s="56">
        <v>1.7115066666666667</v>
      </c>
      <c r="Q27" s="56">
        <v>-0.46602111111111078</v>
      </c>
      <c r="R27" s="43">
        <v>-3.8456640000000002</v>
      </c>
      <c r="S27" s="47">
        <v>7.2</v>
      </c>
      <c r="T27" s="47">
        <v>73.2</v>
      </c>
      <c r="U27" s="47">
        <v>12.5</v>
      </c>
      <c r="V27" s="47">
        <v>14.3</v>
      </c>
      <c r="W27" s="47"/>
    </row>
    <row r="28" spans="1:23">
      <c r="A28" s="42" t="s">
        <v>22</v>
      </c>
      <c r="B28" s="21">
        <v>17</v>
      </c>
      <c r="C28" s="12">
        <v>2</v>
      </c>
      <c r="D28" s="47">
        <v>5</v>
      </c>
      <c r="E28" s="21">
        <v>15</v>
      </c>
      <c r="F28" s="21">
        <v>2</v>
      </c>
      <c r="G28" s="21">
        <v>1</v>
      </c>
      <c r="H28" s="130">
        <v>101</v>
      </c>
      <c r="I28" s="148">
        <f t="shared" si="0"/>
        <v>2.0043213737826426</v>
      </c>
      <c r="J28" s="42">
        <v>60.021999999999991</v>
      </c>
      <c r="K28" s="127">
        <v>301.25099999999998</v>
      </c>
      <c r="L28" s="140">
        <v>14.103299999999999</v>
      </c>
      <c r="M28" s="43">
        <v>14.489666666666666</v>
      </c>
      <c r="N28" s="43">
        <v>9.7677509999999987</v>
      </c>
      <c r="O28" s="43">
        <v>27.593666666666664</v>
      </c>
      <c r="P28" s="56">
        <v>1.6101866666666667</v>
      </c>
      <c r="Q28" s="56">
        <v>-0.55952666666666695</v>
      </c>
      <c r="R28" s="43">
        <v>-3.9260380000000006</v>
      </c>
      <c r="S28" s="47">
        <v>7.2</v>
      </c>
      <c r="T28" s="47">
        <v>73.2</v>
      </c>
      <c r="U28" s="47">
        <v>12.5</v>
      </c>
      <c r="V28" s="47">
        <v>14.3</v>
      </c>
      <c r="W28" s="47"/>
    </row>
    <row r="29" spans="1:23">
      <c r="A29" s="42" t="s">
        <v>25</v>
      </c>
      <c r="B29" s="21">
        <v>18</v>
      </c>
      <c r="C29" s="12">
        <v>2</v>
      </c>
      <c r="D29" s="47">
        <v>2</v>
      </c>
      <c r="E29" s="21">
        <v>18</v>
      </c>
      <c r="F29" s="21">
        <v>2</v>
      </c>
      <c r="G29" s="21">
        <v>1</v>
      </c>
      <c r="H29" s="142">
        <v>1415.4838714110767</v>
      </c>
      <c r="I29" s="148">
        <f t="shared" si="0"/>
        <v>3.1509049252044234</v>
      </c>
      <c r="J29" s="42">
        <v>102.91</v>
      </c>
      <c r="K29" s="127">
        <v>439.61799999999999</v>
      </c>
      <c r="L29" s="140">
        <v>23.883900000000001</v>
      </c>
      <c r="M29" s="43">
        <v>15.156000000000001</v>
      </c>
      <c r="N29" s="43">
        <v>10.990757888888888</v>
      </c>
      <c r="O29" s="43">
        <v>27.885666666666665</v>
      </c>
      <c r="P29" s="56">
        <v>1.86294</v>
      </c>
      <c r="Q29" s="56">
        <v>-0.17150444444444457</v>
      </c>
      <c r="R29" s="43">
        <v>-2.9625499999999998</v>
      </c>
      <c r="S29" s="47">
        <v>6.5</v>
      </c>
      <c r="T29" s="47">
        <v>67.7</v>
      </c>
      <c r="U29" s="47">
        <v>21</v>
      </c>
      <c r="V29" s="47">
        <v>11.3</v>
      </c>
      <c r="W29" s="47"/>
    </row>
    <row r="30" spans="1:23">
      <c r="A30" s="42" t="s">
        <v>25</v>
      </c>
      <c r="B30" s="21">
        <v>18</v>
      </c>
      <c r="C30" s="12">
        <v>2</v>
      </c>
      <c r="D30" s="47">
        <v>2</v>
      </c>
      <c r="E30" s="21">
        <v>18</v>
      </c>
      <c r="F30" s="21">
        <v>2</v>
      </c>
      <c r="G30" s="21">
        <v>2</v>
      </c>
      <c r="H30" s="142">
        <v>4151.0041436314887</v>
      </c>
      <c r="I30" s="148">
        <f t="shared" si="0"/>
        <v>3.6181531669018612</v>
      </c>
      <c r="J30" s="42">
        <v>102.91</v>
      </c>
      <c r="K30" s="127">
        <v>439.61799999999999</v>
      </c>
      <c r="L30" s="140">
        <v>23.883900000000001</v>
      </c>
      <c r="M30" s="43">
        <v>15.156000000000001</v>
      </c>
      <c r="N30" s="43">
        <v>10.990757888888888</v>
      </c>
      <c r="O30" s="43">
        <v>27.885666666666665</v>
      </c>
      <c r="P30" s="56">
        <v>1.86294</v>
      </c>
      <c r="Q30" s="56">
        <v>-0.17150444444444457</v>
      </c>
      <c r="R30" s="43">
        <v>-2.9625499999999998</v>
      </c>
      <c r="S30" s="47">
        <v>6.5</v>
      </c>
      <c r="T30" s="47">
        <v>67.7</v>
      </c>
      <c r="U30" s="47">
        <v>21</v>
      </c>
      <c r="V30" s="47">
        <v>11.3</v>
      </c>
      <c r="W30" s="47"/>
    </row>
    <row r="31" spans="1:23">
      <c r="A31" s="42" t="s">
        <v>26</v>
      </c>
      <c r="B31" s="21">
        <v>18</v>
      </c>
      <c r="C31" s="12">
        <v>2</v>
      </c>
      <c r="D31" s="47">
        <v>2</v>
      </c>
      <c r="E31" s="21">
        <v>19</v>
      </c>
      <c r="F31" s="21">
        <v>2</v>
      </c>
      <c r="G31" s="21">
        <v>1</v>
      </c>
      <c r="H31" s="142">
        <v>101</v>
      </c>
      <c r="I31" s="148">
        <f t="shared" si="0"/>
        <v>2.0043213737826426</v>
      </c>
      <c r="J31" s="42">
        <v>102.99199999999999</v>
      </c>
      <c r="K31" s="127">
        <v>439.88</v>
      </c>
      <c r="L31" s="140">
        <v>23.909099999999999</v>
      </c>
      <c r="M31" s="43">
        <v>15.139000000000001</v>
      </c>
      <c r="N31" s="43">
        <v>10.972767111111112</v>
      </c>
      <c r="O31" s="43">
        <v>27.869</v>
      </c>
      <c r="P31" s="56">
        <v>1.8489300000000002</v>
      </c>
      <c r="Q31" s="56">
        <v>-0.1868055555555555</v>
      </c>
      <c r="R31" s="43">
        <v>-2.9815040000000002</v>
      </c>
      <c r="S31" s="47">
        <v>6.5</v>
      </c>
      <c r="T31" s="47">
        <v>67.7</v>
      </c>
      <c r="U31" s="47">
        <v>21</v>
      </c>
      <c r="V31" s="47">
        <v>11.3</v>
      </c>
      <c r="W31" s="47"/>
    </row>
    <row r="32" spans="1:23">
      <c r="A32" s="42" t="s">
        <v>26</v>
      </c>
      <c r="B32" s="21">
        <v>18</v>
      </c>
      <c r="C32" s="12">
        <v>2</v>
      </c>
      <c r="D32" s="47">
        <v>2</v>
      </c>
      <c r="E32" s="21">
        <v>19</v>
      </c>
      <c r="F32" s="21">
        <v>2</v>
      </c>
      <c r="G32" s="21">
        <v>2</v>
      </c>
      <c r="H32" s="142">
        <v>70524.2701124788</v>
      </c>
      <c r="I32" s="148">
        <f t="shared" si="0"/>
        <v>4.8483386001409352</v>
      </c>
      <c r="J32" s="42">
        <v>102.99199999999999</v>
      </c>
      <c r="K32" s="127">
        <v>439.88</v>
      </c>
      <c r="L32" s="140">
        <v>23.909099999999999</v>
      </c>
      <c r="M32" s="43">
        <v>15.139000000000001</v>
      </c>
      <c r="N32" s="43">
        <v>10.972767111111112</v>
      </c>
      <c r="O32" s="43">
        <v>27.869</v>
      </c>
      <c r="P32" s="56">
        <v>1.8489300000000002</v>
      </c>
      <c r="Q32" s="56">
        <v>-0.1868055555555555</v>
      </c>
      <c r="R32" s="43">
        <v>-2.9815040000000002</v>
      </c>
      <c r="S32" s="47">
        <v>6.5</v>
      </c>
      <c r="T32" s="47">
        <v>67.7</v>
      </c>
      <c r="U32" s="47">
        <v>21</v>
      </c>
      <c r="V32" s="47">
        <v>11.3</v>
      </c>
      <c r="W32" s="47"/>
    </row>
    <row r="33" spans="1:23">
      <c r="A33" s="42" t="s">
        <v>27</v>
      </c>
      <c r="B33" s="21">
        <v>19</v>
      </c>
      <c r="C33" s="12">
        <v>3</v>
      </c>
      <c r="D33" s="47">
        <v>2</v>
      </c>
      <c r="E33" s="21">
        <v>20</v>
      </c>
      <c r="F33" s="21">
        <v>2</v>
      </c>
      <c r="G33" s="21">
        <v>3</v>
      </c>
      <c r="H33" s="131">
        <v>307770</v>
      </c>
      <c r="I33" s="148">
        <f t="shared" si="0"/>
        <v>5.4882262845356422</v>
      </c>
      <c r="J33" s="42">
        <v>113.85400000000001</v>
      </c>
      <c r="K33" s="127">
        <v>521.18200000000002</v>
      </c>
      <c r="L33" s="140">
        <v>38.061799999999998</v>
      </c>
      <c r="M33" s="43">
        <v>14.709666666666669</v>
      </c>
      <c r="N33" s="43">
        <v>10.671542333333333</v>
      </c>
      <c r="O33" s="43">
        <v>27.673333333333332</v>
      </c>
      <c r="P33" s="56">
        <v>1.3705133333333333</v>
      </c>
      <c r="Q33" s="56">
        <v>-0.58858100000000002</v>
      </c>
      <c r="R33" s="43">
        <v>-3.3210419999999998</v>
      </c>
      <c r="S33" s="47">
        <v>6.5</v>
      </c>
      <c r="T33" s="47">
        <v>71</v>
      </c>
      <c r="U33" s="47">
        <v>15</v>
      </c>
      <c r="V33" s="47">
        <v>14</v>
      </c>
      <c r="W33" s="47"/>
    </row>
    <row r="34" spans="1:23">
      <c r="A34" s="42" t="s">
        <v>29</v>
      </c>
      <c r="B34" s="21">
        <v>19</v>
      </c>
      <c r="C34" s="12">
        <v>3</v>
      </c>
      <c r="D34" s="47">
        <v>2</v>
      </c>
      <c r="E34" s="12">
        <v>22</v>
      </c>
      <c r="F34" s="21">
        <v>2</v>
      </c>
      <c r="G34" s="21">
        <v>2</v>
      </c>
      <c r="H34" s="142">
        <v>51029.229885304099</v>
      </c>
      <c r="I34" s="148">
        <f t="shared" si="0"/>
        <v>4.7078190141663177</v>
      </c>
      <c r="J34" s="42">
        <v>111.75</v>
      </c>
      <c r="K34" s="127">
        <v>508.13200000000001</v>
      </c>
      <c r="L34" s="140">
        <v>36.295900000000003</v>
      </c>
      <c r="M34" s="43">
        <v>14.798666666666668</v>
      </c>
      <c r="N34" s="43">
        <v>10.753217111111111</v>
      </c>
      <c r="O34" s="43">
        <v>27.742999999999999</v>
      </c>
      <c r="P34" s="56">
        <v>1.4592333333333334</v>
      </c>
      <c r="Q34" s="56">
        <v>-0.50157677777777787</v>
      </c>
      <c r="R34" s="43">
        <v>-3.2356819999999997</v>
      </c>
      <c r="S34" s="47">
        <v>6.5</v>
      </c>
      <c r="T34" s="47">
        <v>67.7</v>
      </c>
      <c r="U34" s="47">
        <v>21</v>
      </c>
      <c r="V34" s="47">
        <v>11.3</v>
      </c>
      <c r="W34" s="47"/>
    </row>
    <row r="35" spans="1:23">
      <c r="A35" s="42" t="s">
        <v>32</v>
      </c>
      <c r="B35" s="21">
        <v>20</v>
      </c>
      <c r="C35" s="12">
        <v>3</v>
      </c>
      <c r="D35" s="47">
        <v>2</v>
      </c>
      <c r="E35" s="21">
        <v>25</v>
      </c>
      <c r="F35" s="21">
        <v>2</v>
      </c>
      <c r="G35" s="21">
        <v>2</v>
      </c>
      <c r="H35" s="130">
        <v>101</v>
      </c>
      <c r="I35" s="148">
        <f t="shared" si="0"/>
        <v>2.0043213737826426</v>
      </c>
      <c r="J35" s="42">
        <v>102.392</v>
      </c>
      <c r="K35" s="127">
        <v>445.161</v>
      </c>
      <c r="L35" s="140">
        <v>26.9069</v>
      </c>
      <c r="M35" s="43">
        <v>15.096333333333334</v>
      </c>
      <c r="N35" s="43">
        <v>10.96047511111111</v>
      </c>
      <c r="O35" s="43">
        <v>27.990666666666666</v>
      </c>
      <c r="P35" s="56">
        <v>1.8171833333333334</v>
      </c>
      <c r="Q35" s="56">
        <v>-0.19966777777777769</v>
      </c>
      <c r="R35" s="43">
        <v>-2.97261</v>
      </c>
      <c r="S35" s="47">
        <v>7.2</v>
      </c>
      <c r="T35" s="47">
        <v>73.2</v>
      </c>
      <c r="U35" s="47">
        <v>21</v>
      </c>
      <c r="V35" s="47">
        <v>24.5</v>
      </c>
      <c r="W35" s="47"/>
    </row>
    <row r="36" spans="1:23">
      <c r="A36" s="42" t="s">
        <v>34</v>
      </c>
      <c r="B36" s="21">
        <v>21</v>
      </c>
      <c r="C36" s="12">
        <v>1</v>
      </c>
      <c r="D36" s="47">
        <v>4</v>
      </c>
      <c r="E36" s="21">
        <v>27</v>
      </c>
      <c r="F36" s="21">
        <v>2</v>
      </c>
      <c r="G36" s="21">
        <v>1</v>
      </c>
      <c r="H36" s="142">
        <v>4552.9518098157687</v>
      </c>
      <c r="I36" s="148">
        <f t="shared" si="0"/>
        <v>3.6582930535935287</v>
      </c>
      <c r="J36" s="17">
        <v>43.277999999999999</v>
      </c>
      <c r="K36" s="127">
        <v>328.18700000000001</v>
      </c>
      <c r="L36" s="140">
        <v>5.5338900000000004</v>
      </c>
      <c r="M36" s="17">
        <v>18.186999999999998</v>
      </c>
      <c r="N36" s="43">
        <v>10.359018888888889</v>
      </c>
      <c r="O36" s="43">
        <v>26.09266666666667</v>
      </c>
      <c r="P36" s="57">
        <v>4.5830333333333337</v>
      </c>
      <c r="Q36" s="56">
        <v>-0.35206555555555558</v>
      </c>
      <c r="R36" s="43">
        <v>-3.6161380000000003</v>
      </c>
      <c r="S36" s="47">
        <v>6.7</v>
      </c>
      <c r="T36" s="47">
        <v>71.8</v>
      </c>
      <c r="U36" s="47">
        <v>14</v>
      </c>
      <c r="V36" s="47">
        <v>14.2</v>
      </c>
      <c r="W36" s="47"/>
    </row>
    <row r="37" spans="1:23">
      <c r="A37" s="42" t="s">
        <v>34</v>
      </c>
      <c r="B37" s="21">
        <v>21</v>
      </c>
      <c r="C37" s="12">
        <v>1</v>
      </c>
      <c r="D37" s="47">
        <v>4</v>
      </c>
      <c r="E37" s="21">
        <v>27</v>
      </c>
      <c r="F37" s="21">
        <v>2</v>
      </c>
      <c r="G37" s="21">
        <v>2</v>
      </c>
      <c r="H37" s="142">
        <v>7519.8262723860889</v>
      </c>
      <c r="I37" s="148">
        <f t="shared" si="0"/>
        <v>3.8762078073714821</v>
      </c>
      <c r="J37" s="17">
        <v>43.277999999999999</v>
      </c>
      <c r="K37" s="127">
        <v>328.18700000000001</v>
      </c>
      <c r="L37" s="140">
        <v>5.5338900000000004</v>
      </c>
      <c r="M37" s="17">
        <v>18.186999999999998</v>
      </c>
      <c r="N37" s="43">
        <v>10.359018888888889</v>
      </c>
      <c r="O37" s="43">
        <v>26.09266666666667</v>
      </c>
      <c r="P37" s="57">
        <v>4.5830333333333337</v>
      </c>
      <c r="Q37" s="56">
        <v>-0.35206555555555558</v>
      </c>
      <c r="R37" s="43">
        <v>-3.6161380000000003</v>
      </c>
      <c r="S37" s="47">
        <v>6.7</v>
      </c>
      <c r="T37" s="47">
        <v>71.8</v>
      </c>
      <c r="U37" s="47">
        <v>14</v>
      </c>
      <c r="V37" s="47">
        <v>14.2</v>
      </c>
      <c r="W37" s="47"/>
    </row>
    <row r="38" spans="1:23">
      <c r="A38" s="42" t="s">
        <v>34</v>
      </c>
      <c r="B38" s="21">
        <v>21</v>
      </c>
      <c r="C38" s="12">
        <v>1</v>
      </c>
      <c r="D38" s="47">
        <v>4</v>
      </c>
      <c r="E38" s="21">
        <v>27</v>
      </c>
      <c r="F38" s="21">
        <v>2</v>
      </c>
      <c r="G38" s="21">
        <v>3</v>
      </c>
      <c r="H38" s="142">
        <v>6633.2662366720961</v>
      </c>
      <c r="I38" s="148">
        <f t="shared" si="0"/>
        <v>3.8217274287467617</v>
      </c>
      <c r="J38" s="17">
        <v>43.277999999999999</v>
      </c>
      <c r="K38" s="127">
        <v>328.18700000000001</v>
      </c>
      <c r="L38" s="140">
        <v>5.5338900000000004</v>
      </c>
      <c r="M38" s="17">
        <v>18.186999999999998</v>
      </c>
      <c r="N38" s="43">
        <v>10.359018888888889</v>
      </c>
      <c r="O38" s="43">
        <v>26.09266666666667</v>
      </c>
      <c r="P38" s="57">
        <v>4.5830333333333337</v>
      </c>
      <c r="Q38" s="56">
        <v>-0.35206555555555558</v>
      </c>
      <c r="R38" s="43">
        <v>-3.6161380000000003</v>
      </c>
      <c r="S38" s="47">
        <v>6.7</v>
      </c>
      <c r="T38" s="47">
        <v>71.8</v>
      </c>
      <c r="U38" s="47">
        <v>14</v>
      </c>
      <c r="V38" s="47">
        <v>14.2</v>
      </c>
      <c r="W38" s="47"/>
    </row>
    <row r="39" spans="1:23">
      <c r="A39" s="42" t="s">
        <v>36</v>
      </c>
      <c r="B39" s="21">
        <v>21</v>
      </c>
      <c r="C39" s="12">
        <v>1</v>
      </c>
      <c r="D39" s="47">
        <v>4</v>
      </c>
      <c r="E39" s="21">
        <v>29</v>
      </c>
      <c r="F39" s="21">
        <v>2</v>
      </c>
      <c r="G39" s="21">
        <v>3</v>
      </c>
      <c r="H39" s="143">
        <v>31334</v>
      </c>
      <c r="I39" s="148">
        <f t="shared" si="0"/>
        <v>4.4960158390898624</v>
      </c>
      <c r="J39" s="17">
        <v>42.507999999999996</v>
      </c>
      <c r="K39" s="127">
        <v>329.18799999999999</v>
      </c>
      <c r="L39" s="140">
        <v>5.5779300000000003</v>
      </c>
      <c r="M39" s="17">
        <v>18.060666666666666</v>
      </c>
      <c r="N39" s="43">
        <v>10.244915555555556</v>
      </c>
      <c r="O39" s="43">
        <v>25.899666666666665</v>
      </c>
      <c r="P39" s="57">
        <v>4.7487666666666675</v>
      </c>
      <c r="Q39" s="56">
        <v>-0.29888111111111076</v>
      </c>
      <c r="R39" s="43">
        <v>-3.6158459999999999</v>
      </c>
      <c r="S39" s="47">
        <v>6.7</v>
      </c>
      <c r="T39" s="47">
        <v>71.8</v>
      </c>
      <c r="U39" s="47">
        <v>14</v>
      </c>
      <c r="V39" s="47">
        <v>14.2</v>
      </c>
      <c r="W39" s="47"/>
    </row>
    <row r="40" spans="1:23">
      <c r="A40" s="42" t="s">
        <v>37</v>
      </c>
      <c r="B40" s="21">
        <v>22</v>
      </c>
      <c r="C40" s="12">
        <v>2</v>
      </c>
      <c r="D40" s="47">
        <v>4</v>
      </c>
      <c r="E40" s="21">
        <v>30</v>
      </c>
      <c r="F40" s="21">
        <v>2</v>
      </c>
      <c r="G40" s="21">
        <v>3</v>
      </c>
      <c r="H40" s="142">
        <v>57850.365782924113</v>
      </c>
      <c r="I40" s="148">
        <f t="shared" si="0"/>
        <v>4.7623061093033829</v>
      </c>
      <c r="J40" s="42">
        <v>87.069000000000003</v>
      </c>
      <c r="K40" s="127">
        <v>401.20699999999999</v>
      </c>
      <c r="L40" s="140">
        <v>18.5379</v>
      </c>
      <c r="M40" s="43">
        <v>14.833</v>
      </c>
      <c r="N40" s="43">
        <v>10.335678888888889</v>
      </c>
      <c r="O40" s="43">
        <v>28.051333333333332</v>
      </c>
      <c r="P40" s="56">
        <v>1.292235</v>
      </c>
      <c r="Q40" s="56">
        <v>-0.73448944444444464</v>
      </c>
      <c r="R40" s="43">
        <v>-3.7040500000000001</v>
      </c>
      <c r="S40" s="47">
        <v>6.5</v>
      </c>
      <c r="T40" s="47">
        <v>69.5</v>
      </c>
      <c r="U40" s="47">
        <v>19.899999999999999</v>
      </c>
      <c r="V40" s="47">
        <v>10.6</v>
      </c>
      <c r="W40" s="47"/>
    </row>
    <row r="41" spans="1:23">
      <c r="A41" s="42" t="s">
        <v>38</v>
      </c>
      <c r="B41" s="21">
        <v>22</v>
      </c>
      <c r="C41" s="12">
        <v>2</v>
      </c>
      <c r="D41" s="47">
        <v>4</v>
      </c>
      <c r="E41" s="21">
        <v>31</v>
      </c>
      <c r="F41" s="21">
        <v>2</v>
      </c>
      <c r="G41" s="21">
        <v>2</v>
      </c>
      <c r="H41" s="142">
        <v>2415.8455978300613</v>
      </c>
      <c r="I41" s="148">
        <f t="shared" si="0"/>
        <v>3.3830691740909802</v>
      </c>
      <c r="J41" s="42">
        <v>87.061999999999998</v>
      </c>
      <c r="K41" s="127">
        <v>401.11</v>
      </c>
      <c r="L41" s="140">
        <v>18.5078</v>
      </c>
      <c r="M41" s="43">
        <v>14.834333333333333</v>
      </c>
      <c r="N41" s="43">
        <v>10.336895555555556</v>
      </c>
      <c r="O41" s="43">
        <v>28.052666666666667</v>
      </c>
      <c r="P41" s="56">
        <v>1.2881026666666664</v>
      </c>
      <c r="Q41" s="56">
        <v>-0.73733133333333345</v>
      </c>
      <c r="R41" s="43">
        <v>-3.704412</v>
      </c>
      <c r="S41" s="47">
        <v>6.5</v>
      </c>
      <c r="T41" s="47">
        <v>69.5</v>
      </c>
      <c r="U41" s="47">
        <v>19.899999999999999</v>
      </c>
      <c r="V41" s="47">
        <v>10.6</v>
      </c>
      <c r="W41" s="47"/>
    </row>
    <row r="42" spans="1:23">
      <c r="A42" s="42" t="s">
        <v>8</v>
      </c>
      <c r="B42" s="21">
        <v>13</v>
      </c>
      <c r="C42" s="12">
        <v>2</v>
      </c>
      <c r="D42" s="47">
        <v>3</v>
      </c>
      <c r="E42" s="21">
        <v>1</v>
      </c>
      <c r="F42" s="21">
        <v>3</v>
      </c>
      <c r="G42" s="21">
        <v>2</v>
      </c>
      <c r="H42" s="135">
        <v>77.589077634065745</v>
      </c>
      <c r="I42" s="148">
        <f t="shared" si="0"/>
        <v>1.8898005890788532</v>
      </c>
      <c r="J42" s="42">
        <v>99.894999999999996</v>
      </c>
      <c r="K42" s="127">
        <v>422.36200000000002</v>
      </c>
      <c r="L42" s="140">
        <v>21.218900000000001</v>
      </c>
      <c r="M42" s="43">
        <v>13.528533333333334</v>
      </c>
      <c r="N42" s="43">
        <v>10.838655555555555</v>
      </c>
      <c r="O42" s="43">
        <v>27.951333333333334</v>
      </c>
      <c r="P42" s="56">
        <v>2.1689688888888896</v>
      </c>
      <c r="Q42" s="56">
        <v>0.82052666666666663</v>
      </c>
      <c r="R42" s="43">
        <v>-2.3805280000000004</v>
      </c>
      <c r="S42" s="47">
        <v>6.5</v>
      </c>
      <c r="T42" s="47">
        <v>67.7</v>
      </c>
      <c r="U42" s="47">
        <v>21</v>
      </c>
      <c r="V42" s="47">
        <v>11.3</v>
      </c>
      <c r="W42" s="47"/>
    </row>
    <row r="43" spans="1:23">
      <c r="A43" s="42" t="s">
        <v>10</v>
      </c>
      <c r="B43" s="21">
        <v>13</v>
      </c>
      <c r="C43" s="12">
        <v>2</v>
      </c>
      <c r="D43" s="47">
        <v>3</v>
      </c>
      <c r="E43" s="21">
        <v>3</v>
      </c>
      <c r="F43" s="21">
        <v>3</v>
      </c>
      <c r="G43" s="21">
        <v>1</v>
      </c>
      <c r="H43" s="130">
        <v>101</v>
      </c>
      <c r="I43" s="148">
        <f t="shared" si="0"/>
        <v>2.0043213737826426</v>
      </c>
      <c r="J43" s="42">
        <v>97.062000000000012</v>
      </c>
      <c r="K43" s="127">
        <v>415.76600000000002</v>
      </c>
      <c r="L43" s="140">
        <v>21.170200000000001</v>
      </c>
      <c r="M43" s="43">
        <v>13.680966666666668</v>
      </c>
      <c r="N43" s="43">
        <v>10.955255555555555</v>
      </c>
      <c r="O43" s="43">
        <v>28.090666666666667</v>
      </c>
      <c r="P43" s="56">
        <v>2.2961022222222227</v>
      </c>
      <c r="Q43" s="56">
        <v>0.95435666666666663</v>
      </c>
      <c r="R43" s="43">
        <v>-2.3225860000000003</v>
      </c>
      <c r="S43" s="47">
        <v>6.7</v>
      </c>
      <c r="T43" s="47">
        <v>68.900000000000006</v>
      </c>
      <c r="U43" s="47">
        <v>17.5</v>
      </c>
      <c r="V43" s="47">
        <v>13.6</v>
      </c>
      <c r="W43" s="47"/>
    </row>
    <row r="44" spans="1:23">
      <c r="A44" s="42" t="s">
        <v>10</v>
      </c>
      <c r="B44" s="21">
        <v>13</v>
      </c>
      <c r="C44" s="12">
        <v>2</v>
      </c>
      <c r="D44" s="47">
        <v>3</v>
      </c>
      <c r="E44" s="21">
        <v>3</v>
      </c>
      <c r="F44" s="21">
        <v>3</v>
      </c>
      <c r="G44" s="21">
        <v>3</v>
      </c>
      <c r="H44" s="131">
        <v>24303</v>
      </c>
      <c r="I44" s="148">
        <f t="shared" si="0"/>
        <v>4.3856598868916219</v>
      </c>
      <c r="J44" s="42">
        <v>97.062000000000012</v>
      </c>
      <c r="K44" s="127">
        <v>415.76600000000002</v>
      </c>
      <c r="L44" s="140">
        <v>21.170200000000001</v>
      </c>
      <c r="M44" s="43">
        <v>13.680966666666668</v>
      </c>
      <c r="N44" s="43">
        <v>10.955255555555555</v>
      </c>
      <c r="O44" s="43">
        <v>28.090666666666667</v>
      </c>
      <c r="P44" s="56">
        <v>2.2961022222222227</v>
      </c>
      <c r="Q44" s="56">
        <v>0.95435666666666663</v>
      </c>
      <c r="R44" s="43">
        <v>-2.3225860000000003</v>
      </c>
      <c r="S44" s="47">
        <v>6.7</v>
      </c>
      <c r="T44" s="47">
        <v>68.900000000000006</v>
      </c>
      <c r="U44" s="47">
        <v>17.5</v>
      </c>
      <c r="V44" s="47">
        <v>13.6</v>
      </c>
      <c r="W44" s="47"/>
    </row>
    <row r="45" spans="1:23">
      <c r="A45" s="42" t="s">
        <v>11</v>
      </c>
      <c r="B45" s="21">
        <v>14</v>
      </c>
      <c r="C45" s="12">
        <v>3</v>
      </c>
      <c r="D45" s="47">
        <v>2</v>
      </c>
      <c r="E45" s="21">
        <v>4</v>
      </c>
      <c r="F45" s="21">
        <v>3</v>
      </c>
      <c r="G45" s="21">
        <v>2</v>
      </c>
      <c r="H45" s="133">
        <v>101</v>
      </c>
      <c r="I45" s="148">
        <f t="shared" si="0"/>
        <v>2.0043213737826426</v>
      </c>
      <c r="J45" s="42">
        <v>106.00200000000001</v>
      </c>
      <c r="K45" s="127">
        <v>445.61099999999999</v>
      </c>
      <c r="L45" s="140">
        <v>18.663699999999999</v>
      </c>
      <c r="M45" s="43">
        <v>12.618200000000002</v>
      </c>
      <c r="N45" s="43">
        <v>10.042855555555555</v>
      </c>
      <c r="O45" s="43">
        <v>27.361000000000001</v>
      </c>
      <c r="P45" s="56">
        <v>1.7883022222222229</v>
      </c>
      <c r="Q45" s="56">
        <v>0.33129333333333327</v>
      </c>
      <c r="R45" s="43">
        <v>-2.7485580000000001</v>
      </c>
      <c r="S45" s="47">
        <v>6.5</v>
      </c>
      <c r="T45" s="47">
        <v>67.7</v>
      </c>
      <c r="U45" s="47">
        <v>21</v>
      </c>
      <c r="V45" s="47">
        <v>11.3</v>
      </c>
      <c r="W45" s="47"/>
    </row>
    <row r="46" spans="1:23">
      <c r="A46" s="42" t="s">
        <v>12</v>
      </c>
      <c r="B46" s="21">
        <v>14</v>
      </c>
      <c r="C46" s="12">
        <v>3</v>
      </c>
      <c r="D46" s="47">
        <v>2</v>
      </c>
      <c r="E46" s="21">
        <v>5</v>
      </c>
      <c r="F46" s="21">
        <v>3</v>
      </c>
      <c r="G46" s="21">
        <v>1</v>
      </c>
      <c r="H46" s="135">
        <v>4148.5759858123929</v>
      </c>
      <c r="I46" s="148">
        <f t="shared" si="0"/>
        <v>3.6178990490897158</v>
      </c>
      <c r="J46" s="42">
        <v>105.723</v>
      </c>
      <c r="K46" s="127">
        <v>447.49299999999999</v>
      </c>
      <c r="L46" s="140">
        <v>17.837</v>
      </c>
      <c r="M46" s="43">
        <v>12.682133333333333</v>
      </c>
      <c r="N46" s="43">
        <v>10.042855555555555</v>
      </c>
      <c r="O46" s="43">
        <v>27.361000000000001</v>
      </c>
      <c r="P46" s="56">
        <v>1.6964388888888895</v>
      </c>
      <c r="Q46" s="56">
        <v>0.30185000000000023</v>
      </c>
      <c r="R46" s="43">
        <v>-2.7721620000000002</v>
      </c>
      <c r="S46" s="47">
        <v>6.5</v>
      </c>
      <c r="T46" s="47">
        <v>67.7</v>
      </c>
      <c r="U46" s="47">
        <v>21</v>
      </c>
      <c r="V46" s="47">
        <v>11.3</v>
      </c>
      <c r="W46" s="47"/>
    </row>
    <row r="47" spans="1:23">
      <c r="A47" s="42" t="s">
        <v>12</v>
      </c>
      <c r="B47" s="21">
        <v>14</v>
      </c>
      <c r="C47" s="12">
        <v>3</v>
      </c>
      <c r="D47" s="47">
        <v>2</v>
      </c>
      <c r="E47" s="21">
        <v>5</v>
      </c>
      <c r="F47" s="21">
        <v>3</v>
      </c>
      <c r="G47" s="21">
        <v>3</v>
      </c>
      <c r="H47" s="135">
        <v>1528.1595160829395</v>
      </c>
      <c r="I47" s="148">
        <f t="shared" si="0"/>
        <v>3.1841686901943516</v>
      </c>
      <c r="J47" s="42">
        <v>105.723</v>
      </c>
      <c r="K47" s="127">
        <v>447.49299999999999</v>
      </c>
      <c r="L47" s="140">
        <v>17.837</v>
      </c>
      <c r="M47" s="43">
        <v>12.682133333333333</v>
      </c>
      <c r="N47" s="43">
        <v>10.042855555555555</v>
      </c>
      <c r="O47" s="43">
        <v>27.361000000000001</v>
      </c>
      <c r="P47" s="56">
        <v>1.6964388888888895</v>
      </c>
      <c r="Q47" s="56">
        <v>0.30185000000000023</v>
      </c>
      <c r="R47" s="43">
        <v>-2.7721620000000002</v>
      </c>
      <c r="S47" s="47">
        <v>6.5</v>
      </c>
      <c r="T47" s="47">
        <v>67.7</v>
      </c>
      <c r="U47" s="47">
        <v>21</v>
      </c>
      <c r="V47" s="47">
        <v>11.3</v>
      </c>
      <c r="W47" s="47"/>
    </row>
    <row r="48" spans="1:23">
      <c r="A48" s="42" t="s">
        <v>13</v>
      </c>
      <c r="B48" s="21">
        <v>14</v>
      </c>
      <c r="C48" s="12">
        <v>3</v>
      </c>
      <c r="D48" s="47">
        <v>2</v>
      </c>
      <c r="E48" s="21">
        <v>6</v>
      </c>
      <c r="F48" s="21">
        <v>3</v>
      </c>
      <c r="G48" s="21">
        <v>1</v>
      </c>
      <c r="H48" s="136">
        <v>362301</v>
      </c>
      <c r="I48" s="148">
        <f t="shared" si="0"/>
        <v>5.5590695327479853</v>
      </c>
      <c r="J48" s="42">
        <v>105.80500000000001</v>
      </c>
      <c r="K48" s="127">
        <v>447.54500000000002</v>
      </c>
      <c r="L48" s="140">
        <v>17.933800000000002</v>
      </c>
      <c r="M48" s="43">
        <v>12.665899999999999</v>
      </c>
      <c r="N48" s="43">
        <v>10.029711111111112</v>
      </c>
      <c r="O48" s="43">
        <v>27.346</v>
      </c>
      <c r="P48" s="56">
        <v>1.6866222222222229</v>
      </c>
      <c r="Q48" s="56">
        <v>0.29604444444444478</v>
      </c>
      <c r="R48" s="43">
        <v>-2.7776639999999997</v>
      </c>
      <c r="S48" s="47">
        <v>6.5</v>
      </c>
      <c r="T48" s="47">
        <v>67.7</v>
      </c>
      <c r="U48" s="47">
        <v>21</v>
      </c>
      <c r="V48" s="47">
        <v>11.3</v>
      </c>
      <c r="W48" s="47"/>
    </row>
    <row r="49" spans="1:23">
      <c r="A49" s="42" t="s">
        <v>13</v>
      </c>
      <c r="B49" s="21">
        <v>14</v>
      </c>
      <c r="C49" s="12">
        <v>3</v>
      </c>
      <c r="D49" s="47">
        <v>2</v>
      </c>
      <c r="E49" s="21">
        <v>6</v>
      </c>
      <c r="F49" s="21">
        <v>3</v>
      </c>
      <c r="G49" s="21">
        <v>3</v>
      </c>
      <c r="H49" s="135">
        <v>185408.30753849199</v>
      </c>
      <c r="I49" s="148">
        <f t="shared" si="0"/>
        <v>5.2681291895565616</v>
      </c>
      <c r="J49" s="42">
        <v>105.80500000000001</v>
      </c>
      <c r="K49" s="127">
        <v>447.54500000000002</v>
      </c>
      <c r="L49" s="140">
        <v>17.933800000000002</v>
      </c>
      <c r="M49" s="43">
        <v>12.665899999999999</v>
      </c>
      <c r="N49" s="43">
        <v>10.029711111111112</v>
      </c>
      <c r="O49" s="43">
        <v>27.346</v>
      </c>
      <c r="P49" s="56">
        <v>1.6866222222222229</v>
      </c>
      <c r="Q49" s="56">
        <v>0.29604444444444478</v>
      </c>
      <c r="R49" s="43">
        <v>-2.7776639999999997</v>
      </c>
      <c r="S49" s="47">
        <v>6.5</v>
      </c>
      <c r="T49" s="47">
        <v>67.7</v>
      </c>
      <c r="U49" s="47">
        <v>21</v>
      </c>
      <c r="V49" s="47">
        <v>11.3</v>
      </c>
      <c r="W49" s="47"/>
    </row>
    <row r="50" spans="1:23">
      <c r="A50" s="42" t="s">
        <v>14</v>
      </c>
      <c r="B50" s="21">
        <v>15</v>
      </c>
      <c r="C50" s="12">
        <v>1</v>
      </c>
      <c r="D50" s="47">
        <v>4</v>
      </c>
      <c r="E50" s="21">
        <v>7</v>
      </c>
      <c r="F50" s="21">
        <v>3</v>
      </c>
      <c r="G50" s="21">
        <v>2</v>
      </c>
      <c r="H50" s="130">
        <v>101</v>
      </c>
      <c r="I50" s="148">
        <f t="shared" si="0"/>
        <v>2.0043213737826426</v>
      </c>
      <c r="J50" s="42">
        <v>36.310699999999997</v>
      </c>
      <c r="K50" s="127">
        <v>166.095</v>
      </c>
      <c r="L50" s="140">
        <v>21.727</v>
      </c>
      <c r="M50" s="43">
        <v>15.367800000000001</v>
      </c>
      <c r="N50" s="43">
        <v>11.381937777777777</v>
      </c>
      <c r="O50" s="43">
        <v>29.207333333333334</v>
      </c>
      <c r="P50" s="56">
        <v>0.87418555555555577</v>
      </c>
      <c r="Q50" s="56">
        <v>-0.49326777777777814</v>
      </c>
      <c r="R50" s="43">
        <v>-3.8881600000000001</v>
      </c>
      <c r="S50" s="47">
        <v>7.2</v>
      </c>
      <c r="T50" s="47">
        <v>70.8</v>
      </c>
      <c r="U50" s="47">
        <v>7.5</v>
      </c>
      <c r="V50" s="47">
        <v>21.7</v>
      </c>
      <c r="W50" s="47"/>
    </row>
    <row r="51" spans="1:23">
      <c r="A51" s="42" t="s">
        <v>14</v>
      </c>
      <c r="B51" s="21">
        <v>15</v>
      </c>
      <c r="C51" s="12">
        <v>1</v>
      </c>
      <c r="D51" s="47">
        <v>4</v>
      </c>
      <c r="E51" s="21">
        <v>7</v>
      </c>
      <c r="F51" s="21">
        <v>3</v>
      </c>
      <c r="G51" s="21">
        <v>3</v>
      </c>
      <c r="H51" s="130">
        <v>101</v>
      </c>
      <c r="I51" s="148">
        <f t="shared" si="0"/>
        <v>2.0043213737826426</v>
      </c>
      <c r="J51" s="42">
        <v>36.310699999999997</v>
      </c>
      <c r="K51" s="127">
        <v>166.095</v>
      </c>
      <c r="L51" s="140">
        <v>21.727</v>
      </c>
      <c r="M51" s="43">
        <v>15.367800000000001</v>
      </c>
      <c r="N51" s="43">
        <v>11.381937777777777</v>
      </c>
      <c r="O51" s="43">
        <v>29.207333333333334</v>
      </c>
      <c r="P51" s="56">
        <v>0.87418555555555577</v>
      </c>
      <c r="Q51" s="56">
        <v>-0.49326777777777814</v>
      </c>
      <c r="R51" s="43">
        <v>-3.8881600000000001</v>
      </c>
      <c r="S51" s="47">
        <v>7.2</v>
      </c>
      <c r="T51" s="47">
        <v>70.8</v>
      </c>
      <c r="U51" s="47">
        <v>7.5</v>
      </c>
      <c r="V51" s="47">
        <v>21.7</v>
      </c>
      <c r="W51" s="47"/>
    </row>
    <row r="52" spans="1:23">
      <c r="A52" s="42" t="s">
        <v>15</v>
      </c>
      <c r="B52" s="21">
        <v>15</v>
      </c>
      <c r="C52" s="12">
        <v>1</v>
      </c>
      <c r="D52" s="47">
        <v>4</v>
      </c>
      <c r="E52" s="21">
        <v>8</v>
      </c>
      <c r="F52" s="21">
        <v>3</v>
      </c>
      <c r="G52" s="21">
        <v>2</v>
      </c>
      <c r="H52" s="135">
        <v>10048.981724927602</v>
      </c>
      <c r="I52" s="148">
        <f t="shared" si="0"/>
        <v>4.0021220564181839</v>
      </c>
      <c r="J52" s="42">
        <v>36.536900000000003</v>
      </c>
      <c r="K52" s="127">
        <v>167.46</v>
      </c>
      <c r="L52" s="140">
        <v>21.698599999999999</v>
      </c>
      <c r="M52" s="43">
        <v>15.355533333333334</v>
      </c>
      <c r="N52" s="43">
        <v>11.376971111111111</v>
      </c>
      <c r="O52" s="43">
        <v>29.191000000000003</v>
      </c>
      <c r="P52" s="56">
        <v>0.84207555555555613</v>
      </c>
      <c r="Q52" s="56">
        <v>-0.51442666666666681</v>
      </c>
      <c r="R52" s="43">
        <v>-3.9050799999999994</v>
      </c>
      <c r="S52" s="47">
        <v>7.2</v>
      </c>
      <c r="T52" s="47">
        <v>70.8</v>
      </c>
      <c r="U52" s="47">
        <v>7.5</v>
      </c>
      <c r="V52" s="47">
        <v>21.7</v>
      </c>
      <c r="W52" s="47"/>
    </row>
    <row r="53" spans="1:23">
      <c r="A53" s="42" t="s">
        <v>15</v>
      </c>
      <c r="B53" s="21">
        <v>15</v>
      </c>
      <c r="C53" s="12">
        <v>1</v>
      </c>
      <c r="D53" s="47">
        <v>4</v>
      </c>
      <c r="E53" s="21">
        <v>8</v>
      </c>
      <c r="F53" s="21">
        <v>3</v>
      </c>
      <c r="G53" s="21">
        <v>3</v>
      </c>
      <c r="H53" s="135">
        <v>101</v>
      </c>
      <c r="I53" s="148">
        <f t="shared" si="0"/>
        <v>2.0043213737826426</v>
      </c>
      <c r="J53" s="42">
        <v>36.536900000000003</v>
      </c>
      <c r="K53" s="127">
        <v>167.46</v>
      </c>
      <c r="L53" s="140">
        <v>21.698599999999999</v>
      </c>
      <c r="M53" s="43">
        <v>15.355533333333334</v>
      </c>
      <c r="N53" s="43">
        <v>11.376971111111111</v>
      </c>
      <c r="O53" s="43">
        <v>29.191000000000003</v>
      </c>
      <c r="P53" s="56">
        <v>0.84207555555555613</v>
      </c>
      <c r="Q53" s="56">
        <v>-0.51442666666666681</v>
      </c>
      <c r="R53" s="43">
        <v>-3.9050799999999994</v>
      </c>
      <c r="S53" s="47">
        <v>7.2</v>
      </c>
      <c r="T53" s="47">
        <v>70.8</v>
      </c>
      <c r="U53" s="47">
        <v>7.5</v>
      </c>
      <c r="V53" s="47">
        <v>21.7</v>
      </c>
      <c r="W53" s="47"/>
    </row>
    <row r="54" spans="1:23">
      <c r="A54" s="42" t="s">
        <v>16</v>
      </c>
      <c r="B54" s="21">
        <v>15</v>
      </c>
      <c r="C54" s="12">
        <v>1</v>
      </c>
      <c r="D54" s="47">
        <v>4</v>
      </c>
      <c r="E54" s="21">
        <v>9</v>
      </c>
      <c r="F54" s="21">
        <v>3</v>
      </c>
      <c r="G54" s="21">
        <v>1</v>
      </c>
      <c r="H54" s="135">
        <v>72219.007503175919</v>
      </c>
      <c r="I54" s="148">
        <f t="shared" si="0"/>
        <v>4.8586515156768533</v>
      </c>
      <c r="J54" s="42">
        <v>37.438900000000004</v>
      </c>
      <c r="K54" s="127">
        <v>172.739</v>
      </c>
      <c r="L54" s="140">
        <v>21.7332</v>
      </c>
      <c r="M54" s="43">
        <v>15.337866666666665</v>
      </c>
      <c r="N54" s="43">
        <v>11.383306888888889</v>
      </c>
      <c r="O54" s="43">
        <v>29.172333333333331</v>
      </c>
      <c r="P54" s="56">
        <v>0.80366555555555608</v>
      </c>
      <c r="Q54" s="56">
        <v>-0.53272999999999993</v>
      </c>
      <c r="R54" s="43">
        <v>-3.91154</v>
      </c>
      <c r="S54" s="47">
        <v>7.2</v>
      </c>
      <c r="T54" s="47">
        <v>70.8</v>
      </c>
      <c r="U54" s="47">
        <v>7.5</v>
      </c>
      <c r="V54" s="47">
        <v>21.7</v>
      </c>
      <c r="W54" s="47"/>
    </row>
    <row r="55" spans="1:23">
      <c r="A55" s="42" t="s">
        <v>16</v>
      </c>
      <c r="B55" s="21">
        <v>15</v>
      </c>
      <c r="C55" s="12">
        <v>1</v>
      </c>
      <c r="D55" s="47">
        <v>4</v>
      </c>
      <c r="E55" s="21">
        <v>9</v>
      </c>
      <c r="F55" s="21">
        <v>3</v>
      </c>
      <c r="G55" s="21">
        <v>2</v>
      </c>
      <c r="H55" s="135">
        <v>25424.684143407656</v>
      </c>
      <c r="I55" s="148">
        <f t="shared" si="0"/>
        <v>4.4052555662898776</v>
      </c>
      <c r="J55" s="42">
        <v>37.438900000000004</v>
      </c>
      <c r="K55" s="127">
        <v>172.739</v>
      </c>
      <c r="L55" s="140">
        <v>21.7332</v>
      </c>
      <c r="M55" s="43">
        <v>15.337866666666665</v>
      </c>
      <c r="N55" s="43">
        <v>11.383306888888889</v>
      </c>
      <c r="O55" s="43">
        <v>29.172333333333331</v>
      </c>
      <c r="P55" s="56">
        <v>0.80366555555555608</v>
      </c>
      <c r="Q55" s="56">
        <v>-0.53272999999999993</v>
      </c>
      <c r="R55" s="43">
        <v>-3.91154</v>
      </c>
      <c r="S55" s="47">
        <v>7.2</v>
      </c>
      <c r="T55" s="47">
        <v>70.8</v>
      </c>
      <c r="U55" s="47">
        <v>7.5</v>
      </c>
      <c r="V55" s="47">
        <v>21.7</v>
      </c>
      <c r="W55" s="47"/>
    </row>
    <row r="56" spans="1:23">
      <c r="A56" s="42" t="s">
        <v>16</v>
      </c>
      <c r="B56" s="21">
        <v>15</v>
      </c>
      <c r="C56" s="12">
        <v>1</v>
      </c>
      <c r="D56" s="47">
        <v>4</v>
      </c>
      <c r="E56" s="21">
        <v>9</v>
      </c>
      <c r="F56" s="21">
        <v>3</v>
      </c>
      <c r="G56" s="21">
        <v>3</v>
      </c>
      <c r="H56" s="135">
        <v>61392.571987037278</v>
      </c>
      <c r="I56" s="148">
        <f t="shared" si="0"/>
        <v>4.7881158281413274</v>
      </c>
      <c r="J56" s="42">
        <v>37.438900000000004</v>
      </c>
      <c r="K56" s="127">
        <v>172.739</v>
      </c>
      <c r="L56" s="140">
        <v>21.7332</v>
      </c>
      <c r="M56" s="43">
        <v>15.337866666666665</v>
      </c>
      <c r="N56" s="43">
        <v>11.383306888888889</v>
      </c>
      <c r="O56" s="43">
        <v>29.172333333333331</v>
      </c>
      <c r="P56" s="56">
        <v>0.80366555555555608</v>
      </c>
      <c r="Q56" s="56">
        <v>-0.53272999999999993</v>
      </c>
      <c r="R56" s="43">
        <v>-3.91154</v>
      </c>
      <c r="S56" s="47">
        <v>7.2</v>
      </c>
      <c r="T56" s="47">
        <v>70.8</v>
      </c>
      <c r="U56" s="47">
        <v>7.5</v>
      </c>
      <c r="V56" s="47">
        <v>21.7</v>
      </c>
      <c r="W56" s="47"/>
    </row>
    <row r="57" spans="1:23">
      <c r="A57" s="42" t="s">
        <v>17</v>
      </c>
      <c r="B57" s="21">
        <v>16</v>
      </c>
      <c r="C57" s="12">
        <v>1</v>
      </c>
      <c r="D57" s="47">
        <v>5</v>
      </c>
      <c r="E57" s="21">
        <v>10</v>
      </c>
      <c r="F57" s="21">
        <v>3</v>
      </c>
      <c r="G57" s="21">
        <v>1</v>
      </c>
      <c r="H57" s="133">
        <v>108785.96386357401</v>
      </c>
      <c r="I57" s="148">
        <f t="shared" si="0"/>
        <v>5.0365728640217453</v>
      </c>
      <c r="J57" s="42">
        <v>39.484699999999997</v>
      </c>
      <c r="K57" s="127">
        <v>187.80199999999999</v>
      </c>
      <c r="L57" s="140">
        <v>22.092400000000001</v>
      </c>
      <c r="M57" s="43">
        <v>14.6577</v>
      </c>
      <c r="N57" s="43">
        <v>10.871737777777778</v>
      </c>
      <c r="O57" s="43">
        <v>29.169</v>
      </c>
      <c r="P57" s="56">
        <v>0.32008888888888931</v>
      </c>
      <c r="Q57" s="56">
        <v>-0.85354444444444422</v>
      </c>
      <c r="R57" s="43">
        <v>-4.2439200000000001</v>
      </c>
      <c r="S57" s="47">
        <v>7.2</v>
      </c>
      <c r="T57" s="47">
        <v>70.8</v>
      </c>
      <c r="U57" s="47">
        <v>7.5</v>
      </c>
      <c r="V57" s="47">
        <v>21.7</v>
      </c>
      <c r="W57" s="47"/>
    </row>
    <row r="58" spans="1:23">
      <c r="A58" s="42" t="s">
        <v>17</v>
      </c>
      <c r="B58" s="21">
        <v>16</v>
      </c>
      <c r="C58" s="12">
        <v>1</v>
      </c>
      <c r="D58" s="47">
        <v>5</v>
      </c>
      <c r="E58" s="21">
        <v>10</v>
      </c>
      <c r="F58" s="21">
        <v>3</v>
      </c>
      <c r="G58" s="21">
        <v>2</v>
      </c>
      <c r="H58" s="133">
        <v>11178.389052629365</v>
      </c>
      <c r="I58" s="148">
        <f t="shared" si="0"/>
        <v>4.0483792207271732</v>
      </c>
      <c r="J58" s="42">
        <v>39.484699999999997</v>
      </c>
      <c r="K58" s="127">
        <v>187.80199999999999</v>
      </c>
      <c r="L58" s="140">
        <v>22.092400000000001</v>
      </c>
      <c r="M58" s="43">
        <v>14.6577</v>
      </c>
      <c r="N58" s="43">
        <v>10.871737777777778</v>
      </c>
      <c r="O58" s="43">
        <v>29.169</v>
      </c>
      <c r="P58" s="56">
        <v>0.32008888888888931</v>
      </c>
      <c r="Q58" s="56">
        <v>-0.85354444444444422</v>
      </c>
      <c r="R58" s="43">
        <v>-4.2439200000000001</v>
      </c>
      <c r="S58" s="47">
        <v>7.2</v>
      </c>
      <c r="T58" s="47">
        <v>70.8</v>
      </c>
      <c r="U58" s="47">
        <v>7.5</v>
      </c>
      <c r="V58" s="47">
        <v>21.7</v>
      </c>
      <c r="W58" s="47"/>
    </row>
    <row r="59" spans="1:23">
      <c r="A59" s="42" t="s">
        <v>18</v>
      </c>
      <c r="B59" s="21">
        <v>16</v>
      </c>
      <c r="C59" s="12">
        <v>1</v>
      </c>
      <c r="D59" s="47">
        <v>5</v>
      </c>
      <c r="E59" s="21">
        <v>11</v>
      </c>
      <c r="F59" s="21">
        <v>3</v>
      </c>
      <c r="G59" s="21">
        <v>2</v>
      </c>
      <c r="H59" s="135">
        <v>101</v>
      </c>
      <c r="I59" s="148">
        <f t="shared" si="0"/>
        <v>2.0043213737826426</v>
      </c>
      <c r="J59" s="42">
        <v>39.457999999999998</v>
      </c>
      <c r="K59" s="127">
        <v>187.63900000000001</v>
      </c>
      <c r="L59" s="140">
        <v>22.099500000000003</v>
      </c>
      <c r="M59" s="43">
        <v>14.661666666666667</v>
      </c>
      <c r="N59" s="43">
        <v>10.874807777777777</v>
      </c>
      <c r="O59" s="43">
        <v>29.168999999999997</v>
      </c>
      <c r="P59" s="56">
        <v>0.32378888888888946</v>
      </c>
      <c r="Q59" s="56">
        <v>-0.85127777777777758</v>
      </c>
      <c r="R59" s="43">
        <v>-4.2412799999999997</v>
      </c>
      <c r="S59" s="47">
        <v>7.2</v>
      </c>
      <c r="T59" s="47">
        <v>70.8</v>
      </c>
      <c r="U59" s="47">
        <v>7.5</v>
      </c>
      <c r="V59" s="47">
        <v>21.7</v>
      </c>
      <c r="W59" s="47"/>
    </row>
    <row r="60" spans="1:23">
      <c r="A60" s="42" t="s">
        <v>18</v>
      </c>
      <c r="B60" s="21">
        <v>16</v>
      </c>
      <c r="C60" s="12">
        <v>1</v>
      </c>
      <c r="D60" s="47">
        <v>5</v>
      </c>
      <c r="E60" s="21">
        <v>11</v>
      </c>
      <c r="F60" s="21">
        <v>3</v>
      </c>
      <c r="G60" s="21">
        <v>3</v>
      </c>
      <c r="H60" s="135">
        <v>9046.827484056168</v>
      </c>
      <c r="I60" s="148">
        <f t="shared" si="0"/>
        <v>3.9564963087386276</v>
      </c>
      <c r="J60" s="42">
        <v>39.457999999999998</v>
      </c>
      <c r="K60" s="127">
        <v>187.63900000000001</v>
      </c>
      <c r="L60" s="140">
        <v>22.099500000000003</v>
      </c>
      <c r="M60" s="43">
        <v>14.661666666666667</v>
      </c>
      <c r="N60" s="43">
        <v>10.874807777777777</v>
      </c>
      <c r="O60" s="43">
        <v>29.168999999999997</v>
      </c>
      <c r="P60" s="56">
        <v>0.32378888888888946</v>
      </c>
      <c r="Q60" s="56">
        <v>-0.85127777777777758</v>
      </c>
      <c r="R60" s="43">
        <v>-4.2412799999999997</v>
      </c>
      <c r="S60" s="47">
        <v>7.2</v>
      </c>
      <c r="T60" s="47">
        <v>70.8</v>
      </c>
      <c r="U60" s="47">
        <v>7.5</v>
      </c>
      <c r="V60" s="47">
        <v>21.7</v>
      </c>
      <c r="W60" s="47"/>
    </row>
    <row r="61" spans="1:23">
      <c r="A61" s="42" t="s">
        <v>19</v>
      </c>
      <c r="B61" s="21">
        <v>16</v>
      </c>
      <c r="C61" s="12">
        <v>1</v>
      </c>
      <c r="D61" s="47">
        <v>5</v>
      </c>
      <c r="E61" s="21">
        <v>12</v>
      </c>
      <c r="F61" s="21">
        <v>3</v>
      </c>
      <c r="G61" s="21">
        <v>1</v>
      </c>
      <c r="H61" s="135">
        <v>101</v>
      </c>
      <c r="I61" s="148">
        <f t="shared" si="0"/>
        <v>2.0043213737826426</v>
      </c>
      <c r="J61" s="42">
        <v>39.5105</v>
      </c>
      <c r="K61" s="127">
        <v>187.947</v>
      </c>
      <c r="L61" s="140">
        <v>22.083799999999997</v>
      </c>
      <c r="M61" s="43">
        <v>14.638233333333332</v>
      </c>
      <c r="N61" s="43">
        <v>10.854644444444443</v>
      </c>
      <c r="O61" s="43">
        <v>29.164666666666665</v>
      </c>
      <c r="P61" s="56">
        <v>0.30258888888888957</v>
      </c>
      <c r="Q61" s="56">
        <v>-0.86446666666666694</v>
      </c>
      <c r="R61" s="43">
        <v>-4.2530200000000011</v>
      </c>
      <c r="S61" s="47">
        <v>7.2</v>
      </c>
      <c r="T61" s="47">
        <v>70.8</v>
      </c>
      <c r="U61" s="47">
        <v>7.5</v>
      </c>
      <c r="V61" s="47">
        <v>21.7</v>
      </c>
      <c r="W61" s="47"/>
    </row>
    <row r="62" spans="1:23">
      <c r="A62" s="42" t="s">
        <v>19</v>
      </c>
      <c r="B62" s="21">
        <v>16</v>
      </c>
      <c r="C62" s="12">
        <v>1</v>
      </c>
      <c r="D62" s="47">
        <v>5</v>
      </c>
      <c r="E62" s="21">
        <v>12</v>
      </c>
      <c r="F62" s="21">
        <v>3</v>
      </c>
      <c r="G62" s="21">
        <v>3</v>
      </c>
      <c r="H62" s="135">
        <v>67029.506601288609</v>
      </c>
      <c r="I62" s="148">
        <f t="shared" si="0"/>
        <v>4.8262660225993601</v>
      </c>
      <c r="J62" s="42">
        <v>39.5105</v>
      </c>
      <c r="K62" s="127">
        <v>187.947</v>
      </c>
      <c r="L62" s="140">
        <v>22.083799999999997</v>
      </c>
      <c r="M62" s="43">
        <v>14.638233333333332</v>
      </c>
      <c r="N62" s="43">
        <v>10.854644444444443</v>
      </c>
      <c r="O62" s="43">
        <v>29.164666666666665</v>
      </c>
      <c r="P62" s="56">
        <v>0.30258888888888957</v>
      </c>
      <c r="Q62" s="56">
        <v>-0.86446666666666694</v>
      </c>
      <c r="R62" s="43">
        <v>-4.2530200000000011</v>
      </c>
      <c r="S62" s="47">
        <v>7.2</v>
      </c>
      <c r="T62" s="47">
        <v>70.8</v>
      </c>
      <c r="U62" s="47">
        <v>7.5</v>
      </c>
      <c r="V62" s="47">
        <v>21.7</v>
      </c>
      <c r="W62" s="47"/>
    </row>
    <row r="63" spans="1:23">
      <c r="A63" s="42" t="s">
        <v>25</v>
      </c>
      <c r="B63" s="21">
        <v>18</v>
      </c>
      <c r="C63" s="12">
        <v>2</v>
      </c>
      <c r="D63" s="47">
        <v>2</v>
      </c>
      <c r="E63" s="21">
        <v>18</v>
      </c>
      <c r="F63" s="21">
        <v>3</v>
      </c>
      <c r="G63" s="21">
        <v>2</v>
      </c>
      <c r="H63" s="136">
        <v>34821</v>
      </c>
      <c r="I63" s="148">
        <f t="shared" si="0"/>
        <v>4.5418412391605703</v>
      </c>
      <c r="J63" s="42">
        <v>122.514</v>
      </c>
      <c r="K63" s="127">
        <v>468.65100000000001</v>
      </c>
      <c r="L63" s="140">
        <v>23.183200000000003</v>
      </c>
      <c r="M63" s="43">
        <v>12.399366666666666</v>
      </c>
      <c r="N63" s="43">
        <v>9.7242177777777776</v>
      </c>
      <c r="O63" s="43">
        <v>27.204999999999998</v>
      </c>
      <c r="P63" s="56">
        <v>0.22408888888888948</v>
      </c>
      <c r="Q63" s="56">
        <v>-0.94375555555555524</v>
      </c>
      <c r="R63" s="43">
        <v>-4.125</v>
      </c>
      <c r="S63" s="47">
        <v>6.5</v>
      </c>
      <c r="T63" s="47">
        <v>67.7</v>
      </c>
      <c r="U63" s="47">
        <v>21</v>
      </c>
      <c r="V63" s="47">
        <v>11.3</v>
      </c>
      <c r="W63" s="47"/>
    </row>
    <row r="64" spans="1:23">
      <c r="A64" s="42" t="s">
        <v>25</v>
      </c>
      <c r="B64" s="21">
        <v>18</v>
      </c>
      <c r="C64" s="12">
        <v>2</v>
      </c>
      <c r="D64" s="47">
        <v>2</v>
      </c>
      <c r="E64" s="21">
        <v>18</v>
      </c>
      <c r="F64" s="21">
        <v>3</v>
      </c>
      <c r="G64" s="21">
        <v>3</v>
      </c>
      <c r="H64" s="136">
        <v>219512</v>
      </c>
      <c r="I64" s="148">
        <f t="shared" si="0"/>
        <v>5.3414582666798784</v>
      </c>
      <c r="J64" s="42">
        <v>122.514</v>
      </c>
      <c r="K64" s="127">
        <v>468.65100000000001</v>
      </c>
      <c r="L64" s="140">
        <v>23.183200000000003</v>
      </c>
      <c r="M64" s="43">
        <v>12.399366666666666</v>
      </c>
      <c r="N64" s="43">
        <v>9.7242177777777776</v>
      </c>
      <c r="O64" s="43">
        <v>27.204999999999998</v>
      </c>
      <c r="P64" s="56">
        <v>0.22408888888888948</v>
      </c>
      <c r="Q64" s="56">
        <v>-0.94375555555555524</v>
      </c>
      <c r="R64" s="43">
        <v>-4.125</v>
      </c>
      <c r="S64" s="47">
        <v>6.5</v>
      </c>
      <c r="T64" s="47">
        <v>67.7</v>
      </c>
      <c r="U64" s="47">
        <v>21</v>
      </c>
      <c r="V64" s="47">
        <v>11.3</v>
      </c>
      <c r="W64" s="47"/>
    </row>
    <row r="65" spans="1:23">
      <c r="A65" s="42" t="s">
        <v>26</v>
      </c>
      <c r="B65" s="21">
        <v>18</v>
      </c>
      <c r="C65" s="12">
        <v>2</v>
      </c>
      <c r="D65" s="47">
        <v>2</v>
      </c>
      <c r="E65" s="21">
        <v>19</v>
      </c>
      <c r="F65" s="21">
        <v>3</v>
      </c>
      <c r="G65" s="21">
        <v>2</v>
      </c>
      <c r="H65" s="136">
        <v>165952</v>
      </c>
      <c r="I65" s="148">
        <f t="shared" si="0"/>
        <v>5.2199824907532388</v>
      </c>
      <c r="J65" s="42">
        <v>122.57</v>
      </c>
      <c r="K65" s="127">
        <v>468.83</v>
      </c>
      <c r="L65" s="140">
        <v>23.220799999999997</v>
      </c>
      <c r="M65" s="43">
        <v>12.387733333333335</v>
      </c>
      <c r="N65" s="43">
        <v>9.7105022222222228</v>
      </c>
      <c r="O65" s="43">
        <v>27.186666666666667</v>
      </c>
      <c r="P65" s="56">
        <v>0.21535555555555594</v>
      </c>
      <c r="Q65" s="56">
        <v>-0.9579444444444446</v>
      </c>
      <c r="R65" s="43">
        <v>-4.1421800000000006</v>
      </c>
      <c r="S65" s="47">
        <v>6.5</v>
      </c>
      <c r="T65" s="47">
        <v>67.7</v>
      </c>
      <c r="U65" s="47">
        <v>21</v>
      </c>
      <c r="V65" s="47">
        <v>11.3</v>
      </c>
      <c r="W65" s="47"/>
    </row>
    <row r="66" spans="1:23">
      <c r="A66" s="42" t="s">
        <v>26</v>
      </c>
      <c r="B66" s="21">
        <v>18</v>
      </c>
      <c r="C66" s="12">
        <v>2</v>
      </c>
      <c r="D66" s="47">
        <v>2</v>
      </c>
      <c r="E66" s="21">
        <v>19</v>
      </c>
      <c r="F66" s="21">
        <v>3</v>
      </c>
      <c r="G66" s="21">
        <v>3</v>
      </c>
      <c r="H66" s="135">
        <v>101</v>
      </c>
      <c r="I66" s="148">
        <f t="shared" si="0"/>
        <v>2.0043213737826426</v>
      </c>
      <c r="J66" s="42">
        <v>122.57</v>
      </c>
      <c r="K66" s="127">
        <v>468.83</v>
      </c>
      <c r="L66" s="140">
        <v>23.220799999999997</v>
      </c>
      <c r="M66" s="43">
        <v>12.387733333333335</v>
      </c>
      <c r="N66" s="43">
        <v>9.7105022222222228</v>
      </c>
      <c r="O66" s="43">
        <v>27.186666666666667</v>
      </c>
      <c r="P66" s="56">
        <v>0.21535555555555594</v>
      </c>
      <c r="Q66" s="56">
        <v>-0.9579444444444446</v>
      </c>
      <c r="R66" s="43">
        <v>-4.1421800000000006</v>
      </c>
      <c r="S66" s="47">
        <v>6.5</v>
      </c>
      <c r="T66" s="47">
        <v>67.7</v>
      </c>
      <c r="U66" s="47">
        <v>21</v>
      </c>
      <c r="V66" s="47">
        <v>11.3</v>
      </c>
      <c r="W66" s="47"/>
    </row>
    <row r="67" spans="1:23">
      <c r="A67" s="42" t="s">
        <v>27</v>
      </c>
      <c r="B67" s="21">
        <v>19</v>
      </c>
      <c r="C67" s="12">
        <v>3</v>
      </c>
      <c r="D67" s="47">
        <v>2</v>
      </c>
      <c r="E67" s="21">
        <v>20</v>
      </c>
      <c r="F67" s="21">
        <v>3</v>
      </c>
      <c r="G67" s="21">
        <v>3</v>
      </c>
      <c r="H67" s="130">
        <v>101</v>
      </c>
      <c r="I67" s="148">
        <f t="shared" ref="I67:I76" si="1">LOG10(H67)</f>
        <v>2.0043213737826426</v>
      </c>
      <c r="J67" s="42">
        <v>147.29299999999998</v>
      </c>
      <c r="K67" s="127">
        <v>564.84500000000003</v>
      </c>
      <c r="L67" s="140">
        <v>26.6309</v>
      </c>
      <c r="M67" s="43">
        <v>10.806966666666668</v>
      </c>
      <c r="N67" s="43">
        <v>8.5794844444444447</v>
      </c>
      <c r="O67" s="43">
        <v>27.000333333333334</v>
      </c>
      <c r="P67" s="56">
        <v>-0.81777777777777738</v>
      </c>
      <c r="Q67" s="56">
        <v>-1.7974222222222223</v>
      </c>
      <c r="R67" s="43">
        <v>-5.1587399999999999</v>
      </c>
      <c r="S67" s="47">
        <v>6.5</v>
      </c>
      <c r="T67" s="47">
        <v>71</v>
      </c>
      <c r="U67" s="47">
        <v>15</v>
      </c>
      <c r="V67" s="47">
        <v>14</v>
      </c>
      <c r="W67" s="47"/>
    </row>
    <row r="68" spans="1:23">
      <c r="A68" s="42" t="s">
        <v>28</v>
      </c>
      <c r="B68" s="21">
        <v>19</v>
      </c>
      <c r="C68" s="12">
        <v>3</v>
      </c>
      <c r="D68" s="47">
        <v>2</v>
      </c>
      <c r="E68" s="21">
        <v>21</v>
      </c>
      <c r="F68" s="21">
        <v>3</v>
      </c>
      <c r="G68" s="21">
        <v>1</v>
      </c>
      <c r="H68" s="130">
        <v>101</v>
      </c>
      <c r="I68" s="148">
        <f t="shared" si="1"/>
        <v>2.0043213737826426</v>
      </c>
      <c r="J68" s="42">
        <v>145.51900000000001</v>
      </c>
      <c r="K68" s="127">
        <v>559.34</v>
      </c>
      <c r="L68" s="140">
        <v>26.5182</v>
      </c>
      <c r="M68" s="43">
        <v>10.8703</v>
      </c>
      <c r="N68" s="43">
        <v>8.6260655555555559</v>
      </c>
      <c r="O68" s="43">
        <v>27.026666666666667</v>
      </c>
      <c r="P68" s="56">
        <v>-0.7769444444444441</v>
      </c>
      <c r="Q68" s="56">
        <v>-1.7639444444444445</v>
      </c>
      <c r="R68" s="43">
        <v>-5.1252399999999998</v>
      </c>
      <c r="S68" s="47">
        <v>6.5</v>
      </c>
      <c r="T68" s="47">
        <v>71</v>
      </c>
      <c r="U68" s="47">
        <v>15</v>
      </c>
      <c r="V68" s="47">
        <v>14</v>
      </c>
      <c r="W68" s="47"/>
    </row>
    <row r="69" spans="1:23">
      <c r="A69" s="42" t="s">
        <v>29</v>
      </c>
      <c r="B69" s="21">
        <v>19</v>
      </c>
      <c r="C69" s="12">
        <v>3</v>
      </c>
      <c r="D69" s="47">
        <v>2</v>
      </c>
      <c r="E69" s="12">
        <v>22</v>
      </c>
      <c r="F69" s="21">
        <v>3</v>
      </c>
      <c r="G69" s="21">
        <v>3</v>
      </c>
      <c r="H69" s="133">
        <v>101</v>
      </c>
      <c r="I69" s="148">
        <f t="shared" si="1"/>
        <v>2.0043213737826426</v>
      </c>
      <c r="J69" s="42">
        <v>141.011</v>
      </c>
      <c r="K69" s="127">
        <v>544.77800000000002</v>
      </c>
      <c r="L69" s="140">
        <v>26.222299999999997</v>
      </c>
      <c r="M69" s="43">
        <v>11.058166666666665</v>
      </c>
      <c r="N69" s="43">
        <v>8.7533299999999983</v>
      </c>
      <c r="O69" s="43">
        <v>27.069666666666667</v>
      </c>
      <c r="P69" s="56">
        <v>-0.64457777777777747</v>
      </c>
      <c r="Q69" s="56">
        <v>-1.67275555555556</v>
      </c>
      <c r="R69" s="43">
        <v>-5.0326599999999999</v>
      </c>
      <c r="S69" s="47">
        <v>6.5</v>
      </c>
      <c r="T69" s="47">
        <v>67.7</v>
      </c>
      <c r="U69" s="47">
        <v>21</v>
      </c>
      <c r="V69" s="47">
        <v>11.3</v>
      </c>
      <c r="W69" s="47"/>
    </row>
    <row r="70" spans="1:23">
      <c r="A70" s="42" t="s">
        <v>30</v>
      </c>
      <c r="B70" s="21">
        <v>20</v>
      </c>
      <c r="C70" s="12">
        <v>3</v>
      </c>
      <c r="D70" s="47">
        <v>2</v>
      </c>
      <c r="E70" s="21">
        <v>23</v>
      </c>
      <c r="F70" s="21">
        <v>3</v>
      </c>
      <c r="G70" s="21">
        <v>3</v>
      </c>
      <c r="H70" s="135">
        <v>16068.430752057167</v>
      </c>
      <c r="I70" s="148">
        <f t="shared" si="1"/>
        <v>4.2059734655001373</v>
      </c>
      <c r="J70" s="42">
        <v>123.93299999999999</v>
      </c>
      <c r="K70" s="127">
        <v>472.57</v>
      </c>
      <c r="L70" s="140">
        <v>24.145500000000002</v>
      </c>
      <c r="M70" s="43">
        <v>12.265933333333331</v>
      </c>
      <c r="N70" s="43">
        <v>9.639523333333333</v>
      </c>
      <c r="O70" s="43">
        <v>27.300999999999998</v>
      </c>
      <c r="P70" s="56">
        <v>0.11288888888888929</v>
      </c>
      <c r="Q70" s="56">
        <v>-1.0680777777777779</v>
      </c>
      <c r="R70" s="43">
        <v>-4.3231599999999997</v>
      </c>
      <c r="S70" s="47">
        <v>6.5</v>
      </c>
      <c r="T70" s="47">
        <v>67.7</v>
      </c>
      <c r="U70" s="47">
        <v>21</v>
      </c>
      <c r="V70" s="47">
        <v>11.3</v>
      </c>
      <c r="W70" s="47"/>
    </row>
    <row r="71" spans="1:23">
      <c r="A71" s="28" t="s">
        <v>33</v>
      </c>
      <c r="B71" s="21">
        <v>20</v>
      </c>
      <c r="C71" s="12">
        <v>3</v>
      </c>
      <c r="D71" s="47">
        <v>2</v>
      </c>
      <c r="E71" s="21">
        <v>26</v>
      </c>
      <c r="F71" s="21">
        <v>3</v>
      </c>
      <c r="G71" s="21">
        <v>3</v>
      </c>
      <c r="H71" s="133">
        <v>101</v>
      </c>
      <c r="I71" s="148">
        <f t="shared" si="1"/>
        <v>2.0043213737826426</v>
      </c>
      <c r="J71" s="42">
        <v>131.899</v>
      </c>
      <c r="K71" s="127">
        <v>506.05900000000003</v>
      </c>
      <c r="L71" s="140">
        <v>24.599</v>
      </c>
      <c r="M71" s="43">
        <v>11.514899999999999</v>
      </c>
      <c r="N71" s="43">
        <v>9.08152111111111</v>
      </c>
      <c r="O71" s="43">
        <v>27.072000000000003</v>
      </c>
      <c r="P71" s="56">
        <v>-0.31111111111111045</v>
      </c>
      <c r="Q71" s="56">
        <v>-1.3912888888888884</v>
      </c>
      <c r="R71" s="43">
        <v>-4.6688999999999998</v>
      </c>
      <c r="S71" s="47">
        <v>7</v>
      </c>
      <c r="T71" s="47">
        <v>68</v>
      </c>
      <c r="U71" s="47">
        <v>10.3</v>
      </c>
      <c r="V71" s="47">
        <v>9.5</v>
      </c>
      <c r="W71" s="47"/>
    </row>
    <row r="72" spans="1:23">
      <c r="A72" s="42" t="s">
        <v>34</v>
      </c>
      <c r="B72" s="21">
        <v>21</v>
      </c>
      <c r="C72" s="12">
        <v>1</v>
      </c>
      <c r="D72" s="47">
        <v>4</v>
      </c>
      <c r="E72" s="21">
        <v>27</v>
      </c>
      <c r="F72" s="21">
        <v>3</v>
      </c>
      <c r="G72" s="21">
        <v>2</v>
      </c>
      <c r="H72" s="133">
        <v>101</v>
      </c>
      <c r="I72" s="148">
        <f t="shared" si="1"/>
        <v>2.0043213737826426</v>
      </c>
      <c r="J72" s="17">
        <v>42.847099999999998</v>
      </c>
      <c r="K72" s="127">
        <v>299.48899999999998</v>
      </c>
      <c r="L72" s="140">
        <v>24.6907</v>
      </c>
      <c r="M72" s="17">
        <v>16.478999999999999</v>
      </c>
      <c r="N72" s="43">
        <v>9.5067344444444437</v>
      </c>
      <c r="O72" s="43">
        <v>26.255333333333329</v>
      </c>
      <c r="P72" s="57">
        <v>3.0154999999999998</v>
      </c>
      <c r="Q72" s="56">
        <v>-1.1561333333333339</v>
      </c>
      <c r="R72" s="43">
        <v>-4.3859000000000004</v>
      </c>
      <c r="S72" s="47">
        <v>6.7</v>
      </c>
      <c r="T72" s="47">
        <v>71.8</v>
      </c>
      <c r="U72" s="47">
        <v>14</v>
      </c>
      <c r="V72" s="47">
        <v>14.2</v>
      </c>
      <c r="W72" s="47"/>
    </row>
    <row r="73" spans="1:23">
      <c r="A73" s="42" t="s">
        <v>34</v>
      </c>
      <c r="B73" s="21">
        <v>21</v>
      </c>
      <c r="C73" s="12">
        <v>1</v>
      </c>
      <c r="D73" s="47">
        <v>4</v>
      </c>
      <c r="E73" s="21">
        <v>27</v>
      </c>
      <c r="F73" s="21">
        <v>3</v>
      </c>
      <c r="G73" s="21">
        <v>3</v>
      </c>
      <c r="H73" s="135">
        <v>18655.283859646923</v>
      </c>
      <c r="I73" s="148">
        <f t="shared" si="1"/>
        <v>4.2708018616716954</v>
      </c>
      <c r="J73" s="17">
        <v>42.847099999999998</v>
      </c>
      <c r="K73" s="127">
        <v>299.48899999999998</v>
      </c>
      <c r="L73" s="140">
        <v>24.6907</v>
      </c>
      <c r="M73" s="17">
        <v>16.478999999999999</v>
      </c>
      <c r="N73" s="43">
        <v>9.5067344444444437</v>
      </c>
      <c r="O73" s="43">
        <v>26.255333333333329</v>
      </c>
      <c r="P73" s="57">
        <v>3.0154999999999998</v>
      </c>
      <c r="Q73" s="56">
        <v>-1.1561333333333339</v>
      </c>
      <c r="R73" s="43">
        <v>-4.3859000000000004</v>
      </c>
      <c r="S73" s="47">
        <v>6.7</v>
      </c>
      <c r="T73" s="47">
        <v>71.8</v>
      </c>
      <c r="U73" s="47">
        <v>14</v>
      </c>
      <c r="V73" s="47">
        <v>14.2</v>
      </c>
      <c r="W73" s="47"/>
    </row>
    <row r="74" spans="1:23">
      <c r="A74" s="42" t="s">
        <v>35</v>
      </c>
      <c r="B74" s="21">
        <v>21</v>
      </c>
      <c r="C74" s="12">
        <v>1</v>
      </c>
      <c r="D74" s="47">
        <v>4</v>
      </c>
      <c r="E74" s="21">
        <v>28</v>
      </c>
      <c r="F74" s="21">
        <v>3</v>
      </c>
      <c r="G74" s="21">
        <v>1</v>
      </c>
      <c r="H74" s="135">
        <v>212325.43258636125</v>
      </c>
      <c r="I74" s="148">
        <f t="shared" si="1"/>
        <v>5.3270020175780832</v>
      </c>
      <c r="J74" s="17">
        <v>42.225000000000001</v>
      </c>
      <c r="K74" s="127">
        <v>295.81200000000001</v>
      </c>
      <c r="L74" s="140">
        <v>23.389800000000001</v>
      </c>
      <c r="M74" s="17">
        <v>16.661000000000001</v>
      </c>
      <c r="N74" s="43">
        <v>9.6503866666666678</v>
      </c>
      <c r="O74" s="43">
        <v>26.405000000000001</v>
      </c>
      <c r="P74" s="57">
        <v>3.1154666666666664</v>
      </c>
      <c r="Q74" s="56">
        <v>-1.0559555555555551</v>
      </c>
      <c r="R74" s="43">
        <v>-4.2763</v>
      </c>
      <c r="S74" s="47">
        <v>6.7</v>
      </c>
      <c r="T74" s="47">
        <v>71.8</v>
      </c>
      <c r="U74" s="47">
        <v>14</v>
      </c>
      <c r="V74" s="47">
        <v>14.2</v>
      </c>
      <c r="W74" s="47"/>
    </row>
    <row r="75" spans="1:23">
      <c r="A75" s="42" t="s">
        <v>40</v>
      </c>
      <c r="B75" s="21">
        <v>22</v>
      </c>
      <c r="C75" s="12">
        <v>2</v>
      </c>
      <c r="D75" s="47">
        <v>4</v>
      </c>
      <c r="E75" s="21">
        <v>33</v>
      </c>
      <c r="F75" s="21">
        <v>3</v>
      </c>
      <c r="G75" s="21">
        <v>2</v>
      </c>
      <c r="H75" s="133">
        <v>101</v>
      </c>
      <c r="I75" s="148">
        <f t="shared" si="1"/>
        <v>2.0043213737826426</v>
      </c>
      <c r="J75" s="42">
        <v>101.81399999999999</v>
      </c>
      <c r="K75" s="127">
        <v>421.315</v>
      </c>
      <c r="L75" s="140">
        <v>28.128500000000003</v>
      </c>
      <c r="M75" s="43">
        <v>12.911200000000001</v>
      </c>
      <c r="N75" s="43">
        <v>9.6655499999999996</v>
      </c>
      <c r="O75" s="43">
        <v>27.486666666666668</v>
      </c>
      <c r="P75" s="56">
        <v>-0.31904444444444396</v>
      </c>
      <c r="Q75" s="56">
        <v>-1.7972000000000001</v>
      </c>
      <c r="R75" s="43">
        <v>-5.1858000000000004</v>
      </c>
      <c r="S75" s="47">
        <v>6.5</v>
      </c>
      <c r="T75" s="47">
        <v>65.400000000000006</v>
      </c>
      <c r="U75" s="47">
        <v>14.5</v>
      </c>
      <c r="V75" s="47">
        <v>20.100000000000001</v>
      </c>
      <c r="W75" s="47"/>
    </row>
    <row r="76" spans="1:23">
      <c r="A76" s="42" t="s">
        <v>40</v>
      </c>
      <c r="B76" s="21">
        <v>22</v>
      </c>
      <c r="C76" s="12">
        <v>2</v>
      </c>
      <c r="D76" s="47">
        <v>4</v>
      </c>
      <c r="E76" s="21">
        <v>33</v>
      </c>
      <c r="F76" s="21">
        <v>3</v>
      </c>
      <c r="G76" s="21">
        <v>3</v>
      </c>
      <c r="H76" s="133">
        <v>101</v>
      </c>
      <c r="I76" s="148">
        <f t="shared" si="1"/>
        <v>2.0043213737826426</v>
      </c>
      <c r="J76" s="42">
        <v>101.81399999999999</v>
      </c>
      <c r="K76" s="127">
        <v>421.315</v>
      </c>
      <c r="L76" s="140">
        <v>28.128500000000003</v>
      </c>
      <c r="M76" s="43">
        <v>12.911200000000001</v>
      </c>
      <c r="N76" s="43">
        <v>9.6655499999999996</v>
      </c>
      <c r="O76" s="43">
        <v>27.486666666666668</v>
      </c>
      <c r="P76" s="56">
        <v>-0.31904444444444396</v>
      </c>
      <c r="Q76" s="56">
        <v>-1.7972000000000001</v>
      </c>
      <c r="R76" s="43">
        <v>-5.1858000000000004</v>
      </c>
      <c r="S76" s="47">
        <v>6.5</v>
      </c>
      <c r="T76" s="47">
        <v>65.400000000000006</v>
      </c>
      <c r="U76" s="47">
        <v>14.5</v>
      </c>
      <c r="V76" s="47">
        <v>20.100000000000001</v>
      </c>
      <c r="W76" s="47"/>
    </row>
    <row r="77" spans="1:23">
      <c r="E77" s="21"/>
    </row>
    <row r="78" spans="1:23">
      <c r="A78" s="7" t="s">
        <v>42</v>
      </c>
      <c r="E78" s="21"/>
    </row>
    <row r="79" spans="1:23">
      <c r="A79" s="42" t="s">
        <v>43</v>
      </c>
      <c r="E79" s="21"/>
    </row>
    <row r="80" spans="1:23">
      <c r="E80" s="21"/>
    </row>
    <row r="81" spans="1:5">
      <c r="A81" s="18"/>
      <c r="B81" s="30" t="s">
        <v>44</v>
      </c>
      <c r="E81" s="21"/>
    </row>
    <row r="82" spans="1:5">
      <c r="E82" s="21"/>
    </row>
    <row r="83" spans="1:5">
      <c r="A83" s="128"/>
      <c r="B83" s="39" t="s">
        <v>175</v>
      </c>
      <c r="E83" s="21"/>
    </row>
    <row r="84" spans="1:5">
      <c r="E84" s="21"/>
    </row>
    <row r="85" spans="1:5">
      <c r="E85" s="21"/>
    </row>
    <row r="86" spans="1:5">
      <c r="E86" s="21"/>
    </row>
    <row r="87" spans="1:5">
      <c r="E87" s="21"/>
    </row>
    <row r="88" spans="1:5">
      <c r="E88" s="21"/>
    </row>
    <row r="89" spans="1:5">
      <c r="E89" s="21"/>
    </row>
    <row r="90" spans="1:5">
      <c r="E90" s="21"/>
    </row>
    <row r="91" spans="1:5">
      <c r="E91" s="21"/>
    </row>
    <row r="92" spans="1:5">
      <c r="E92" s="21"/>
    </row>
    <row r="93" spans="1:5">
      <c r="E93" s="21"/>
    </row>
    <row r="94" spans="1:5">
      <c r="E94" s="21"/>
    </row>
    <row r="95" spans="1:5">
      <c r="E95" s="21"/>
    </row>
    <row r="96" spans="1:5">
      <c r="E96" s="21"/>
    </row>
    <row r="97" spans="5:5">
      <c r="E97" s="21"/>
    </row>
    <row r="98" spans="5:5">
      <c r="E98" s="21"/>
    </row>
    <row r="99" spans="5:5">
      <c r="E99" s="21"/>
    </row>
    <row r="100" spans="5:5">
      <c r="E100" s="21"/>
    </row>
    <row r="101" spans="5:5">
      <c r="E101" s="21"/>
    </row>
    <row r="102" spans="5:5">
      <c r="E102" s="21"/>
    </row>
    <row r="103" spans="5:5">
      <c r="E103" s="21"/>
    </row>
    <row r="104" spans="5:5">
      <c r="E104" s="21"/>
    </row>
    <row r="105" spans="5:5">
      <c r="E105" s="21"/>
    </row>
    <row r="106" spans="5:5">
      <c r="E106" s="21"/>
    </row>
    <row r="107" spans="5:5">
      <c r="E107" s="21"/>
    </row>
    <row r="108" spans="5:5">
      <c r="E108" s="21"/>
    </row>
    <row r="109" spans="5:5">
      <c r="E109" s="21"/>
    </row>
    <row r="110" spans="5:5">
      <c r="E110" s="21"/>
    </row>
    <row r="111" spans="5:5">
      <c r="E111" s="21"/>
    </row>
    <row r="112" spans="5:5">
      <c r="E112" s="21"/>
    </row>
    <row r="113" spans="5:5">
      <c r="E113" s="21"/>
    </row>
    <row r="114" spans="5:5">
      <c r="E114" s="21"/>
    </row>
    <row r="115" spans="5:5">
      <c r="E115" s="21"/>
    </row>
    <row r="116" spans="5:5">
      <c r="E116" s="21"/>
    </row>
    <row r="117" spans="5:5">
      <c r="E117" s="21"/>
    </row>
    <row r="118" spans="5:5">
      <c r="E118" s="21"/>
    </row>
    <row r="119" spans="5:5">
      <c r="E119" s="21"/>
    </row>
    <row r="120" spans="5:5">
      <c r="E120" s="21"/>
    </row>
    <row r="121" spans="5:5">
      <c r="E121" s="21"/>
    </row>
    <row r="122" spans="5:5">
      <c r="E122" s="21"/>
    </row>
    <row r="123" spans="5:5">
      <c r="E123" s="21"/>
    </row>
    <row r="124" spans="5:5">
      <c r="E124" s="21"/>
    </row>
    <row r="125" spans="5:5">
      <c r="E125" s="12"/>
    </row>
    <row r="126" spans="5:5">
      <c r="E126" s="12"/>
    </row>
    <row r="127" spans="5:5">
      <c r="E127" s="12"/>
    </row>
    <row r="128" spans="5:5">
      <c r="E128" s="21"/>
    </row>
    <row r="129" spans="5:5">
      <c r="E129" s="21"/>
    </row>
    <row r="130" spans="5:5">
      <c r="E130" s="21"/>
    </row>
    <row r="131" spans="5:5">
      <c r="E131" s="21"/>
    </row>
    <row r="132" spans="5:5">
      <c r="E132" s="21"/>
    </row>
    <row r="133" spans="5:5">
      <c r="E133" s="21"/>
    </row>
    <row r="134" spans="5:5">
      <c r="E134" s="21"/>
    </row>
    <row r="135" spans="5:5">
      <c r="E135" s="21"/>
    </row>
    <row r="136" spans="5:5">
      <c r="E136" s="21"/>
    </row>
    <row r="137" spans="5:5">
      <c r="E137" s="21"/>
    </row>
    <row r="138" spans="5:5">
      <c r="E138" s="21"/>
    </row>
    <row r="139" spans="5:5">
      <c r="E139" s="21"/>
    </row>
    <row r="140" spans="5:5">
      <c r="E140" s="21"/>
    </row>
    <row r="141" spans="5:5">
      <c r="E141" s="21"/>
    </row>
    <row r="142" spans="5:5">
      <c r="E142" s="21"/>
    </row>
    <row r="143" spans="5:5">
      <c r="E143" s="21"/>
    </row>
    <row r="144" spans="5:5">
      <c r="E144" s="21"/>
    </row>
    <row r="145" spans="5:5">
      <c r="E145" s="21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R526"/>
  <sheetViews>
    <sheetView topLeftCell="A265" workbookViewId="0">
      <selection activeCell="A272" sqref="A272:XFD277"/>
    </sheetView>
  </sheetViews>
  <sheetFormatPr defaultRowHeight="15"/>
  <cols>
    <col min="3" max="4" width="9.140625" style="39"/>
    <col min="11" max="11" width="13.85546875" customWidth="1"/>
    <col min="12" max="12" width="15.140625" style="20" customWidth="1"/>
    <col min="13" max="13" width="15.7109375" style="20" customWidth="1"/>
    <col min="14" max="14" width="15.5703125" customWidth="1"/>
    <col min="15" max="15" width="15.140625" style="20" customWidth="1"/>
    <col min="16" max="16" width="15" style="20" customWidth="1"/>
    <col min="17" max="17" width="13.140625" style="19" customWidth="1"/>
    <col min="18" max="18" width="13" style="20" customWidth="1"/>
    <col min="19" max="19" width="12.85546875" style="20" customWidth="1"/>
    <col min="20" max="22" width="12.85546875" style="42" customWidth="1"/>
    <col min="23" max="23" width="11.140625" style="42" customWidth="1"/>
    <col min="24" max="24" width="10.5703125" style="42" customWidth="1"/>
    <col min="25" max="26" width="10.28515625" style="42" customWidth="1"/>
    <col min="27" max="27" width="11.85546875" style="42" customWidth="1"/>
    <col min="28" max="29" width="12.85546875" style="42" customWidth="1"/>
    <col min="30" max="30" width="9.140625" customWidth="1"/>
  </cols>
  <sheetData>
    <row r="1" spans="1:44">
      <c r="A1" s="2" t="s">
        <v>0</v>
      </c>
      <c r="B1" s="3" t="s">
        <v>1</v>
      </c>
      <c r="C1" s="21" t="s">
        <v>91</v>
      </c>
      <c r="D1" s="21" t="s">
        <v>90</v>
      </c>
      <c r="E1" s="3" t="s">
        <v>2</v>
      </c>
      <c r="F1" s="3" t="s">
        <v>3</v>
      </c>
      <c r="G1" s="3" t="s">
        <v>4</v>
      </c>
      <c r="H1" s="3" t="s">
        <v>5</v>
      </c>
      <c r="I1" s="4" t="s">
        <v>6</v>
      </c>
      <c r="J1" s="4" t="s">
        <v>7</v>
      </c>
      <c r="K1" s="32" t="s">
        <v>172</v>
      </c>
      <c r="L1" s="31" t="s">
        <v>171</v>
      </c>
      <c r="M1" s="31" t="s">
        <v>173</v>
      </c>
      <c r="N1" s="31" t="s">
        <v>46</v>
      </c>
      <c r="O1" s="32" t="s">
        <v>47</v>
      </c>
      <c r="P1" s="32" t="s">
        <v>48</v>
      </c>
      <c r="Q1" s="32" t="s">
        <v>45</v>
      </c>
      <c r="R1" s="32" t="s">
        <v>49</v>
      </c>
      <c r="S1" s="32" t="s">
        <v>50</v>
      </c>
      <c r="T1" s="32" t="s">
        <v>97</v>
      </c>
      <c r="U1" s="32" t="s">
        <v>98</v>
      </c>
      <c r="V1" s="32" t="s">
        <v>107</v>
      </c>
      <c r="W1" s="47" t="s">
        <v>96</v>
      </c>
      <c r="X1" s="47" t="s">
        <v>92</v>
      </c>
      <c r="Y1" s="47" t="s">
        <v>93</v>
      </c>
      <c r="Z1" s="47" t="s">
        <v>94</v>
      </c>
      <c r="AA1" s="47" t="s">
        <v>95</v>
      </c>
      <c r="AB1" s="32"/>
      <c r="AC1" s="32"/>
      <c r="AE1" s="45"/>
      <c r="AF1" s="21"/>
      <c r="AG1" s="21"/>
      <c r="AH1" s="46"/>
      <c r="AI1" s="46"/>
      <c r="AJ1" s="47"/>
      <c r="AK1" s="47"/>
      <c r="AL1" s="47"/>
      <c r="AM1" s="47"/>
      <c r="AN1" s="47"/>
      <c r="AO1" s="48"/>
      <c r="AP1" s="21"/>
      <c r="AQ1" s="40"/>
      <c r="AR1" s="40"/>
    </row>
    <row r="2" spans="1:44">
      <c r="A2" s="2" t="s">
        <v>8</v>
      </c>
      <c r="B2" s="3">
        <v>1</v>
      </c>
      <c r="C2" s="12">
        <v>2</v>
      </c>
      <c r="D2" s="47">
        <v>3</v>
      </c>
      <c r="E2" s="3">
        <v>1</v>
      </c>
      <c r="F2" s="3">
        <v>1</v>
      </c>
      <c r="G2" s="3">
        <v>1</v>
      </c>
      <c r="H2" s="112">
        <v>2288.54562866073</v>
      </c>
      <c r="I2" s="96">
        <v>1</v>
      </c>
      <c r="J2" s="96">
        <v>1</v>
      </c>
      <c r="K2" s="16">
        <v>42.431666666666665</v>
      </c>
      <c r="L2" s="20">
        <v>54.066000000000003</v>
      </c>
      <c r="M2" s="33">
        <v>10.972666666666669</v>
      </c>
      <c r="N2" s="2">
        <v>127.295</v>
      </c>
      <c r="O2" s="20">
        <v>486.59300000000002</v>
      </c>
      <c r="P2" s="33">
        <v>32.918000000000006</v>
      </c>
      <c r="Q2" s="33">
        <v>15.29</v>
      </c>
      <c r="R2" s="33">
        <v>12.094577777777801</v>
      </c>
      <c r="S2" s="33">
        <v>27.407666666666668</v>
      </c>
      <c r="T2" s="56">
        <v>3.0387986666666666</v>
      </c>
      <c r="U2" s="56">
        <v>1.5620584444444443</v>
      </c>
      <c r="V2" s="43">
        <v>-1.9531947999999999</v>
      </c>
      <c r="W2" s="47">
        <v>6.5</v>
      </c>
      <c r="X2" s="47">
        <v>67.7</v>
      </c>
      <c r="Y2" s="47">
        <v>21</v>
      </c>
      <c r="Z2" s="47">
        <v>11.3</v>
      </c>
      <c r="AA2" s="47">
        <v>3</v>
      </c>
      <c r="AB2" s="43"/>
      <c r="AC2" s="43"/>
      <c r="AE2" s="45"/>
      <c r="AF2" s="21"/>
      <c r="AG2" s="21"/>
      <c r="AH2" s="46"/>
      <c r="AI2" s="46"/>
      <c r="AK2" s="47"/>
      <c r="AL2" s="47"/>
      <c r="AM2" s="47"/>
      <c r="AN2" s="49"/>
      <c r="AO2" s="48"/>
      <c r="AP2" s="5"/>
      <c r="AQ2" s="42"/>
      <c r="AR2" s="42"/>
    </row>
    <row r="3" spans="1:44">
      <c r="A3" s="2" t="s">
        <v>8</v>
      </c>
      <c r="B3" s="3">
        <v>1</v>
      </c>
      <c r="C3" s="12">
        <v>2</v>
      </c>
      <c r="D3" s="47">
        <v>3</v>
      </c>
      <c r="E3" s="3">
        <v>1</v>
      </c>
      <c r="F3" s="3">
        <v>1</v>
      </c>
      <c r="G3" s="3">
        <v>2</v>
      </c>
      <c r="H3" s="113">
        <v>101</v>
      </c>
      <c r="I3" s="96">
        <v>1</v>
      </c>
      <c r="J3" s="99">
        <v>8096.0000000000009</v>
      </c>
      <c r="K3" s="16">
        <v>42.431666666666665</v>
      </c>
      <c r="L3" s="20">
        <v>54.066000000000003</v>
      </c>
      <c r="M3" s="33">
        <v>10.972666666666669</v>
      </c>
      <c r="N3" s="2">
        <v>127.295</v>
      </c>
      <c r="O3" s="20">
        <v>486.59300000000002</v>
      </c>
      <c r="P3" s="33">
        <v>32.918000000000006</v>
      </c>
      <c r="Q3" s="33">
        <v>15.29</v>
      </c>
      <c r="R3" s="33">
        <v>12.094577777777777</v>
      </c>
      <c r="S3" s="33">
        <v>27.407666666666668</v>
      </c>
      <c r="T3" s="56">
        <v>3.0387986666666666</v>
      </c>
      <c r="U3" s="56">
        <v>1.5620584444444443</v>
      </c>
      <c r="V3" s="43">
        <v>-1.9531947999999999</v>
      </c>
      <c r="W3" s="47">
        <v>6.5</v>
      </c>
      <c r="X3" s="47">
        <v>67.7</v>
      </c>
      <c r="Y3" s="47">
        <v>21</v>
      </c>
      <c r="Z3" s="47">
        <v>11.3</v>
      </c>
      <c r="AA3" s="47">
        <v>3</v>
      </c>
      <c r="AB3" s="43"/>
      <c r="AC3" s="43"/>
      <c r="AE3" s="45"/>
      <c r="AF3" s="21"/>
      <c r="AG3" s="21"/>
      <c r="AH3" s="46"/>
      <c r="AI3" s="46"/>
      <c r="AK3" s="47"/>
      <c r="AL3" s="47"/>
      <c r="AM3" s="47"/>
      <c r="AN3" s="49"/>
      <c r="AO3" s="48"/>
      <c r="AP3" s="6"/>
      <c r="AQ3" s="42"/>
      <c r="AR3" s="22"/>
    </row>
    <row r="4" spans="1:44">
      <c r="A4" s="2" t="s">
        <v>8</v>
      </c>
      <c r="B4" s="3">
        <v>1</v>
      </c>
      <c r="C4" s="12">
        <v>2</v>
      </c>
      <c r="D4" s="47">
        <v>3</v>
      </c>
      <c r="E4" s="3">
        <v>1</v>
      </c>
      <c r="F4" s="3">
        <v>1</v>
      </c>
      <c r="G4" s="3">
        <v>3</v>
      </c>
      <c r="H4" s="96">
        <v>1</v>
      </c>
      <c r="I4" s="96">
        <v>1</v>
      </c>
      <c r="J4" s="99">
        <v>2769</v>
      </c>
      <c r="K4" s="16">
        <v>42.431666666666665</v>
      </c>
      <c r="L4" s="20">
        <v>54.066000000000003</v>
      </c>
      <c r="M4" s="33">
        <v>10.972666666666669</v>
      </c>
      <c r="N4" s="2">
        <v>127.295</v>
      </c>
      <c r="O4" s="20">
        <v>486.59300000000002</v>
      </c>
      <c r="P4" s="33">
        <v>32.918000000000006</v>
      </c>
      <c r="Q4" s="33">
        <v>15.29</v>
      </c>
      <c r="R4" s="33">
        <v>12.094577777777777</v>
      </c>
      <c r="S4" s="33">
        <v>27.407666666666668</v>
      </c>
      <c r="T4" s="56">
        <v>3.0387986666666666</v>
      </c>
      <c r="U4" s="56">
        <v>1.5620584444444443</v>
      </c>
      <c r="V4" s="43">
        <v>-1.9531947999999999</v>
      </c>
      <c r="W4" s="47">
        <v>6.5</v>
      </c>
      <c r="X4" s="47">
        <v>67.7</v>
      </c>
      <c r="Y4" s="47">
        <v>21</v>
      </c>
      <c r="Z4" s="47">
        <v>11.3</v>
      </c>
      <c r="AA4" s="47">
        <v>3</v>
      </c>
      <c r="AB4" s="43"/>
      <c r="AC4" s="43"/>
      <c r="AE4" s="45"/>
      <c r="AF4" s="21"/>
      <c r="AG4" s="21"/>
      <c r="AH4" s="46"/>
      <c r="AI4" s="46"/>
      <c r="AK4" s="47"/>
      <c r="AL4" s="47"/>
      <c r="AM4" s="47"/>
      <c r="AN4" s="49"/>
      <c r="AO4" s="48"/>
      <c r="AP4" s="42"/>
      <c r="AQ4" s="42"/>
      <c r="AR4" s="22"/>
    </row>
    <row r="5" spans="1:44">
      <c r="A5" s="2" t="s">
        <v>9</v>
      </c>
      <c r="B5" s="3">
        <v>1</v>
      </c>
      <c r="C5" s="12">
        <v>2</v>
      </c>
      <c r="D5" s="47">
        <v>3</v>
      </c>
      <c r="E5" s="3">
        <v>2</v>
      </c>
      <c r="F5" s="3">
        <v>1</v>
      </c>
      <c r="G5" s="3">
        <v>1</v>
      </c>
      <c r="H5" s="96">
        <v>1</v>
      </c>
      <c r="I5" s="96">
        <v>1</v>
      </c>
      <c r="J5" s="99">
        <v>1266</v>
      </c>
      <c r="K5" s="16">
        <v>42.399000000000001</v>
      </c>
      <c r="L5" s="20">
        <v>54.069000000000003</v>
      </c>
      <c r="M5" s="33">
        <v>10.991833333333332</v>
      </c>
      <c r="N5" s="2">
        <v>127.197</v>
      </c>
      <c r="O5" s="20">
        <v>486.62200000000001</v>
      </c>
      <c r="P5" s="33">
        <v>32.975499999999997</v>
      </c>
      <c r="Q5" s="33">
        <v>15.309166666666668</v>
      </c>
      <c r="R5" s="33">
        <v>12.102200000000002</v>
      </c>
      <c r="S5" s="33">
        <v>27.420333333333332</v>
      </c>
      <c r="T5" s="56">
        <v>3.0369933333333332</v>
      </c>
      <c r="U5" s="56">
        <v>1.5630222222222221</v>
      </c>
      <c r="V5" s="43">
        <v>-1.9412600000000002</v>
      </c>
      <c r="W5" s="47">
        <v>6.5</v>
      </c>
      <c r="X5" s="47">
        <v>67.7</v>
      </c>
      <c r="Y5" s="47">
        <v>21</v>
      </c>
      <c r="Z5" s="47">
        <v>11.3</v>
      </c>
      <c r="AA5" s="47">
        <v>3</v>
      </c>
      <c r="AB5" s="43"/>
      <c r="AC5" s="43"/>
      <c r="AE5" s="45"/>
      <c r="AF5" s="21"/>
      <c r="AG5" s="21"/>
      <c r="AH5" s="46"/>
      <c r="AI5" s="46"/>
      <c r="AK5" s="47"/>
      <c r="AL5" s="47"/>
      <c r="AM5" s="47"/>
      <c r="AN5" s="49"/>
      <c r="AO5" s="48"/>
      <c r="AP5" s="42"/>
      <c r="AQ5" s="42"/>
      <c r="AR5" s="22"/>
    </row>
    <row r="6" spans="1:44">
      <c r="A6" s="2" t="s">
        <v>9</v>
      </c>
      <c r="B6" s="3">
        <v>1</v>
      </c>
      <c r="C6" s="12">
        <v>2</v>
      </c>
      <c r="D6" s="47">
        <v>3</v>
      </c>
      <c r="E6" s="3">
        <v>2</v>
      </c>
      <c r="F6" s="3">
        <v>1</v>
      </c>
      <c r="G6" s="3">
        <v>2</v>
      </c>
      <c r="H6" s="96">
        <v>1</v>
      </c>
      <c r="I6" s="96">
        <v>1</v>
      </c>
      <c r="J6" s="99">
        <v>3018</v>
      </c>
      <c r="K6" s="16">
        <v>42.399000000000001</v>
      </c>
      <c r="L6" s="20">
        <v>54.069000000000003</v>
      </c>
      <c r="M6" s="33">
        <v>10.991833333333332</v>
      </c>
      <c r="N6" s="2">
        <v>127.197</v>
      </c>
      <c r="O6" s="20">
        <v>486.62200000000001</v>
      </c>
      <c r="P6" s="33">
        <v>32.975499999999997</v>
      </c>
      <c r="Q6" s="33">
        <v>15.309166666666668</v>
      </c>
      <c r="R6" s="33">
        <v>12.102200000000002</v>
      </c>
      <c r="S6" s="33">
        <v>27.420333333333332</v>
      </c>
      <c r="T6" s="56">
        <v>3.0369933333333332</v>
      </c>
      <c r="U6" s="56">
        <v>1.5630222222222221</v>
      </c>
      <c r="V6" s="43">
        <v>-1.9412600000000002</v>
      </c>
      <c r="W6" s="47">
        <v>6.5</v>
      </c>
      <c r="X6" s="47">
        <v>67.7</v>
      </c>
      <c r="Y6" s="47">
        <v>21</v>
      </c>
      <c r="Z6" s="47">
        <v>11.3</v>
      </c>
      <c r="AA6" s="47">
        <v>3</v>
      </c>
      <c r="AB6" s="43"/>
      <c r="AC6" s="43"/>
      <c r="AE6" s="45"/>
      <c r="AF6" s="21"/>
      <c r="AG6" s="21"/>
      <c r="AH6" s="46"/>
      <c r="AI6" s="46"/>
      <c r="AK6" s="47"/>
      <c r="AL6" s="47"/>
      <c r="AM6" s="47"/>
      <c r="AN6" s="49"/>
      <c r="AO6" s="48"/>
      <c r="AP6" s="42"/>
      <c r="AQ6" s="42"/>
      <c r="AR6" s="22"/>
    </row>
    <row r="7" spans="1:44">
      <c r="A7" s="2" t="s">
        <v>9</v>
      </c>
      <c r="B7" s="3">
        <v>1</v>
      </c>
      <c r="C7" s="12">
        <v>2</v>
      </c>
      <c r="D7" s="47">
        <v>3</v>
      </c>
      <c r="E7" s="3">
        <v>2</v>
      </c>
      <c r="F7" s="3">
        <v>1</v>
      </c>
      <c r="G7" s="3">
        <v>3</v>
      </c>
      <c r="H7" s="96">
        <v>1</v>
      </c>
      <c r="I7" s="96">
        <v>1</v>
      </c>
      <c r="J7" s="96">
        <v>1</v>
      </c>
      <c r="K7" s="16">
        <v>42.399000000000001</v>
      </c>
      <c r="L7" s="20">
        <v>54.069000000000003</v>
      </c>
      <c r="M7" s="33">
        <v>10.991833333333332</v>
      </c>
      <c r="N7" s="2">
        <v>127.197</v>
      </c>
      <c r="O7" s="20">
        <v>486.62200000000001</v>
      </c>
      <c r="P7" s="33">
        <v>32.975499999999997</v>
      </c>
      <c r="Q7" s="33">
        <v>15.309166666666668</v>
      </c>
      <c r="R7" s="33">
        <v>12.102200000000002</v>
      </c>
      <c r="S7" s="33">
        <v>27.420333333333332</v>
      </c>
      <c r="T7" s="56">
        <v>3.0369933333333332</v>
      </c>
      <c r="U7" s="56">
        <v>1.5630222222222221</v>
      </c>
      <c r="V7" s="43">
        <v>-1.9412600000000002</v>
      </c>
      <c r="W7" s="47">
        <v>6.5</v>
      </c>
      <c r="X7" s="47">
        <v>67.7</v>
      </c>
      <c r="Y7" s="47">
        <v>21</v>
      </c>
      <c r="Z7" s="47">
        <v>11.3</v>
      </c>
      <c r="AA7" s="47">
        <v>3</v>
      </c>
      <c r="AB7" s="43"/>
      <c r="AC7" s="43"/>
      <c r="AE7" s="45"/>
      <c r="AF7" s="21"/>
      <c r="AG7" s="21"/>
      <c r="AH7" s="46"/>
      <c r="AI7" s="46"/>
      <c r="AK7" s="47"/>
      <c r="AL7" s="47"/>
      <c r="AM7" s="47"/>
      <c r="AN7" s="49"/>
      <c r="AO7" s="48"/>
      <c r="AP7" s="42"/>
      <c r="AQ7" s="42"/>
      <c r="AR7" s="42"/>
    </row>
    <row r="8" spans="1:44">
      <c r="A8" s="2" t="s">
        <v>10</v>
      </c>
      <c r="B8" s="3">
        <v>1</v>
      </c>
      <c r="C8" s="12">
        <v>2</v>
      </c>
      <c r="D8" s="47">
        <v>3</v>
      </c>
      <c r="E8" s="3">
        <v>3</v>
      </c>
      <c r="F8" s="3">
        <v>1</v>
      </c>
      <c r="G8" s="3">
        <v>1</v>
      </c>
      <c r="H8" s="96">
        <v>1</v>
      </c>
      <c r="I8" s="96">
        <v>1</v>
      </c>
      <c r="J8" s="99">
        <v>6945</v>
      </c>
      <c r="K8" s="16">
        <v>41.516333333333336</v>
      </c>
      <c r="L8" s="20">
        <v>53.441000000000003</v>
      </c>
      <c r="M8" s="33">
        <v>11.216033333333334</v>
      </c>
      <c r="N8" s="2">
        <v>124.54900000000001</v>
      </c>
      <c r="O8" s="20">
        <v>480.97199999999998</v>
      </c>
      <c r="P8" s="33">
        <v>33.648099999999999</v>
      </c>
      <c r="Q8" s="33">
        <v>15.439</v>
      </c>
      <c r="R8" s="33">
        <v>12.205211111111112</v>
      </c>
      <c r="S8" s="33">
        <v>27.576000000000004</v>
      </c>
      <c r="T8" s="56">
        <v>3.1384197</v>
      </c>
      <c r="U8" s="56">
        <v>1.6279987888888889</v>
      </c>
      <c r="V8" s="43">
        <v>-1.94538218</v>
      </c>
      <c r="W8" s="47">
        <v>6.7</v>
      </c>
      <c r="X8" s="47">
        <v>68.900000000000006</v>
      </c>
      <c r="Y8" s="47">
        <v>17.5</v>
      </c>
      <c r="Z8" s="47">
        <v>13.6</v>
      </c>
      <c r="AA8" s="47">
        <v>2</v>
      </c>
      <c r="AB8" s="43"/>
      <c r="AC8" s="43"/>
      <c r="AE8" s="45"/>
      <c r="AF8" s="21"/>
      <c r="AG8" s="21"/>
      <c r="AH8" s="46"/>
      <c r="AI8" s="46"/>
      <c r="AK8" s="47"/>
      <c r="AL8" s="47"/>
      <c r="AM8" s="47"/>
      <c r="AN8" s="49"/>
      <c r="AO8" s="48"/>
      <c r="AP8" s="42"/>
      <c r="AQ8" s="42"/>
      <c r="AR8" s="22"/>
    </row>
    <row r="9" spans="1:44">
      <c r="A9" s="2" t="s">
        <v>10</v>
      </c>
      <c r="B9" s="3">
        <v>1</v>
      </c>
      <c r="C9" s="12">
        <v>2</v>
      </c>
      <c r="D9" s="47">
        <v>3</v>
      </c>
      <c r="E9" s="3">
        <v>3</v>
      </c>
      <c r="F9" s="3">
        <v>1</v>
      </c>
      <c r="G9" s="3">
        <v>2</v>
      </c>
      <c r="H9" s="96">
        <v>1</v>
      </c>
      <c r="I9" s="96">
        <v>1</v>
      </c>
      <c r="J9" s="96">
        <v>1</v>
      </c>
      <c r="K9" s="16">
        <v>41.516333333333336</v>
      </c>
      <c r="L9" s="20">
        <v>53.441000000000003</v>
      </c>
      <c r="M9" s="33">
        <v>11.216033333333334</v>
      </c>
      <c r="N9" s="2">
        <v>124.54900000000001</v>
      </c>
      <c r="O9" s="20">
        <v>480.97199999999998</v>
      </c>
      <c r="P9" s="33">
        <v>33.648099999999999</v>
      </c>
      <c r="Q9" s="33">
        <v>15.439</v>
      </c>
      <c r="R9" s="33">
        <v>12.205211111111112</v>
      </c>
      <c r="S9" s="33">
        <v>27.576000000000004</v>
      </c>
      <c r="T9" s="56">
        <v>3.1384197</v>
      </c>
      <c r="U9" s="56">
        <v>1.6279987888888889</v>
      </c>
      <c r="V9" s="43">
        <v>-1.94538218</v>
      </c>
      <c r="W9" s="47">
        <v>6.7</v>
      </c>
      <c r="X9" s="47">
        <v>68.900000000000006</v>
      </c>
      <c r="Y9" s="47">
        <v>17.5</v>
      </c>
      <c r="Z9" s="47">
        <v>13.6</v>
      </c>
      <c r="AA9" s="47">
        <v>2</v>
      </c>
      <c r="AB9" s="43"/>
      <c r="AC9" s="43"/>
      <c r="AE9" s="45"/>
      <c r="AF9" s="21"/>
      <c r="AG9" s="21"/>
      <c r="AH9" s="46"/>
      <c r="AI9" s="46"/>
      <c r="AK9" s="47"/>
      <c r="AL9" s="47"/>
      <c r="AM9" s="47"/>
      <c r="AN9" s="49"/>
      <c r="AO9" s="48"/>
      <c r="AP9" s="42"/>
      <c r="AQ9" s="42"/>
      <c r="AR9" s="42"/>
    </row>
    <row r="10" spans="1:44">
      <c r="A10" s="2" t="s">
        <v>10</v>
      </c>
      <c r="B10" s="3">
        <v>1</v>
      </c>
      <c r="C10" s="12">
        <v>2</v>
      </c>
      <c r="D10" s="47">
        <v>3</v>
      </c>
      <c r="E10" s="3">
        <v>3</v>
      </c>
      <c r="F10" s="3">
        <v>1</v>
      </c>
      <c r="G10" s="3">
        <v>3</v>
      </c>
      <c r="H10" s="96">
        <v>1</v>
      </c>
      <c r="I10" s="96">
        <v>1</v>
      </c>
      <c r="J10" s="96">
        <v>1</v>
      </c>
      <c r="K10" s="16">
        <v>41.516333333333336</v>
      </c>
      <c r="L10" s="20">
        <v>53.441000000000003</v>
      </c>
      <c r="M10" s="33">
        <v>11.216033333333334</v>
      </c>
      <c r="N10" s="2">
        <v>124.54900000000001</v>
      </c>
      <c r="O10" s="20">
        <v>480.97199999999998</v>
      </c>
      <c r="P10" s="33">
        <v>33.648099999999999</v>
      </c>
      <c r="Q10" s="33">
        <v>15.439</v>
      </c>
      <c r="R10" s="33">
        <v>12.205211111111112</v>
      </c>
      <c r="S10" s="33">
        <v>27.576000000000004</v>
      </c>
      <c r="T10" s="56">
        <v>3.1384197</v>
      </c>
      <c r="U10" s="56">
        <v>1.6279987888888889</v>
      </c>
      <c r="V10" s="43">
        <v>-1.94538218</v>
      </c>
      <c r="W10" s="47">
        <v>6.7</v>
      </c>
      <c r="X10" s="47">
        <v>68.900000000000006</v>
      </c>
      <c r="Y10" s="47">
        <v>17.5</v>
      </c>
      <c r="Z10" s="47">
        <v>13.6</v>
      </c>
      <c r="AA10" s="47">
        <v>2</v>
      </c>
      <c r="AB10" s="43"/>
      <c r="AC10" s="43"/>
      <c r="AE10" s="45"/>
      <c r="AF10" s="21"/>
      <c r="AG10" s="21"/>
      <c r="AH10" s="46"/>
      <c r="AI10" s="46"/>
      <c r="AK10" s="47"/>
      <c r="AL10" s="47"/>
      <c r="AM10" s="47"/>
      <c r="AN10" s="49"/>
      <c r="AO10" s="48"/>
      <c r="AP10" s="42"/>
      <c r="AQ10" s="42"/>
      <c r="AR10" s="42"/>
    </row>
    <row r="11" spans="1:44">
      <c r="A11" s="2" t="s">
        <v>11</v>
      </c>
      <c r="B11" s="3">
        <v>2</v>
      </c>
      <c r="C11" s="12">
        <v>3</v>
      </c>
      <c r="D11" s="47">
        <v>2</v>
      </c>
      <c r="E11" s="3">
        <v>4</v>
      </c>
      <c r="F11" s="3">
        <v>1</v>
      </c>
      <c r="G11" s="3">
        <v>1</v>
      </c>
      <c r="H11" s="113">
        <v>101</v>
      </c>
      <c r="I11" s="96">
        <v>1</v>
      </c>
      <c r="J11" s="99">
        <v>2008.0000000000002</v>
      </c>
      <c r="K11" s="16">
        <v>47.318666666666672</v>
      </c>
      <c r="L11" s="20">
        <v>57.72</v>
      </c>
      <c r="M11" s="33">
        <v>9.2030666666666665</v>
      </c>
      <c r="N11" s="2">
        <v>141.95600000000002</v>
      </c>
      <c r="O11" s="20">
        <v>519.48299999999995</v>
      </c>
      <c r="P11" s="33">
        <v>27.609200000000001</v>
      </c>
      <c r="Q11" s="33">
        <v>14.039866666666667</v>
      </c>
      <c r="R11" s="33">
        <v>11.030155555555556</v>
      </c>
      <c r="S11" s="33">
        <v>26.445999999999998</v>
      </c>
      <c r="T11" s="56">
        <v>2.8646366666666672</v>
      </c>
      <c r="U11" s="56">
        <v>1.3319099999999999</v>
      </c>
      <c r="V11" s="43">
        <v>-2.0907620000000002</v>
      </c>
      <c r="W11" s="47">
        <v>6.5</v>
      </c>
      <c r="X11" s="47">
        <v>67.7</v>
      </c>
      <c r="Y11" s="47">
        <v>21</v>
      </c>
      <c r="Z11" s="47">
        <v>11.3</v>
      </c>
      <c r="AA11" s="47">
        <v>3</v>
      </c>
      <c r="AB11" s="43"/>
      <c r="AC11" s="43"/>
      <c r="AE11" s="45"/>
      <c r="AF11" s="21"/>
      <c r="AG11" s="21"/>
      <c r="AH11" s="46"/>
      <c r="AI11" s="46"/>
      <c r="AK11" s="47"/>
      <c r="AL11" s="47"/>
      <c r="AM11" s="47"/>
      <c r="AN11" s="49"/>
      <c r="AO11" s="48"/>
      <c r="AP11" s="6"/>
      <c r="AQ11" s="42"/>
      <c r="AR11" s="22"/>
    </row>
    <row r="12" spans="1:44">
      <c r="A12" s="2" t="s">
        <v>11</v>
      </c>
      <c r="B12" s="3">
        <v>2</v>
      </c>
      <c r="C12" s="12">
        <v>3</v>
      </c>
      <c r="D12" s="47">
        <v>2</v>
      </c>
      <c r="E12" s="3">
        <v>4</v>
      </c>
      <c r="F12" s="3">
        <v>1</v>
      </c>
      <c r="G12" s="3">
        <v>2</v>
      </c>
      <c r="H12" s="96">
        <v>1</v>
      </c>
      <c r="I12" s="96">
        <v>1</v>
      </c>
      <c r="J12" s="99">
        <v>2736</v>
      </c>
      <c r="K12" s="16">
        <v>47.318666666666672</v>
      </c>
      <c r="L12" s="20">
        <v>57.72</v>
      </c>
      <c r="M12" s="33">
        <v>9.2030666666666665</v>
      </c>
      <c r="N12" s="2">
        <v>141.95600000000002</v>
      </c>
      <c r="O12" s="20">
        <v>519.48299999999995</v>
      </c>
      <c r="P12" s="33">
        <v>27.609200000000001</v>
      </c>
      <c r="Q12" s="33">
        <v>14.039866666666667</v>
      </c>
      <c r="R12" s="33">
        <v>11.130055555555556</v>
      </c>
      <c r="S12" s="33">
        <v>26.552666666666667</v>
      </c>
      <c r="T12" s="56">
        <v>2.8646366666666672</v>
      </c>
      <c r="U12" s="56">
        <v>1.3319099999999999</v>
      </c>
      <c r="V12" s="43">
        <v>-2.0907620000000002</v>
      </c>
      <c r="W12" s="47">
        <v>6.5</v>
      </c>
      <c r="X12" s="47">
        <v>67.7</v>
      </c>
      <c r="Y12" s="47">
        <v>21</v>
      </c>
      <c r="Z12" s="47">
        <v>11.3</v>
      </c>
      <c r="AA12" s="47">
        <v>3</v>
      </c>
      <c r="AB12" s="43"/>
      <c r="AC12" s="43"/>
      <c r="AE12" s="45"/>
      <c r="AF12" s="21"/>
      <c r="AG12" s="21"/>
      <c r="AH12" s="46"/>
      <c r="AI12" s="46"/>
      <c r="AK12" s="47"/>
      <c r="AL12" s="47"/>
      <c r="AM12" s="47"/>
      <c r="AN12" s="49"/>
      <c r="AO12" s="48"/>
      <c r="AP12" s="42"/>
      <c r="AQ12" s="42"/>
      <c r="AR12" s="22"/>
    </row>
    <row r="13" spans="1:44">
      <c r="A13" s="2" t="s">
        <v>11</v>
      </c>
      <c r="B13" s="3">
        <v>2</v>
      </c>
      <c r="C13" s="12">
        <v>3</v>
      </c>
      <c r="D13" s="47">
        <v>2</v>
      </c>
      <c r="E13" s="3">
        <v>4</v>
      </c>
      <c r="F13" s="3">
        <v>1</v>
      </c>
      <c r="G13" s="3">
        <v>3</v>
      </c>
      <c r="H13" s="96">
        <v>1</v>
      </c>
      <c r="I13" s="98">
        <v>141537</v>
      </c>
      <c r="J13" s="96">
        <v>1</v>
      </c>
      <c r="K13" s="16">
        <v>47.318666666666672</v>
      </c>
      <c r="L13" s="20">
        <v>57.72</v>
      </c>
      <c r="M13" s="33">
        <v>9.2030666666666665</v>
      </c>
      <c r="N13" s="2">
        <v>141.95600000000002</v>
      </c>
      <c r="O13" s="20">
        <v>519.48299999999995</v>
      </c>
      <c r="P13" s="33">
        <v>27.609200000000001</v>
      </c>
      <c r="Q13" s="33">
        <v>14.039866666666667</v>
      </c>
      <c r="R13" s="33">
        <v>11.1244</v>
      </c>
      <c r="S13" s="33">
        <v>26.538666666666668</v>
      </c>
      <c r="T13" s="56">
        <v>2.8646366666666672</v>
      </c>
      <c r="U13" s="56">
        <v>1.3319099999999999</v>
      </c>
      <c r="V13" s="43">
        <v>-2.0907620000000002</v>
      </c>
      <c r="W13" s="47">
        <v>6.5</v>
      </c>
      <c r="X13" s="47">
        <v>67.7</v>
      </c>
      <c r="Y13" s="47">
        <v>21</v>
      </c>
      <c r="Z13" s="47">
        <v>11.3</v>
      </c>
      <c r="AA13" s="47">
        <v>3</v>
      </c>
      <c r="AB13" s="43"/>
      <c r="AC13" s="43"/>
      <c r="AE13" s="45"/>
      <c r="AF13" s="21"/>
      <c r="AG13" s="21"/>
      <c r="AH13" s="46"/>
      <c r="AI13" s="46"/>
      <c r="AK13" s="47"/>
      <c r="AL13" s="47"/>
      <c r="AM13" s="47"/>
      <c r="AN13" s="49"/>
      <c r="AO13" s="48"/>
      <c r="AP13" s="42"/>
      <c r="AQ13" s="23"/>
      <c r="AR13" s="42"/>
    </row>
    <row r="14" spans="1:44">
      <c r="A14" s="2" t="s">
        <v>12</v>
      </c>
      <c r="B14" s="3">
        <v>2</v>
      </c>
      <c r="C14" s="12">
        <v>3</v>
      </c>
      <c r="D14" s="47">
        <v>2</v>
      </c>
      <c r="E14" s="3">
        <v>5</v>
      </c>
      <c r="F14" s="3">
        <v>1</v>
      </c>
      <c r="G14" s="3">
        <v>1</v>
      </c>
      <c r="H14" s="113">
        <v>101</v>
      </c>
      <c r="I14" s="96">
        <v>1</v>
      </c>
      <c r="J14" s="99">
        <v>2159</v>
      </c>
      <c r="K14" s="16">
        <v>46.244</v>
      </c>
      <c r="L14" s="20">
        <v>57.398000000000003</v>
      </c>
      <c r="M14" s="33">
        <v>8.8680333333333348</v>
      </c>
      <c r="N14" s="2">
        <v>138.732</v>
      </c>
      <c r="O14" s="20">
        <v>516.58299999999997</v>
      </c>
      <c r="P14" s="33">
        <v>26.604100000000003</v>
      </c>
      <c r="Q14" s="33">
        <v>14.165833333333333</v>
      </c>
      <c r="R14" s="33">
        <v>11.130055555555556</v>
      </c>
      <c r="S14" s="33">
        <v>26.552666666666667</v>
      </c>
      <c r="T14" s="56">
        <v>2.8571466666666665</v>
      </c>
      <c r="U14" s="56">
        <v>1.3355355555555555</v>
      </c>
      <c r="V14" s="43">
        <v>-2.0801759999999998</v>
      </c>
      <c r="W14" s="47">
        <v>6.5</v>
      </c>
      <c r="X14" s="47">
        <v>67.7</v>
      </c>
      <c r="Y14" s="47">
        <v>21</v>
      </c>
      <c r="Z14" s="47">
        <v>11.3</v>
      </c>
      <c r="AA14" s="47">
        <v>3</v>
      </c>
      <c r="AB14" s="43"/>
      <c r="AC14" s="43"/>
      <c r="AE14" s="45"/>
      <c r="AF14" s="21"/>
      <c r="AG14" s="21"/>
      <c r="AH14" s="46"/>
      <c r="AI14" s="46"/>
      <c r="AK14" s="47"/>
      <c r="AL14" s="47"/>
      <c r="AM14" s="47"/>
      <c r="AN14" s="49"/>
      <c r="AO14" s="48"/>
      <c r="AP14" s="6"/>
      <c r="AQ14" s="42"/>
      <c r="AR14" s="22"/>
    </row>
    <row r="15" spans="1:44">
      <c r="A15" s="2" t="s">
        <v>12</v>
      </c>
      <c r="B15" s="3">
        <v>2</v>
      </c>
      <c r="C15" s="12">
        <v>3</v>
      </c>
      <c r="D15" s="47">
        <v>2</v>
      </c>
      <c r="E15" s="3">
        <v>5</v>
      </c>
      <c r="F15" s="3">
        <v>1</v>
      </c>
      <c r="G15" s="3">
        <v>2</v>
      </c>
      <c r="H15" s="96">
        <v>1</v>
      </c>
      <c r="I15" s="96">
        <v>1</v>
      </c>
      <c r="J15" s="96">
        <v>1</v>
      </c>
      <c r="K15" s="16">
        <v>46.244</v>
      </c>
      <c r="L15" s="20">
        <v>57.398000000000003</v>
      </c>
      <c r="M15" s="33">
        <v>8.8680333333333348</v>
      </c>
      <c r="N15" s="2">
        <v>138.732</v>
      </c>
      <c r="O15" s="20">
        <v>516.58299999999997</v>
      </c>
      <c r="P15" s="33">
        <v>26.604100000000003</v>
      </c>
      <c r="Q15" s="33">
        <v>14.165833333333333</v>
      </c>
      <c r="R15" s="33">
        <v>11.130055555555556</v>
      </c>
      <c r="S15" s="33">
        <v>26.552666666666667</v>
      </c>
      <c r="T15" s="56">
        <v>2.8571466666666665</v>
      </c>
      <c r="U15" s="56">
        <v>1.3355355555555555</v>
      </c>
      <c r="V15" s="43">
        <v>-2.0801759999999998</v>
      </c>
      <c r="W15" s="47">
        <v>6.5</v>
      </c>
      <c r="X15" s="47">
        <v>67.7</v>
      </c>
      <c r="Y15" s="47">
        <v>21</v>
      </c>
      <c r="Z15" s="47">
        <v>11.3</v>
      </c>
      <c r="AA15" s="47">
        <v>3</v>
      </c>
      <c r="AB15" s="43"/>
      <c r="AC15" s="43"/>
      <c r="AE15" s="45"/>
      <c r="AF15" s="21"/>
      <c r="AG15" s="21"/>
      <c r="AH15" s="46"/>
      <c r="AI15" s="46"/>
      <c r="AK15" s="47"/>
      <c r="AL15" s="47"/>
      <c r="AM15" s="47"/>
      <c r="AN15" s="49"/>
      <c r="AO15" s="48"/>
      <c r="AP15" s="42"/>
      <c r="AQ15" s="42"/>
      <c r="AR15" s="42"/>
    </row>
    <row r="16" spans="1:44">
      <c r="A16" s="2" t="s">
        <v>12</v>
      </c>
      <c r="B16" s="3">
        <v>2</v>
      </c>
      <c r="C16" s="12">
        <v>3</v>
      </c>
      <c r="D16" s="47">
        <v>2</v>
      </c>
      <c r="E16" s="3">
        <v>5</v>
      </c>
      <c r="F16" s="3">
        <v>1</v>
      </c>
      <c r="G16" s="3">
        <v>3</v>
      </c>
      <c r="H16" s="96">
        <v>1</v>
      </c>
      <c r="I16" s="96">
        <v>1</v>
      </c>
      <c r="J16" s="96">
        <v>1</v>
      </c>
      <c r="K16" s="16">
        <v>46.244</v>
      </c>
      <c r="L16" s="20">
        <v>57.398000000000003</v>
      </c>
      <c r="M16" s="33">
        <v>8.8680333333333348</v>
      </c>
      <c r="N16" s="2">
        <v>138.732</v>
      </c>
      <c r="O16" s="20">
        <v>516.58299999999997</v>
      </c>
      <c r="P16" s="33">
        <v>26.604100000000003</v>
      </c>
      <c r="Q16" s="33">
        <v>14.165833333333333</v>
      </c>
      <c r="R16" s="33">
        <v>11.130055555555556</v>
      </c>
      <c r="S16" s="33">
        <v>26.552666666666667</v>
      </c>
      <c r="T16" s="56">
        <v>2.8571466666666665</v>
      </c>
      <c r="U16" s="56">
        <v>1.3355355555555555</v>
      </c>
      <c r="V16" s="43">
        <v>-2.0801759999999998</v>
      </c>
      <c r="W16" s="47">
        <v>6.5</v>
      </c>
      <c r="X16" s="47">
        <v>67.7</v>
      </c>
      <c r="Y16" s="47">
        <v>21</v>
      </c>
      <c r="Z16" s="47">
        <v>11.3</v>
      </c>
      <c r="AA16" s="47">
        <v>3</v>
      </c>
      <c r="AB16" s="43"/>
      <c r="AC16" s="43"/>
      <c r="AE16" s="45"/>
      <c r="AF16" s="21"/>
      <c r="AG16" s="21"/>
      <c r="AH16" s="46"/>
      <c r="AI16" s="46"/>
      <c r="AK16" s="47"/>
      <c r="AL16" s="47"/>
      <c r="AM16" s="47"/>
      <c r="AN16" s="49"/>
      <c r="AO16" s="48"/>
      <c r="AP16" s="42"/>
      <c r="AQ16" s="42"/>
      <c r="AR16" s="42"/>
    </row>
    <row r="17" spans="1:44">
      <c r="A17" s="2" t="s">
        <v>13</v>
      </c>
      <c r="B17" s="3">
        <v>2</v>
      </c>
      <c r="C17" s="12">
        <v>3</v>
      </c>
      <c r="D17" s="47">
        <v>2</v>
      </c>
      <c r="E17" s="3">
        <v>6</v>
      </c>
      <c r="F17" s="3">
        <v>1</v>
      </c>
      <c r="G17" s="3">
        <v>1</v>
      </c>
      <c r="H17" s="96">
        <v>1</v>
      </c>
      <c r="I17" s="96">
        <v>1</v>
      </c>
      <c r="J17" s="96">
        <v>1</v>
      </c>
      <c r="K17" s="16">
        <v>46.279666666666664</v>
      </c>
      <c r="L17" s="20">
        <v>57.427</v>
      </c>
      <c r="M17" s="33">
        <v>8.9117000000000015</v>
      </c>
      <c r="N17" s="2">
        <v>138.839</v>
      </c>
      <c r="O17" s="20">
        <v>516.84500000000003</v>
      </c>
      <c r="P17" s="33">
        <v>26.735100000000003</v>
      </c>
      <c r="Q17" s="33">
        <v>14.158499999999998</v>
      </c>
      <c r="R17" s="33">
        <v>11.1244</v>
      </c>
      <c r="S17" s="33">
        <v>26.538666666666668</v>
      </c>
      <c r="T17" s="56">
        <v>2.8390866666666668</v>
      </c>
      <c r="U17" s="56">
        <v>1.3180466666666666</v>
      </c>
      <c r="V17" s="43">
        <v>-2.0956759999999997</v>
      </c>
      <c r="W17" s="47">
        <v>6.5</v>
      </c>
      <c r="X17" s="47">
        <v>67.7</v>
      </c>
      <c r="Y17" s="47">
        <v>21</v>
      </c>
      <c r="Z17" s="47">
        <v>11.3</v>
      </c>
      <c r="AA17" s="47">
        <v>3</v>
      </c>
      <c r="AB17" s="43"/>
      <c r="AC17" s="43"/>
      <c r="AE17" s="45"/>
      <c r="AF17" s="21"/>
      <c r="AG17" s="21"/>
      <c r="AH17" s="46"/>
      <c r="AI17" s="46"/>
      <c r="AK17" s="47"/>
      <c r="AL17" s="47"/>
      <c r="AM17" s="47"/>
      <c r="AN17" s="49"/>
      <c r="AO17" s="48"/>
      <c r="AP17" s="42"/>
      <c r="AQ17" s="42"/>
      <c r="AR17" s="42"/>
    </row>
    <row r="18" spans="1:44">
      <c r="A18" s="2" t="s">
        <v>13</v>
      </c>
      <c r="B18" s="3">
        <v>2</v>
      </c>
      <c r="C18" s="12">
        <v>3</v>
      </c>
      <c r="D18" s="47">
        <v>2</v>
      </c>
      <c r="E18" s="3">
        <v>6</v>
      </c>
      <c r="F18" s="3">
        <v>1</v>
      </c>
      <c r="G18" s="3">
        <v>2</v>
      </c>
      <c r="H18" s="96">
        <v>1</v>
      </c>
      <c r="I18" s="114">
        <v>36042</v>
      </c>
      <c r="J18" s="96">
        <v>1</v>
      </c>
      <c r="K18" s="16">
        <v>46.279666666666664</v>
      </c>
      <c r="L18" s="20">
        <v>57.427</v>
      </c>
      <c r="M18" s="33">
        <v>8.9117000000000015</v>
      </c>
      <c r="N18" s="2">
        <v>138.839</v>
      </c>
      <c r="O18" s="20">
        <v>516.84500000000003</v>
      </c>
      <c r="P18" s="33">
        <v>26.735100000000003</v>
      </c>
      <c r="Q18" s="33">
        <v>14.158499999999998</v>
      </c>
      <c r="R18" s="33">
        <v>11.1244</v>
      </c>
      <c r="S18" s="33">
        <v>26.538666666666668</v>
      </c>
      <c r="T18" s="56">
        <v>2.8390866666666668</v>
      </c>
      <c r="U18" s="56">
        <v>1.3180466666666666</v>
      </c>
      <c r="V18" s="43">
        <v>-2.0956759999999997</v>
      </c>
      <c r="W18" s="47">
        <v>6.5</v>
      </c>
      <c r="X18" s="47">
        <v>67.7</v>
      </c>
      <c r="Y18" s="47">
        <v>21</v>
      </c>
      <c r="Z18" s="47">
        <v>11.3</v>
      </c>
      <c r="AA18" s="47">
        <v>3</v>
      </c>
      <c r="AB18" s="43"/>
      <c r="AC18" s="43"/>
      <c r="AE18" s="45"/>
      <c r="AF18" s="21"/>
      <c r="AG18" s="21"/>
      <c r="AH18" s="46"/>
      <c r="AI18" s="46"/>
      <c r="AK18" s="47"/>
      <c r="AL18" s="47"/>
      <c r="AM18" s="47"/>
      <c r="AN18" s="49"/>
      <c r="AO18" s="48"/>
      <c r="AP18" s="42"/>
      <c r="AQ18" s="7"/>
      <c r="AR18" s="42"/>
    </row>
    <row r="19" spans="1:44">
      <c r="A19" s="2" t="s">
        <v>13</v>
      </c>
      <c r="B19" s="3">
        <v>2</v>
      </c>
      <c r="C19" s="12">
        <v>3</v>
      </c>
      <c r="D19" s="47">
        <v>2</v>
      </c>
      <c r="E19" s="3">
        <v>6</v>
      </c>
      <c r="F19" s="3">
        <v>1</v>
      </c>
      <c r="G19" s="3">
        <v>3</v>
      </c>
      <c r="H19" s="113">
        <v>101</v>
      </c>
      <c r="I19" s="113">
        <v>101</v>
      </c>
      <c r="J19" s="96">
        <v>1</v>
      </c>
      <c r="K19" s="16">
        <v>46.279666666666664</v>
      </c>
      <c r="L19" s="20">
        <v>57.427</v>
      </c>
      <c r="M19" s="33">
        <v>8.9117000000000015</v>
      </c>
      <c r="N19" s="2">
        <v>138.839</v>
      </c>
      <c r="O19" s="20">
        <v>516.84500000000003</v>
      </c>
      <c r="P19" s="33">
        <v>26.735100000000003</v>
      </c>
      <c r="Q19" s="33">
        <v>14.158499999999998</v>
      </c>
      <c r="R19" s="33">
        <v>11.1244</v>
      </c>
      <c r="S19" s="33">
        <v>26.538666666666668</v>
      </c>
      <c r="T19" s="56">
        <v>2.8390866666666668</v>
      </c>
      <c r="U19" s="56">
        <v>1.3180466666666666</v>
      </c>
      <c r="V19" s="43">
        <v>-2.0956759999999997</v>
      </c>
      <c r="W19" s="47">
        <v>6.5</v>
      </c>
      <c r="X19" s="47">
        <v>67.7</v>
      </c>
      <c r="Y19" s="47">
        <v>21</v>
      </c>
      <c r="Z19" s="47">
        <v>11.3</v>
      </c>
      <c r="AA19" s="47">
        <v>3</v>
      </c>
      <c r="AB19" s="43"/>
      <c r="AC19" s="43"/>
      <c r="AE19" s="45"/>
      <c r="AF19" s="21"/>
      <c r="AG19" s="21"/>
      <c r="AH19" s="46"/>
      <c r="AI19" s="46"/>
      <c r="AK19" s="47"/>
      <c r="AL19" s="47"/>
      <c r="AM19" s="47"/>
      <c r="AN19" s="49"/>
      <c r="AO19" s="48"/>
      <c r="AP19" s="6"/>
      <c r="AQ19" s="6"/>
      <c r="AR19" s="42"/>
    </row>
    <row r="20" spans="1:44">
      <c r="A20" s="2" t="s">
        <v>14</v>
      </c>
      <c r="B20" s="3">
        <v>3</v>
      </c>
      <c r="C20" s="12">
        <v>1</v>
      </c>
      <c r="D20" s="47">
        <v>4</v>
      </c>
      <c r="E20" s="3">
        <v>7</v>
      </c>
      <c r="F20" s="3">
        <v>1</v>
      </c>
      <c r="G20" s="3">
        <v>1</v>
      </c>
      <c r="H20" s="115">
        <v>101</v>
      </c>
      <c r="I20" s="98">
        <v>59520</v>
      </c>
      <c r="J20" s="99">
        <v>7740</v>
      </c>
      <c r="K20" s="16">
        <v>26.280666666666665</v>
      </c>
      <c r="L20" s="20">
        <v>35.475999999999999</v>
      </c>
      <c r="M20" s="33">
        <v>9.1628333333333334</v>
      </c>
      <c r="N20" s="2">
        <v>78.841999999999999</v>
      </c>
      <c r="O20" s="20">
        <v>319.286</v>
      </c>
      <c r="P20" s="33">
        <v>27.488500000000002</v>
      </c>
      <c r="Q20" s="33">
        <v>16.430333333333333</v>
      </c>
      <c r="R20" s="33">
        <v>12.311170000000001</v>
      </c>
      <c r="S20" s="33">
        <v>28.780333333333331</v>
      </c>
      <c r="T20" s="56">
        <v>2.5359400000000001</v>
      </c>
      <c r="U20" s="56">
        <v>0.9508766666666667</v>
      </c>
      <c r="V20" s="43">
        <v>-2.6672619999999996</v>
      </c>
      <c r="W20" s="47">
        <v>7.2</v>
      </c>
      <c r="X20" s="47">
        <v>70.8</v>
      </c>
      <c r="Y20" s="47">
        <v>7.5</v>
      </c>
      <c r="Z20" s="47">
        <v>21.7</v>
      </c>
      <c r="AA20" s="47">
        <v>1.5</v>
      </c>
      <c r="AB20" s="43"/>
      <c r="AC20" s="43"/>
      <c r="AE20" s="45"/>
      <c r="AF20" s="21"/>
      <c r="AG20" s="21"/>
      <c r="AH20" s="46"/>
      <c r="AI20" s="46"/>
      <c r="AK20" s="47"/>
      <c r="AL20" s="47"/>
      <c r="AM20" s="47"/>
      <c r="AN20" s="49"/>
      <c r="AO20" s="48"/>
      <c r="AP20" s="24"/>
      <c r="AQ20" s="23"/>
      <c r="AR20" s="22"/>
    </row>
    <row r="21" spans="1:44">
      <c r="A21" s="2" t="s">
        <v>14</v>
      </c>
      <c r="B21" s="3">
        <v>3</v>
      </c>
      <c r="C21" s="12">
        <v>1</v>
      </c>
      <c r="D21" s="47">
        <v>4</v>
      </c>
      <c r="E21" s="3">
        <v>7</v>
      </c>
      <c r="F21" s="3">
        <v>1</v>
      </c>
      <c r="G21" s="3">
        <v>2</v>
      </c>
      <c r="H21" s="112">
        <v>2233.2682666300202</v>
      </c>
      <c r="I21" s="98">
        <v>66012</v>
      </c>
      <c r="J21" s="96">
        <v>1</v>
      </c>
      <c r="K21" s="16">
        <v>26.280666666666665</v>
      </c>
      <c r="L21" s="20">
        <v>35.475999999999999</v>
      </c>
      <c r="M21" s="33">
        <v>9.1628333333333334</v>
      </c>
      <c r="N21" s="2">
        <v>78.841999999999999</v>
      </c>
      <c r="O21" s="20">
        <v>319.286</v>
      </c>
      <c r="P21" s="33">
        <v>27.488500000000002</v>
      </c>
      <c r="Q21" s="33">
        <v>16.430333333333333</v>
      </c>
      <c r="R21" s="33">
        <v>12.311170000000001</v>
      </c>
      <c r="S21" s="33">
        <v>28.780333333333331</v>
      </c>
      <c r="T21" s="56">
        <v>2.5359400000000001</v>
      </c>
      <c r="U21" s="56">
        <v>0.9508766666666667</v>
      </c>
      <c r="V21" s="43">
        <v>-2.6672619999999996</v>
      </c>
      <c r="W21" s="47">
        <v>7.2</v>
      </c>
      <c r="X21" s="47">
        <v>70.8</v>
      </c>
      <c r="Y21" s="47">
        <v>7.5</v>
      </c>
      <c r="Z21" s="47">
        <v>21.7</v>
      </c>
      <c r="AA21" s="47">
        <v>1.5</v>
      </c>
      <c r="AB21" s="43"/>
      <c r="AC21" s="43"/>
      <c r="AE21" s="45"/>
      <c r="AF21" s="21"/>
      <c r="AG21" s="21"/>
      <c r="AH21" s="46"/>
      <c r="AI21" s="46"/>
      <c r="AK21" s="47"/>
      <c r="AL21" s="47"/>
      <c r="AM21" s="47"/>
      <c r="AN21" s="49"/>
      <c r="AO21" s="48"/>
      <c r="AP21" s="5"/>
      <c r="AQ21" s="23"/>
      <c r="AR21" s="42"/>
    </row>
    <row r="22" spans="1:44">
      <c r="A22" s="2" t="s">
        <v>14</v>
      </c>
      <c r="B22" s="3">
        <v>3</v>
      </c>
      <c r="C22" s="12">
        <v>1</v>
      </c>
      <c r="D22" s="47">
        <v>4</v>
      </c>
      <c r="E22" s="3">
        <v>7</v>
      </c>
      <c r="F22" s="3">
        <v>1</v>
      </c>
      <c r="G22" s="3">
        <v>3</v>
      </c>
      <c r="H22" s="115">
        <v>101</v>
      </c>
      <c r="I22" s="116">
        <v>33370.920247130547</v>
      </c>
      <c r="J22" s="99">
        <v>1765</v>
      </c>
      <c r="K22" s="16">
        <v>26.280666666666665</v>
      </c>
      <c r="L22" s="20">
        <v>35.475999999999999</v>
      </c>
      <c r="M22" s="33">
        <v>9.1628333333333334</v>
      </c>
      <c r="N22" s="2">
        <v>78.841999999999999</v>
      </c>
      <c r="O22" s="20">
        <v>319.286</v>
      </c>
      <c r="P22" s="33">
        <v>27.488500000000002</v>
      </c>
      <c r="Q22" s="33">
        <v>16.430333333333333</v>
      </c>
      <c r="R22" s="33">
        <v>12.311170000000001</v>
      </c>
      <c r="S22" s="33">
        <v>28.780333333333331</v>
      </c>
      <c r="T22" s="56">
        <v>2.5359400000000001</v>
      </c>
      <c r="U22" s="56">
        <v>0.9508766666666667</v>
      </c>
      <c r="V22" s="43">
        <v>-2.6672619999999996</v>
      </c>
      <c r="W22" s="47">
        <v>7.2</v>
      </c>
      <c r="X22" s="47">
        <v>70.8</v>
      </c>
      <c r="Y22" s="47">
        <v>7.5</v>
      </c>
      <c r="Z22" s="47">
        <v>21.7</v>
      </c>
      <c r="AA22" s="47">
        <v>1.5</v>
      </c>
      <c r="AB22" s="43"/>
      <c r="AC22" s="43"/>
      <c r="AE22" s="45"/>
      <c r="AF22" s="21"/>
      <c r="AG22" s="21"/>
      <c r="AH22" s="46"/>
      <c r="AI22" s="46"/>
      <c r="AK22" s="47"/>
      <c r="AL22" s="47"/>
      <c r="AM22" s="47"/>
      <c r="AN22" s="49"/>
      <c r="AO22" s="48"/>
      <c r="AP22" s="24"/>
      <c r="AQ22" s="8"/>
      <c r="AR22" s="22"/>
    </row>
    <row r="23" spans="1:44">
      <c r="A23" s="2" t="s">
        <v>15</v>
      </c>
      <c r="B23" s="3">
        <v>3</v>
      </c>
      <c r="C23" s="12">
        <v>1</v>
      </c>
      <c r="D23" s="47">
        <v>4</v>
      </c>
      <c r="E23" s="3">
        <v>8</v>
      </c>
      <c r="F23" s="3">
        <v>1</v>
      </c>
      <c r="G23" s="3">
        <v>1</v>
      </c>
      <c r="H23" s="115">
        <v>1565.2281613282448</v>
      </c>
      <c r="I23" s="96">
        <v>1</v>
      </c>
      <c r="J23" s="99">
        <v>3055</v>
      </c>
      <c r="K23" s="16">
        <v>26.411666666666665</v>
      </c>
      <c r="L23" s="20">
        <v>35.646000000000001</v>
      </c>
      <c r="M23" s="33">
        <v>9.1766999999999985</v>
      </c>
      <c r="N23" s="2">
        <v>79.234999999999999</v>
      </c>
      <c r="O23" s="20">
        <v>320.81</v>
      </c>
      <c r="P23" s="33">
        <v>27.530099999999997</v>
      </c>
      <c r="Q23" s="33">
        <v>16.408000000000001</v>
      </c>
      <c r="R23" s="33">
        <v>12.295316666666666</v>
      </c>
      <c r="S23" s="33">
        <v>28.762</v>
      </c>
      <c r="T23" s="56">
        <v>2.5192866666666665</v>
      </c>
      <c r="U23" s="56">
        <v>0.93822222222222207</v>
      </c>
      <c r="V23" s="43">
        <v>-2.67842</v>
      </c>
      <c r="W23" s="47">
        <v>7.2</v>
      </c>
      <c r="X23" s="47">
        <v>70.8</v>
      </c>
      <c r="Y23" s="47">
        <v>7.5</v>
      </c>
      <c r="Z23" s="47">
        <v>21.7</v>
      </c>
      <c r="AA23" s="47">
        <v>1.5</v>
      </c>
      <c r="AB23" s="43"/>
      <c r="AC23" s="43"/>
      <c r="AE23" s="45"/>
      <c r="AF23" s="21"/>
      <c r="AG23" s="21"/>
      <c r="AH23" s="46"/>
      <c r="AI23" s="46"/>
      <c r="AK23" s="47"/>
      <c r="AL23" s="47"/>
      <c r="AM23" s="47"/>
      <c r="AN23" s="49"/>
      <c r="AO23" s="48"/>
      <c r="AP23" s="24"/>
      <c r="AQ23" s="42"/>
      <c r="AR23" s="22"/>
    </row>
    <row r="24" spans="1:44">
      <c r="A24" s="2" t="s">
        <v>15</v>
      </c>
      <c r="B24" s="3">
        <v>3</v>
      </c>
      <c r="C24" s="12">
        <v>1</v>
      </c>
      <c r="D24" s="47">
        <v>4</v>
      </c>
      <c r="E24" s="3">
        <v>8</v>
      </c>
      <c r="F24" s="3">
        <v>1</v>
      </c>
      <c r="G24" s="3">
        <v>2</v>
      </c>
      <c r="H24" s="115">
        <v>416.66324590440354</v>
      </c>
      <c r="I24" s="96">
        <v>1</v>
      </c>
      <c r="J24" s="99">
        <v>9609</v>
      </c>
      <c r="K24" s="16">
        <v>26.411666666666665</v>
      </c>
      <c r="L24" s="20">
        <v>35.646000000000001</v>
      </c>
      <c r="M24" s="33">
        <v>9.1766999999999985</v>
      </c>
      <c r="N24" s="2">
        <v>79.234999999999999</v>
      </c>
      <c r="O24" s="20">
        <v>320.81</v>
      </c>
      <c r="P24" s="33">
        <v>27.530099999999997</v>
      </c>
      <c r="Q24" s="33">
        <v>16.408000000000001</v>
      </c>
      <c r="R24" s="33">
        <v>12.295316666666666</v>
      </c>
      <c r="S24" s="33">
        <v>28.762</v>
      </c>
      <c r="T24" s="56">
        <v>2.5192866666666665</v>
      </c>
      <c r="U24" s="56">
        <v>0.93822222222222207</v>
      </c>
      <c r="V24" s="43">
        <v>-2.67842</v>
      </c>
      <c r="W24" s="47">
        <v>7.2</v>
      </c>
      <c r="X24" s="47">
        <v>70.8</v>
      </c>
      <c r="Y24" s="47">
        <v>7.5</v>
      </c>
      <c r="Z24" s="47">
        <v>21.7</v>
      </c>
      <c r="AA24" s="47">
        <v>1.5</v>
      </c>
      <c r="AB24" s="43"/>
      <c r="AC24" s="43"/>
      <c r="AE24" s="45"/>
      <c r="AF24" s="21"/>
      <c r="AG24" s="21"/>
      <c r="AH24" s="46"/>
      <c r="AI24" s="46"/>
      <c r="AK24" s="47"/>
      <c r="AL24" s="47"/>
      <c r="AM24" s="47"/>
      <c r="AN24" s="49"/>
      <c r="AO24" s="48"/>
      <c r="AP24" s="24"/>
      <c r="AQ24" s="42"/>
      <c r="AR24" s="22"/>
    </row>
    <row r="25" spans="1:44">
      <c r="A25" s="2" t="s">
        <v>15</v>
      </c>
      <c r="B25" s="3">
        <v>3</v>
      </c>
      <c r="C25" s="12">
        <v>1</v>
      </c>
      <c r="D25" s="47">
        <v>4</v>
      </c>
      <c r="E25" s="3">
        <v>8</v>
      </c>
      <c r="F25" s="3">
        <v>1</v>
      </c>
      <c r="G25" s="3">
        <v>3</v>
      </c>
      <c r="H25" s="115">
        <v>1993.6220696432997</v>
      </c>
      <c r="I25" s="96">
        <v>1</v>
      </c>
      <c r="J25" s="96">
        <v>1</v>
      </c>
      <c r="K25" s="16">
        <v>26.411666666666665</v>
      </c>
      <c r="L25" s="20">
        <v>35.646000000000001</v>
      </c>
      <c r="M25" s="33">
        <v>9.1766999999999985</v>
      </c>
      <c r="N25" s="2">
        <v>79.234999999999999</v>
      </c>
      <c r="O25" s="20">
        <v>320.81</v>
      </c>
      <c r="P25" s="33">
        <v>27.530099999999997</v>
      </c>
      <c r="Q25" s="33">
        <v>16.408000000000001</v>
      </c>
      <c r="R25" s="33">
        <v>12.295316666666666</v>
      </c>
      <c r="S25" s="33">
        <v>28.762</v>
      </c>
      <c r="T25" s="56">
        <v>2.5192866666666665</v>
      </c>
      <c r="U25" s="56">
        <v>0.93822222222222207</v>
      </c>
      <c r="V25" s="43">
        <v>-2.67842</v>
      </c>
      <c r="W25" s="47">
        <v>7.2</v>
      </c>
      <c r="X25" s="47">
        <v>70.8</v>
      </c>
      <c r="Y25" s="47">
        <v>7.5</v>
      </c>
      <c r="Z25" s="47">
        <v>21.7</v>
      </c>
      <c r="AA25" s="47">
        <v>1.5</v>
      </c>
      <c r="AB25" s="43"/>
      <c r="AC25" s="43"/>
      <c r="AE25" s="45"/>
      <c r="AF25" s="21"/>
      <c r="AG25" s="21"/>
      <c r="AH25" s="46"/>
      <c r="AI25" s="46"/>
      <c r="AK25" s="47"/>
      <c r="AL25" s="47"/>
      <c r="AM25" s="47"/>
      <c r="AN25" s="49"/>
      <c r="AO25" s="48"/>
      <c r="AP25" s="24"/>
      <c r="AQ25" s="42"/>
      <c r="AR25" s="42"/>
    </row>
    <row r="26" spans="1:44">
      <c r="A26" s="2" t="s">
        <v>16</v>
      </c>
      <c r="B26" s="3">
        <v>3</v>
      </c>
      <c r="C26" s="12">
        <v>1</v>
      </c>
      <c r="D26" s="47">
        <v>4</v>
      </c>
      <c r="E26" s="3">
        <v>9</v>
      </c>
      <c r="F26" s="3">
        <v>1</v>
      </c>
      <c r="G26" s="3">
        <v>1</v>
      </c>
      <c r="H26" s="115">
        <v>101</v>
      </c>
      <c r="I26" s="96">
        <v>1</v>
      </c>
      <c r="J26" s="96">
        <v>1</v>
      </c>
      <c r="K26" s="16">
        <v>26.824666666666669</v>
      </c>
      <c r="L26" s="20">
        <v>36.209000000000003</v>
      </c>
      <c r="M26" s="33">
        <v>9.2431333333333328</v>
      </c>
      <c r="N26" s="2">
        <v>80.474000000000004</v>
      </c>
      <c r="O26" s="20">
        <v>325.88499999999999</v>
      </c>
      <c r="P26" s="33">
        <v>27.729399999999998</v>
      </c>
      <c r="Q26" s="33">
        <v>16.364666666666668</v>
      </c>
      <c r="R26" s="33">
        <v>12.275201111111111</v>
      </c>
      <c r="S26" s="33">
        <v>28.724666666666668</v>
      </c>
      <c r="T26" s="56">
        <v>2.5069599999999999</v>
      </c>
      <c r="U26" s="56">
        <v>0.93053444444444444</v>
      </c>
      <c r="V26" s="43">
        <v>-2.6839379999999999</v>
      </c>
      <c r="W26" s="47">
        <v>7.2</v>
      </c>
      <c r="X26" s="47">
        <v>70.8</v>
      </c>
      <c r="Y26" s="47">
        <v>7.5</v>
      </c>
      <c r="Z26" s="47">
        <v>21.7</v>
      </c>
      <c r="AA26" s="47">
        <v>1.5</v>
      </c>
      <c r="AB26" s="43"/>
      <c r="AC26" s="43"/>
      <c r="AE26" s="45"/>
      <c r="AF26" s="21"/>
      <c r="AG26" s="21"/>
      <c r="AH26" s="46"/>
      <c r="AI26" s="46"/>
      <c r="AK26" s="47"/>
      <c r="AL26" s="47"/>
      <c r="AM26" s="47"/>
      <c r="AN26" s="49"/>
      <c r="AO26" s="48"/>
      <c r="AP26" s="24"/>
      <c r="AQ26" s="42"/>
      <c r="AR26" s="42"/>
    </row>
    <row r="27" spans="1:44">
      <c r="A27" s="2" t="s">
        <v>16</v>
      </c>
      <c r="B27" s="3">
        <v>3</v>
      </c>
      <c r="C27" s="12">
        <v>1</v>
      </c>
      <c r="D27" s="47">
        <v>4</v>
      </c>
      <c r="E27" s="3">
        <v>9</v>
      </c>
      <c r="F27" s="3">
        <v>1</v>
      </c>
      <c r="G27" s="3">
        <v>2</v>
      </c>
      <c r="H27" s="96">
        <v>1</v>
      </c>
      <c r="I27" s="96">
        <v>1</v>
      </c>
      <c r="J27" s="96">
        <v>1</v>
      </c>
      <c r="K27" s="16">
        <v>26.824666666666669</v>
      </c>
      <c r="L27" s="20">
        <v>36.209000000000003</v>
      </c>
      <c r="M27" s="33">
        <v>9.2431333333333328</v>
      </c>
      <c r="N27" s="2">
        <v>80.474000000000004</v>
      </c>
      <c r="O27" s="20">
        <v>325.88499999999999</v>
      </c>
      <c r="P27" s="33">
        <v>27.729399999999998</v>
      </c>
      <c r="Q27" s="33">
        <v>16.364666666666668</v>
      </c>
      <c r="R27" s="33">
        <v>12.275201111111111</v>
      </c>
      <c r="S27" s="33">
        <v>28.724666666666668</v>
      </c>
      <c r="T27" s="56">
        <v>2.5069599999999999</v>
      </c>
      <c r="U27" s="56">
        <v>0.93053444444444444</v>
      </c>
      <c r="V27" s="43">
        <v>-2.6839379999999999</v>
      </c>
      <c r="W27" s="47">
        <v>7.2</v>
      </c>
      <c r="X27" s="47">
        <v>70.8</v>
      </c>
      <c r="Y27" s="47">
        <v>7.5</v>
      </c>
      <c r="Z27" s="47">
        <v>21.7</v>
      </c>
      <c r="AA27" s="47">
        <v>1.5</v>
      </c>
      <c r="AB27" s="43"/>
      <c r="AC27" s="43"/>
      <c r="AE27" s="45"/>
      <c r="AF27" s="21"/>
      <c r="AG27" s="21"/>
      <c r="AH27" s="46"/>
      <c r="AI27" s="46"/>
      <c r="AK27" s="47"/>
      <c r="AL27" s="47"/>
      <c r="AM27" s="47"/>
      <c r="AN27" s="49"/>
      <c r="AO27" s="48"/>
      <c r="AP27" s="42"/>
      <c r="AQ27" s="42"/>
      <c r="AR27" s="42"/>
    </row>
    <row r="28" spans="1:44">
      <c r="A28" s="2" t="s">
        <v>16</v>
      </c>
      <c r="B28" s="3">
        <v>3</v>
      </c>
      <c r="C28" s="12">
        <v>1</v>
      </c>
      <c r="D28" s="47">
        <v>4</v>
      </c>
      <c r="E28" s="3">
        <v>9</v>
      </c>
      <c r="F28" s="3">
        <v>1</v>
      </c>
      <c r="G28" s="3">
        <v>3</v>
      </c>
      <c r="H28" s="96">
        <v>1</v>
      </c>
      <c r="I28" s="96">
        <v>1</v>
      </c>
      <c r="J28" s="96">
        <v>1</v>
      </c>
      <c r="K28" s="16">
        <v>26.824666666666669</v>
      </c>
      <c r="L28" s="20">
        <v>36.209000000000003</v>
      </c>
      <c r="M28" s="33">
        <v>9.2431333333333328</v>
      </c>
      <c r="N28" s="2">
        <v>80.474000000000004</v>
      </c>
      <c r="O28" s="20">
        <v>325.88499999999999</v>
      </c>
      <c r="P28" s="33">
        <v>27.729399999999998</v>
      </c>
      <c r="Q28" s="33">
        <v>16.364666666666668</v>
      </c>
      <c r="R28" s="33">
        <v>12.275201111111111</v>
      </c>
      <c r="S28" s="33">
        <v>28.724666666666668</v>
      </c>
      <c r="T28" s="56">
        <v>2.5069599999999999</v>
      </c>
      <c r="U28" s="56">
        <v>0.93053444444444444</v>
      </c>
      <c r="V28" s="43">
        <v>-2.6839379999999999</v>
      </c>
      <c r="W28" s="47">
        <v>7.2</v>
      </c>
      <c r="X28" s="47">
        <v>70.8</v>
      </c>
      <c r="Y28" s="47">
        <v>7.5</v>
      </c>
      <c r="Z28" s="47">
        <v>21.7</v>
      </c>
      <c r="AA28" s="47">
        <v>1.5</v>
      </c>
      <c r="AB28" s="43"/>
      <c r="AC28" s="43"/>
      <c r="AE28" s="45"/>
      <c r="AF28" s="21"/>
      <c r="AG28" s="21"/>
      <c r="AH28" s="46"/>
      <c r="AI28" s="46"/>
      <c r="AK28" s="47"/>
      <c r="AL28" s="47"/>
      <c r="AM28" s="47"/>
      <c r="AN28" s="49"/>
      <c r="AO28" s="48"/>
      <c r="AP28" s="42"/>
      <c r="AQ28" s="42"/>
      <c r="AR28" s="42"/>
    </row>
    <row r="29" spans="1:44">
      <c r="A29" s="2" t="s">
        <v>17</v>
      </c>
      <c r="B29" s="3">
        <v>4</v>
      </c>
      <c r="C29" s="12">
        <v>1</v>
      </c>
      <c r="D29" s="47">
        <v>5</v>
      </c>
      <c r="E29" s="3">
        <v>10</v>
      </c>
      <c r="F29" s="3">
        <v>1</v>
      </c>
      <c r="G29" s="3">
        <v>1</v>
      </c>
      <c r="H29" s="117">
        <v>7265.5368337916234</v>
      </c>
      <c r="I29" s="96">
        <v>1</v>
      </c>
      <c r="J29" s="118">
        <v>15956.168508485953</v>
      </c>
      <c r="K29" s="16">
        <v>27.084333333333333</v>
      </c>
      <c r="L29" s="20">
        <v>39.002000000000002</v>
      </c>
      <c r="M29" s="33">
        <v>9.532866666666667</v>
      </c>
      <c r="N29" s="2">
        <v>81.253</v>
      </c>
      <c r="O29" s="20">
        <v>351.01600000000002</v>
      </c>
      <c r="P29" s="33">
        <v>28.598600000000001</v>
      </c>
      <c r="Q29" s="33">
        <v>15.708</v>
      </c>
      <c r="R29" s="33">
        <v>11.687028888888888</v>
      </c>
      <c r="S29" s="33">
        <v>28.336333333333332</v>
      </c>
      <c r="T29" s="56">
        <v>2.1600366666666666</v>
      </c>
      <c r="U29" s="56">
        <v>0.67701666666666638</v>
      </c>
      <c r="V29" s="43">
        <v>-2.94523</v>
      </c>
      <c r="W29" s="47">
        <v>7.2</v>
      </c>
      <c r="X29" s="47">
        <v>70.8</v>
      </c>
      <c r="Y29" s="47">
        <v>7.5</v>
      </c>
      <c r="Z29" s="47">
        <v>21.7</v>
      </c>
      <c r="AA29" s="47">
        <v>1.5</v>
      </c>
      <c r="AB29" s="43"/>
      <c r="AC29" s="43"/>
      <c r="AE29" s="45"/>
      <c r="AF29" s="21"/>
      <c r="AG29" s="21"/>
      <c r="AH29" s="46"/>
      <c r="AI29" s="46"/>
      <c r="AK29" s="47"/>
      <c r="AL29" s="47"/>
      <c r="AM29" s="47"/>
      <c r="AN29" s="49"/>
      <c r="AO29" s="48"/>
      <c r="AP29" s="50"/>
      <c r="AQ29" s="42"/>
      <c r="AR29" s="26"/>
    </row>
    <row r="30" spans="1:44">
      <c r="A30" s="2" t="s">
        <v>17</v>
      </c>
      <c r="B30" s="3">
        <v>4</v>
      </c>
      <c r="C30" s="12">
        <v>1</v>
      </c>
      <c r="D30" s="47">
        <v>5</v>
      </c>
      <c r="E30" s="3">
        <v>10</v>
      </c>
      <c r="F30" s="3">
        <v>1</v>
      </c>
      <c r="G30" s="3">
        <v>2</v>
      </c>
      <c r="H30" s="96">
        <v>1</v>
      </c>
      <c r="I30" s="96">
        <v>1</v>
      </c>
      <c r="J30" s="96">
        <v>1</v>
      </c>
      <c r="K30" s="16">
        <v>27.084333333333333</v>
      </c>
      <c r="L30" s="20">
        <v>39.002000000000002</v>
      </c>
      <c r="M30" s="33">
        <v>9.532866666666667</v>
      </c>
      <c r="N30" s="2">
        <v>81.253</v>
      </c>
      <c r="O30" s="20">
        <v>351.01600000000002</v>
      </c>
      <c r="P30" s="33">
        <v>28.598600000000001</v>
      </c>
      <c r="Q30" s="33">
        <v>15.708</v>
      </c>
      <c r="R30" s="33">
        <v>11.687028888888888</v>
      </c>
      <c r="S30" s="33">
        <v>28.336333333333332</v>
      </c>
      <c r="T30" s="56">
        <v>2.1600366666666666</v>
      </c>
      <c r="U30" s="56">
        <v>0.67701666666666638</v>
      </c>
      <c r="V30" s="43">
        <v>-2.94523</v>
      </c>
      <c r="W30" s="47">
        <v>7.2</v>
      </c>
      <c r="X30" s="47">
        <v>70.8</v>
      </c>
      <c r="Y30" s="47">
        <v>7.5</v>
      </c>
      <c r="Z30" s="47">
        <v>21.7</v>
      </c>
      <c r="AA30" s="47">
        <v>1.5</v>
      </c>
      <c r="AB30" s="43"/>
      <c r="AC30" s="43"/>
      <c r="AE30" s="45"/>
      <c r="AF30" s="21"/>
      <c r="AG30" s="21"/>
      <c r="AH30" s="46"/>
      <c r="AI30" s="46"/>
      <c r="AK30" s="47"/>
      <c r="AL30" s="47"/>
      <c r="AM30" s="47"/>
      <c r="AN30" s="49"/>
      <c r="AO30" s="48"/>
      <c r="AP30" s="42"/>
      <c r="AQ30" s="42"/>
      <c r="AR30" s="42"/>
    </row>
    <row r="31" spans="1:44">
      <c r="A31" s="2" t="s">
        <v>17</v>
      </c>
      <c r="B31" s="3">
        <v>4</v>
      </c>
      <c r="C31" s="12">
        <v>1</v>
      </c>
      <c r="D31" s="47">
        <v>5</v>
      </c>
      <c r="E31" s="3">
        <v>10</v>
      </c>
      <c r="F31" s="3">
        <v>1</v>
      </c>
      <c r="G31" s="3">
        <v>3</v>
      </c>
      <c r="H31" s="117">
        <v>19771.421303412291</v>
      </c>
      <c r="I31" s="96">
        <v>1</v>
      </c>
      <c r="J31" s="118">
        <v>9977.16406548755</v>
      </c>
      <c r="K31" s="16">
        <v>27.084333333333333</v>
      </c>
      <c r="L31" s="20">
        <v>39.002000000000002</v>
      </c>
      <c r="M31" s="33">
        <v>9.532866666666667</v>
      </c>
      <c r="N31" s="2">
        <v>81.253</v>
      </c>
      <c r="O31" s="20">
        <v>351.01600000000002</v>
      </c>
      <c r="P31" s="33">
        <v>28.598600000000001</v>
      </c>
      <c r="Q31" s="33">
        <v>15.708</v>
      </c>
      <c r="R31" s="33">
        <v>11.687028888888888</v>
      </c>
      <c r="S31" s="33">
        <v>28.336333333333332</v>
      </c>
      <c r="T31" s="56">
        <v>2.1600366666666666</v>
      </c>
      <c r="U31" s="56">
        <v>0.67701666666666638</v>
      </c>
      <c r="V31" s="43">
        <v>-2.94523</v>
      </c>
      <c r="W31" s="47">
        <v>7.2</v>
      </c>
      <c r="X31" s="47">
        <v>70.8</v>
      </c>
      <c r="Y31" s="47">
        <v>7.5</v>
      </c>
      <c r="Z31" s="47">
        <v>21.7</v>
      </c>
      <c r="AA31" s="47">
        <v>1.5</v>
      </c>
      <c r="AB31" s="43"/>
      <c r="AC31" s="43"/>
      <c r="AE31" s="45"/>
      <c r="AF31" s="21"/>
      <c r="AG31" s="21"/>
      <c r="AH31" s="46"/>
      <c r="AI31" s="46"/>
      <c r="AK31" s="47"/>
      <c r="AL31" s="47"/>
      <c r="AM31" s="47"/>
      <c r="AN31" s="49"/>
      <c r="AO31" s="48"/>
      <c r="AP31" s="50"/>
      <c r="AQ31" s="42"/>
      <c r="AR31" s="26"/>
    </row>
    <row r="32" spans="1:44">
      <c r="A32" s="2" t="s">
        <v>18</v>
      </c>
      <c r="B32" s="3">
        <v>4</v>
      </c>
      <c r="C32" s="12">
        <v>1</v>
      </c>
      <c r="D32" s="47">
        <v>5</v>
      </c>
      <c r="E32" s="3">
        <v>11</v>
      </c>
      <c r="F32" s="3">
        <v>1</v>
      </c>
      <c r="G32" s="3">
        <v>1</v>
      </c>
      <c r="H32" s="117">
        <v>3070.6093378748647</v>
      </c>
      <c r="I32" s="96">
        <v>1</v>
      </c>
      <c r="J32" s="96">
        <v>1</v>
      </c>
      <c r="K32" s="16">
        <v>27.080000000000002</v>
      </c>
      <c r="L32" s="20">
        <v>38.978999999999999</v>
      </c>
      <c r="M32" s="33">
        <v>9.5312999999999999</v>
      </c>
      <c r="N32" s="2">
        <v>81.240000000000009</v>
      </c>
      <c r="O32" s="20">
        <v>350.81099999999998</v>
      </c>
      <c r="P32" s="33">
        <v>28.593900000000001</v>
      </c>
      <c r="Q32" s="33">
        <v>15.713666666666668</v>
      </c>
      <c r="R32" s="33">
        <v>11.691777777777776</v>
      </c>
      <c r="S32" s="33">
        <v>28.340666666666667</v>
      </c>
      <c r="T32" s="56">
        <v>2.1630433333333334</v>
      </c>
      <c r="U32" s="56">
        <v>0.68007333333333353</v>
      </c>
      <c r="V32" s="43">
        <v>-2.9417079999999998</v>
      </c>
      <c r="W32" s="47">
        <v>7.2</v>
      </c>
      <c r="X32" s="47">
        <v>70.8</v>
      </c>
      <c r="Y32" s="47">
        <v>7.5</v>
      </c>
      <c r="Z32" s="47">
        <v>21.7</v>
      </c>
      <c r="AA32" s="47">
        <v>1.5</v>
      </c>
      <c r="AB32" s="43"/>
      <c r="AC32" s="43"/>
      <c r="AE32" s="45"/>
      <c r="AF32" s="21"/>
      <c r="AG32" s="21"/>
      <c r="AH32" s="46"/>
      <c r="AI32" s="46"/>
      <c r="AK32" s="47"/>
      <c r="AL32" s="47"/>
      <c r="AM32" s="47"/>
      <c r="AN32" s="49"/>
      <c r="AO32" s="48"/>
      <c r="AP32" s="50"/>
      <c r="AQ32" s="42"/>
      <c r="AR32" s="42"/>
    </row>
    <row r="33" spans="1:44">
      <c r="A33" s="2" t="s">
        <v>18</v>
      </c>
      <c r="B33" s="3">
        <v>4</v>
      </c>
      <c r="C33" s="12">
        <v>1</v>
      </c>
      <c r="D33" s="47">
        <v>5</v>
      </c>
      <c r="E33" s="3">
        <v>11</v>
      </c>
      <c r="F33" s="3">
        <v>1</v>
      </c>
      <c r="G33" s="3">
        <v>2</v>
      </c>
      <c r="H33" s="117">
        <v>2671.168119054375</v>
      </c>
      <c r="I33" s="96">
        <v>1</v>
      </c>
      <c r="J33" s="96">
        <v>1</v>
      </c>
      <c r="K33" s="16">
        <v>27.080000000000002</v>
      </c>
      <c r="L33" s="20">
        <v>38.978999999999999</v>
      </c>
      <c r="M33" s="33">
        <v>9.5312999999999999</v>
      </c>
      <c r="N33" s="2">
        <v>81.240000000000009</v>
      </c>
      <c r="O33" s="20">
        <v>350.81099999999998</v>
      </c>
      <c r="P33" s="33">
        <v>28.593900000000001</v>
      </c>
      <c r="Q33" s="33">
        <v>15.713666666666668</v>
      </c>
      <c r="R33" s="33">
        <v>11.691777777777776</v>
      </c>
      <c r="S33" s="33">
        <v>28.340666666666667</v>
      </c>
      <c r="T33" s="56">
        <v>2.1630433333333334</v>
      </c>
      <c r="U33" s="56">
        <v>0.68007333333333353</v>
      </c>
      <c r="V33" s="43">
        <v>-2.9417079999999998</v>
      </c>
      <c r="W33" s="47">
        <v>7.2</v>
      </c>
      <c r="X33" s="47">
        <v>70.8</v>
      </c>
      <c r="Y33" s="47">
        <v>7.5</v>
      </c>
      <c r="Z33" s="47">
        <v>21.7</v>
      </c>
      <c r="AA33" s="47">
        <v>1.5</v>
      </c>
      <c r="AB33" s="43"/>
      <c r="AC33" s="43"/>
      <c r="AE33" s="45"/>
      <c r="AF33" s="21"/>
      <c r="AG33" s="21"/>
      <c r="AH33" s="46"/>
      <c r="AI33" s="46"/>
      <c r="AK33" s="47"/>
      <c r="AL33" s="47"/>
      <c r="AM33" s="47"/>
      <c r="AN33" s="49"/>
      <c r="AO33" s="48"/>
      <c r="AP33" s="50"/>
      <c r="AQ33" s="42"/>
      <c r="AR33" s="42"/>
    </row>
    <row r="34" spans="1:44">
      <c r="A34" s="2" t="s">
        <v>18</v>
      </c>
      <c r="B34" s="3">
        <v>4</v>
      </c>
      <c r="C34" s="12">
        <v>1</v>
      </c>
      <c r="D34" s="47">
        <v>5</v>
      </c>
      <c r="E34" s="3">
        <v>11</v>
      </c>
      <c r="F34" s="3">
        <v>1</v>
      </c>
      <c r="G34" s="3">
        <v>3</v>
      </c>
      <c r="H34" s="117">
        <v>2609.58456841412</v>
      </c>
      <c r="I34" s="96">
        <v>1</v>
      </c>
      <c r="J34" s="96">
        <v>1</v>
      </c>
      <c r="K34" s="16">
        <v>27.080000000000002</v>
      </c>
      <c r="L34" s="20">
        <v>38.978999999999999</v>
      </c>
      <c r="M34" s="33">
        <v>9.5312999999999999</v>
      </c>
      <c r="N34" s="2">
        <v>81.240000000000009</v>
      </c>
      <c r="O34" s="20">
        <v>350.81099999999998</v>
      </c>
      <c r="P34" s="33">
        <v>28.593900000000001</v>
      </c>
      <c r="Q34" s="33">
        <v>15.713666666666668</v>
      </c>
      <c r="R34" s="33">
        <v>11.691777777777776</v>
      </c>
      <c r="S34" s="33">
        <v>28.340666666666667</v>
      </c>
      <c r="T34" s="56">
        <v>2.1630433333333334</v>
      </c>
      <c r="U34" s="56">
        <v>0.68007333333333353</v>
      </c>
      <c r="V34" s="43">
        <v>-2.9417079999999998</v>
      </c>
      <c r="W34" s="47">
        <v>7.2</v>
      </c>
      <c r="X34" s="47">
        <v>70.8</v>
      </c>
      <c r="Y34" s="47">
        <v>7.5</v>
      </c>
      <c r="Z34" s="47">
        <v>21.7</v>
      </c>
      <c r="AA34" s="47">
        <v>1.5</v>
      </c>
      <c r="AB34" s="43"/>
      <c r="AC34" s="43"/>
      <c r="AE34" s="45"/>
      <c r="AF34" s="21"/>
      <c r="AG34" s="21"/>
      <c r="AH34" s="46"/>
      <c r="AI34" s="46"/>
      <c r="AK34" s="47"/>
      <c r="AL34" s="47"/>
      <c r="AM34" s="47"/>
      <c r="AN34" s="49"/>
      <c r="AO34" s="48"/>
      <c r="AP34" s="50"/>
      <c r="AQ34" s="42"/>
      <c r="AR34" s="42"/>
    </row>
    <row r="35" spans="1:44">
      <c r="A35" s="2" t="s">
        <v>19</v>
      </c>
      <c r="B35" s="3">
        <v>4</v>
      </c>
      <c r="C35" s="12">
        <v>1</v>
      </c>
      <c r="D35" s="47">
        <v>5</v>
      </c>
      <c r="E35" s="3">
        <v>12</v>
      </c>
      <c r="F35" s="3">
        <v>1</v>
      </c>
      <c r="G35" s="3">
        <v>1</v>
      </c>
      <c r="H35" s="96">
        <v>1</v>
      </c>
      <c r="I35" s="96">
        <v>1</v>
      </c>
      <c r="J35" s="96">
        <v>1</v>
      </c>
      <c r="K35" s="16">
        <v>27.092333333333332</v>
      </c>
      <c r="L35" s="20">
        <v>39.021000000000001</v>
      </c>
      <c r="M35" s="33">
        <v>9.5307000000000013</v>
      </c>
      <c r="N35" s="2">
        <v>81.277000000000001</v>
      </c>
      <c r="O35" s="20">
        <v>351.19</v>
      </c>
      <c r="P35" s="33">
        <v>28.592100000000002</v>
      </c>
      <c r="Q35" s="33">
        <v>15.694666666666668</v>
      </c>
      <c r="R35" s="33">
        <v>11.674049999999999</v>
      </c>
      <c r="S35" s="33">
        <v>28.322999999999997</v>
      </c>
      <c r="T35" s="56">
        <v>2.1458733333333337</v>
      </c>
      <c r="U35" s="56">
        <v>0.66156222222222194</v>
      </c>
      <c r="V35" s="43">
        <v>-2.9612280000000006</v>
      </c>
      <c r="W35" s="47">
        <v>7.2</v>
      </c>
      <c r="X35" s="47">
        <v>70.8</v>
      </c>
      <c r="Y35" s="47">
        <v>7.5</v>
      </c>
      <c r="Z35" s="47">
        <v>21.7</v>
      </c>
      <c r="AA35" s="47">
        <v>1.5</v>
      </c>
      <c r="AB35" s="43"/>
      <c r="AC35" s="43"/>
      <c r="AE35" s="45"/>
      <c r="AF35" s="21"/>
      <c r="AG35" s="21"/>
      <c r="AH35" s="46"/>
      <c r="AI35" s="46"/>
      <c r="AK35" s="47"/>
      <c r="AL35" s="47"/>
      <c r="AM35" s="47"/>
      <c r="AN35" s="49"/>
      <c r="AO35" s="48"/>
      <c r="AP35" s="42"/>
      <c r="AQ35" s="42"/>
      <c r="AR35" s="42"/>
    </row>
    <row r="36" spans="1:44">
      <c r="A36" s="2" t="s">
        <v>19</v>
      </c>
      <c r="B36" s="3">
        <v>4</v>
      </c>
      <c r="C36" s="12">
        <v>1</v>
      </c>
      <c r="D36" s="47">
        <v>5</v>
      </c>
      <c r="E36" s="3">
        <v>12</v>
      </c>
      <c r="F36" s="3">
        <v>1</v>
      </c>
      <c r="G36" s="3">
        <v>2</v>
      </c>
      <c r="H36" s="117">
        <v>17215.936811377022</v>
      </c>
      <c r="I36" s="96">
        <v>1</v>
      </c>
      <c r="J36" s="118">
        <v>9935.1879154811468</v>
      </c>
      <c r="K36" s="16">
        <v>27.092333333333332</v>
      </c>
      <c r="L36" s="20">
        <v>39.021000000000001</v>
      </c>
      <c r="M36" s="33">
        <v>9.5307000000000013</v>
      </c>
      <c r="N36" s="2">
        <v>81.277000000000001</v>
      </c>
      <c r="O36" s="20">
        <v>351.19</v>
      </c>
      <c r="P36" s="33">
        <v>28.592100000000002</v>
      </c>
      <c r="Q36" s="33">
        <v>15.694666666666668</v>
      </c>
      <c r="R36" s="33">
        <v>11.674049999999999</v>
      </c>
      <c r="S36" s="33">
        <v>28.322999999999997</v>
      </c>
      <c r="T36" s="56">
        <v>2.1458733333333337</v>
      </c>
      <c r="U36" s="56">
        <v>0.66156222222222194</v>
      </c>
      <c r="V36" s="43">
        <v>-2.9612280000000006</v>
      </c>
      <c r="W36" s="47">
        <v>7.2</v>
      </c>
      <c r="X36" s="47">
        <v>70.8</v>
      </c>
      <c r="Y36" s="47">
        <v>7.5</v>
      </c>
      <c r="Z36" s="47">
        <v>21.7</v>
      </c>
      <c r="AA36" s="47">
        <v>1.5</v>
      </c>
      <c r="AB36" s="43"/>
      <c r="AC36" s="43"/>
      <c r="AE36" s="45"/>
      <c r="AF36" s="21"/>
      <c r="AG36" s="21"/>
      <c r="AH36" s="46"/>
      <c r="AI36" s="46"/>
      <c r="AK36" s="47"/>
      <c r="AL36" s="47"/>
      <c r="AM36" s="47"/>
      <c r="AN36" s="49"/>
      <c r="AO36" s="48"/>
      <c r="AP36" s="50"/>
      <c r="AQ36" s="42"/>
      <c r="AR36" s="26"/>
    </row>
    <row r="37" spans="1:44">
      <c r="A37" s="2" t="s">
        <v>19</v>
      </c>
      <c r="B37" s="3">
        <v>4</v>
      </c>
      <c r="C37" s="12">
        <v>1</v>
      </c>
      <c r="D37" s="47">
        <v>5</v>
      </c>
      <c r="E37" s="3">
        <v>12</v>
      </c>
      <c r="F37" s="3">
        <v>1</v>
      </c>
      <c r="G37" s="3">
        <v>3</v>
      </c>
      <c r="H37" s="117">
        <v>398.76720103693225</v>
      </c>
      <c r="I37" s="96">
        <v>1</v>
      </c>
      <c r="J37" s="96">
        <v>1</v>
      </c>
      <c r="K37" s="16">
        <v>27.092333333333332</v>
      </c>
      <c r="L37" s="20">
        <v>39.021000000000001</v>
      </c>
      <c r="M37" s="33">
        <v>9.5307000000000013</v>
      </c>
      <c r="N37" s="2">
        <v>81.277000000000001</v>
      </c>
      <c r="O37" s="20">
        <v>351.19</v>
      </c>
      <c r="P37" s="33">
        <v>28.592100000000002</v>
      </c>
      <c r="Q37" s="33">
        <v>15.694666666666668</v>
      </c>
      <c r="R37" s="33">
        <v>11.674049999999999</v>
      </c>
      <c r="S37" s="33">
        <v>28.322999999999997</v>
      </c>
      <c r="T37" s="56">
        <v>2.1458733333333337</v>
      </c>
      <c r="U37" s="56">
        <v>0.66156222222222194</v>
      </c>
      <c r="V37" s="43">
        <v>-2.9612280000000006</v>
      </c>
      <c r="W37" s="47">
        <v>7.2</v>
      </c>
      <c r="X37" s="47">
        <v>70.8</v>
      </c>
      <c r="Y37" s="47">
        <v>7.5</v>
      </c>
      <c r="Z37" s="47">
        <v>21.7</v>
      </c>
      <c r="AA37" s="47">
        <v>1.5</v>
      </c>
      <c r="AB37" s="43"/>
      <c r="AC37" s="43"/>
      <c r="AE37" s="45"/>
      <c r="AF37" s="21"/>
      <c r="AG37" s="21"/>
      <c r="AH37" s="46"/>
      <c r="AI37" s="46"/>
      <c r="AK37" s="47"/>
      <c r="AL37" s="47"/>
      <c r="AM37" s="47"/>
      <c r="AN37" s="49"/>
      <c r="AO37" s="48"/>
      <c r="AP37" s="50"/>
      <c r="AQ37" s="42"/>
      <c r="AR37" s="42"/>
    </row>
    <row r="38" spans="1:44">
      <c r="A38" s="2" t="s">
        <v>20</v>
      </c>
      <c r="B38" s="3">
        <v>5</v>
      </c>
      <c r="C38" s="12">
        <v>2</v>
      </c>
      <c r="D38" s="47">
        <v>5</v>
      </c>
      <c r="E38" s="3">
        <v>13</v>
      </c>
      <c r="F38" s="3">
        <v>1</v>
      </c>
      <c r="G38" s="3">
        <v>1</v>
      </c>
      <c r="H38" s="96">
        <v>1</v>
      </c>
      <c r="I38" s="96">
        <v>1</v>
      </c>
      <c r="J38" s="98">
        <v>4668</v>
      </c>
      <c r="K38" s="16">
        <v>33.378999999999998</v>
      </c>
      <c r="L38" s="20">
        <v>47.009</v>
      </c>
      <c r="M38" s="33">
        <v>12.100566666666667</v>
      </c>
      <c r="N38" s="2">
        <v>100.137</v>
      </c>
      <c r="O38" s="20">
        <v>423.07900000000001</v>
      </c>
      <c r="P38" s="33">
        <v>36.301700000000004</v>
      </c>
      <c r="Q38" s="33">
        <v>13.824533333333333</v>
      </c>
      <c r="R38" s="33">
        <v>9.8928555555555562</v>
      </c>
      <c r="S38" s="33">
        <v>26.175666666666668</v>
      </c>
      <c r="T38" s="56">
        <v>2.2402666666666669</v>
      </c>
      <c r="U38" s="56">
        <v>0.32965555555555565</v>
      </c>
      <c r="V38" s="43">
        <v>-3.6407200000000004</v>
      </c>
      <c r="W38" s="47">
        <v>7.2</v>
      </c>
      <c r="X38" s="47">
        <v>73.2</v>
      </c>
      <c r="Y38" s="47">
        <v>12.5</v>
      </c>
      <c r="Z38" s="47">
        <v>14.3</v>
      </c>
      <c r="AA38" s="47">
        <v>3.5</v>
      </c>
      <c r="AB38" s="43"/>
      <c r="AC38" s="43"/>
      <c r="AE38" s="45"/>
      <c r="AF38" s="21"/>
      <c r="AG38" s="21"/>
      <c r="AH38" s="46"/>
      <c r="AI38" s="46"/>
      <c r="AK38" s="47"/>
      <c r="AL38" s="47"/>
      <c r="AM38" s="47"/>
      <c r="AN38" s="49"/>
      <c r="AO38" s="48"/>
      <c r="AP38" s="42"/>
      <c r="AQ38" s="42"/>
      <c r="AR38" s="23"/>
    </row>
    <row r="39" spans="1:44">
      <c r="A39" s="2" t="s">
        <v>20</v>
      </c>
      <c r="B39" s="3">
        <v>5</v>
      </c>
      <c r="C39" s="12">
        <v>2</v>
      </c>
      <c r="D39" s="47">
        <v>5</v>
      </c>
      <c r="E39" s="3">
        <v>13</v>
      </c>
      <c r="F39" s="3">
        <v>1</v>
      </c>
      <c r="G39" s="3">
        <v>2</v>
      </c>
      <c r="H39" s="96">
        <v>1</v>
      </c>
      <c r="I39" s="96">
        <v>1</v>
      </c>
      <c r="J39" s="98">
        <v>1954</v>
      </c>
      <c r="K39" s="16">
        <v>33.378999999999998</v>
      </c>
      <c r="L39" s="20">
        <v>47.009</v>
      </c>
      <c r="M39" s="33">
        <v>12.100566666666667</v>
      </c>
      <c r="N39" s="2">
        <v>100.137</v>
      </c>
      <c r="O39" s="20">
        <v>423.07900000000001</v>
      </c>
      <c r="P39" s="33">
        <v>36.301700000000004</v>
      </c>
      <c r="Q39" s="33">
        <v>13.824533333333333</v>
      </c>
      <c r="R39" s="33">
        <v>9.8928555555555562</v>
      </c>
      <c r="S39" s="33">
        <v>26.175666666666668</v>
      </c>
      <c r="T39" s="56">
        <v>2.2402666666666669</v>
      </c>
      <c r="U39" s="56">
        <v>0.32965555555555565</v>
      </c>
      <c r="V39" s="43">
        <v>-3.6407200000000004</v>
      </c>
      <c r="W39" s="47">
        <v>7.2</v>
      </c>
      <c r="X39" s="47">
        <v>73.2</v>
      </c>
      <c r="Y39" s="47">
        <v>12.5</v>
      </c>
      <c r="Z39" s="47">
        <v>14.3</v>
      </c>
      <c r="AA39" s="47">
        <v>3.5</v>
      </c>
      <c r="AB39" s="43"/>
      <c r="AC39" s="43"/>
      <c r="AE39" s="45"/>
      <c r="AF39" s="21"/>
      <c r="AG39" s="21"/>
      <c r="AH39" s="46"/>
      <c r="AI39" s="46"/>
      <c r="AK39" s="47"/>
      <c r="AL39" s="47"/>
      <c r="AM39" s="47"/>
      <c r="AN39" s="49"/>
      <c r="AO39" s="48"/>
      <c r="AP39" s="42"/>
      <c r="AQ39" s="42"/>
      <c r="AR39" s="23"/>
    </row>
    <row r="40" spans="1:44">
      <c r="A40" s="2" t="s">
        <v>20</v>
      </c>
      <c r="B40" s="3">
        <v>5</v>
      </c>
      <c r="C40" s="12">
        <v>2</v>
      </c>
      <c r="D40" s="47">
        <v>5</v>
      </c>
      <c r="E40" s="3">
        <v>13</v>
      </c>
      <c r="F40" s="3">
        <v>1</v>
      </c>
      <c r="G40" s="3">
        <v>3</v>
      </c>
      <c r="H40" s="117">
        <v>1082.3959179406411</v>
      </c>
      <c r="I40" s="96">
        <v>1</v>
      </c>
      <c r="J40" s="96">
        <v>1</v>
      </c>
      <c r="K40" s="16">
        <v>33.378999999999998</v>
      </c>
      <c r="L40" s="20">
        <v>47.009</v>
      </c>
      <c r="M40" s="33">
        <v>12.100566666666667</v>
      </c>
      <c r="N40" s="2">
        <v>100.137</v>
      </c>
      <c r="O40" s="20">
        <v>423.07900000000001</v>
      </c>
      <c r="P40" s="33">
        <v>36.301700000000004</v>
      </c>
      <c r="Q40" s="33">
        <v>13.824533333333333</v>
      </c>
      <c r="R40" s="33">
        <v>9.8928555555555562</v>
      </c>
      <c r="S40" s="33">
        <v>26.175666666666668</v>
      </c>
      <c r="T40" s="56">
        <v>2.2402666666666669</v>
      </c>
      <c r="U40" s="56">
        <v>0.32965555555555565</v>
      </c>
      <c r="V40" s="43">
        <v>-3.6407200000000004</v>
      </c>
      <c r="W40" s="47">
        <v>7.2</v>
      </c>
      <c r="X40" s="47">
        <v>73.2</v>
      </c>
      <c r="Y40" s="47">
        <v>12.5</v>
      </c>
      <c r="Z40" s="47">
        <v>14.3</v>
      </c>
      <c r="AA40" s="47">
        <v>3.5</v>
      </c>
      <c r="AB40" s="43"/>
      <c r="AC40" s="43"/>
      <c r="AE40" s="45"/>
      <c r="AF40" s="21"/>
      <c r="AG40" s="21"/>
      <c r="AH40" s="46"/>
      <c r="AI40" s="46"/>
      <c r="AK40" s="47"/>
      <c r="AL40" s="47"/>
      <c r="AM40" s="47"/>
      <c r="AN40" s="49"/>
      <c r="AO40" s="48"/>
      <c r="AP40" s="50"/>
      <c r="AQ40" s="42"/>
      <c r="AR40" s="42"/>
    </row>
    <row r="41" spans="1:44">
      <c r="A41" s="2" t="s">
        <v>21</v>
      </c>
      <c r="B41" s="3">
        <v>5</v>
      </c>
      <c r="C41" s="12">
        <v>2</v>
      </c>
      <c r="D41" s="47">
        <v>5</v>
      </c>
      <c r="E41" s="3">
        <v>14</v>
      </c>
      <c r="F41" s="3">
        <v>1</v>
      </c>
      <c r="G41" s="3">
        <v>1</v>
      </c>
      <c r="H41" s="96">
        <v>1</v>
      </c>
      <c r="I41" s="96">
        <v>1</v>
      </c>
      <c r="J41" s="96">
        <v>1</v>
      </c>
      <c r="K41" s="16">
        <v>33.31633333333334</v>
      </c>
      <c r="L41" s="20">
        <v>46.938000000000002</v>
      </c>
      <c r="M41" s="33">
        <v>12.059866666666666</v>
      </c>
      <c r="N41" s="2">
        <v>99.949000000000012</v>
      </c>
      <c r="O41" s="20">
        <v>422.43900000000002</v>
      </c>
      <c r="P41" s="33">
        <v>36.179600000000001</v>
      </c>
      <c r="Q41" s="33">
        <v>13.823766666666666</v>
      </c>
      <c r="R41" s="33">
        <v>9.8888444444444445</v>
      </c>
      <c r="S41" s="33">
        <v>26.173333333333336</v>
      </c>
      <c r="T41" s="56">
        <v>2.2153</v>
      </c>
      <c r="U41" s="56">
        <v>0.30281111111111131</v>
      </c>
      <c r="V41" s="43">
        <v>-3.6654200000000001</v>
      </c>
      <c r="W41" s="47">
        <v>7.2</v>
      </c>
      <c r="X41" s="47">
        <v>73.2</v>
      </c>
      <c r="Y41" s="47">
        <v>12.5</v>
      </c>
      <c r="Z41" s="47">
        <v>14.3</v>
      </c>
      <c r="AA41" s="47">
        <v>3.5</v>
      </c>
      <c r="AB41" s="43"/>
      <c r="AC41" s="43"/>
      <c r="AE41" s="45"/>
      <c r="AF41" s="21"/>
      <c r="AG41" s="21"/>
      <c r="AH41" s="46"/>
      <c r="AI41" s="46"/>
      <c r="AK41" s="47"/>
      <c r="AL41" s="47"/>
      <c r="AM41" s="47"/>
      <c r="AN41" s="49"/>
      <c r="AO41" s="48"/>
      <c r="AP41" s="42"/>
      <c r="AQ41" s="42"/>
      <c r="AR41" s="42"/>
    </row>
    <row r="42" spans="1:44">
      <c r="A42" s="2" t="s">
        <v>21</v>
      </c>
      <c r="B42" s="3">
        <v>5</v>
      </c>
      <c r="C42" s="12">
        <v>2</v>
      </c>
      <c r="D42" s="47">
        <v>5</v>
      </c>
      <c r="E42" s="3">
        <v>14</v>
      </c>
      <c r="F42" s="3">
        <v>1</v>
      </c>
      <c r="G42" s="3">
        <v>2</v>
      </c>
      <c r="H42" s="117">
        <v>142.55855005457599</v>
      </c>
      <c r="I42" s="96">
        <v>1</v>
      </c>
      <c r="J42" s="96">
        <v>1</v>
      </c>
      <c r="K42" s="16">
        <v>33.31633333333334</v>
      </c>
      <c r="L42" s="20">
        <v>46.938000000000002</v>
      </c>
      <c r="M42" s="33">
        <v>12.059866666666666</v>
      </c>
      <c r="N42" s="2">
        <v>99.949000000000012</v>
      </c>
      <c r="O42" s="20">
        <v>422.43900000000002</v>
      </c>
      <c r="P42" s="33">
        <v>36.179600000000001</v>
      </c>
      <c r="Q42" s="33">
        <v>13.823766666666666</v>
      </c>
      <c r="R42" s="33">
        <v>9.8888444444444445</v>
      </c>
      <c r="S42" s="33">
        <v>26.173333333333336</v>
      </c>
      <c r="T42" s="56">
        <v>2.2153</v>
      </c>
      <c r="U42" s="56">
        <v>0.30281111111111131</v>
      </c>
      <c r="V42" s="43">
        <v>-3.6654200000000001</v>
      </c>
      <c r="W42" s="47">
        <v>7.2</v>
      </c>
      <c r="X42" s="47">
        <v>73.2</v>
      </c>
      <c r="Y42" s="47">
        <v>12.5</v>
      </c>
      <c r="Z42" s="47">
        <v>14.3</v>
      </c>
      <c r="AA42" s="47">
        <v>3.5</v>
      </c>
      <c r="AB42" s="43"/>
      <c r="AC42" s="43"/>
      <c r="AE42" s="45"/>
      <c r="AF42" s="21"/>
      <c r="AG42" s="21"/>
      <c r="AH42" s="46"/>
      <c r="AI42" s="46"/>
      <c r="AK42" s="47"/>
      <c r="AL42" s="47"/>
      <c r="AM42" s="47"/>
      <c r="AN42" s="49"/>
      <c r="AO42" s="48"/>
      <c r="AP42" s="50"/>
      <c r="AQ42" s="42"/>
      <c r="AR42" s="42"/>
    </row>
    <row r="43" spans="1:44">
      <c r="A43" s="2" t="s">
        <v>21</v>
      </c>
      <c r="B43" s="3">
        <v>5</v>
      </c>
      <c r="C43" s="12">
        <v>2</v>
      </c>
      <c r="D43" s="47">
        <v>5</v>
      </c>
      <c r="E43" s="3">
        <v>14</v>
      </c>
      <c r="F43" s="3">
        <v>1</v>
      </c>
      <c r="G43" s="3">
        <v>3</v>
      </c>
      <c r="H43" s="96">
        <v>1</v>
      </c>
      <c r="I43" s="96">
        <v>1</v>
      </c>
      <c r="J43" s="98">
        <v>1040</v>
      </c>
      <c r="K43" s="16">
        <v>33.31633333333334</v>
      </c>
      <c r="L43" s="20">
        <v>46.938000000000002</v>
      </c>
      <c r="M43" s="33">
        <v>12.059866666666666</v>
      </c>
      <c r="N43" s="2">
        <v>99.949000000000012</v>
      </c>
      <c r="O43" s="20">
        <v>422.43900000000002</v>
      </c>
      <c r="P43" s="33">
        <v>36.179600000000001</v>
      </c>
      <c r="Q43" s="33">
        <v>13.823766666666666</v>
      </c>
      <c r="R43" s="33">
        <v>9.8888444444444445</v>
      </c>
      <c r="S43" s="33">
        <v>26.173333333333336</v>
      </c>
      <c r="T43" s="56">
        <v>2.2153</v>
      </c>
      <c r="U43" s="56">
        <v>0.30281111111111131</v>
      </c>
      <c r="V43" s="43">
        <v>-3.6654200000000001</v>
      </c>
      <c r="W43" s="47">
        <v>7.2</v>
      </c>
      <c r="X43" s="47">
        <v>73.2</v>
      </c>
      <c r="Y43" s="47">
        <v>12.5</v>
      </c>
      <c r="Z43" s="47">
        <v>14.3</v>
      </c>
      <c r="AA43" s="47">
        <v>3.5</v>
      </c>
      <c r="AB43" s="43"/>
      <c r="AC43" s="43"/>
      <c r="AE43" s="45"/>
      <c r="AF43" s="21"/>
      <c r="AG43" s="21"/>
      <c r="AH43" s="46"/>
      <c r="AI43" s="46"/>
      <c r="AK43" s="47"/>
      <c r="AL43" s="47"/>
      <c r="AM43" s="47"/>
      <c r="AN43" s="49"/>
      <c r="AO43" s="48"/>
      <c r="AP43" s="42"/>
      <c r="AQ43" s="42"/>
      <c r="AR43" s="23"/>
    </row>
    <row r="44" spans="1:44">
      <c r="A44" s="2" t="s">
        <v>22</v>
      </c>
      <c r="B44" s="3">
        <v>5</v>
      </c>
      <c r="C44" s="12">
        <v>2</v>
      </c>
      <c r="D44" s="47">
        <v>5</v>
      </c>
      <c r="E44" s="3">
        <v>15</v>
      </c>
      <c r="F44" s="3">
        <v>1</v>
      </c>
      <c r="G44" s="3">
        <v>1</v>
      </c>
      <c r="H44" s="96">
        <v>1</v>
      </c>
      <c r="I44" s="96">
        <v>1</v>
      </c>
      <c r="J44" s="96">
        <v>1</v>
      </c>
      <c r="K44" s="16">
        <v>33.155333333333331</v>
      </c>
      <c r="L44" s="20">
        <v>46.756</v>
      </c>
      <c r="M44" s="33">
        <v>11.956966666666666</v>
      </c>
      <c r="N44" s="2">
        <v>99.465999999999994</v>
      </c>
      <c r="O44" s="20">
        <v>420.80700000000002</v>
      </c>
      <c r="P44" s="33">
        <v>35.870899999999999</v>
      </c>
      <c r="Q44" s="33">
        <v>13.8224</v>
      </c>
      <c r="R44" s="33">
        <v>9.878744444444445</v>
      </c>
      <c r="S44" s="33">
        <v>26.167000000000002</v>
      </c>
      <c r="T44" s="56">
        <v>2.1519333333333335</v>
      </c>
      <c r="U44" s="56">
        <v>0.23464444444444432</v>
      </c>
      <c r="V44" s="43">
        <v>-3.7281599999999999</v>
      </c>
      <c r="W44" s="47">
        <v>7.2</v>
      </c>
      <c r="X44" s="47">
        <v>73.2</v>
      </c>
      <c r="Y44" s="47">
        <v>12.5</v>
      </c>
      <c r="Z44" s="47">
        <v>14.3</v>
      </c>
      <c r="AA44" s="47">
        <v>3.5</v>
      </c>
      <c r="AB44" s="43"/>
      <c r="AC44" s="43"/>
      <c r="AE44" s="45"/>
      <c r="AF44" s="21"/>
      <c r="AG44" s="21"/>
      <c r="AH44" s="46"/>
      <c r="AI44" s="46"/>
      <c r="AK44" s="47"/>
      <c r="AL44" s="47"/>
      <c r="AM44" s="47"/>
      <c r="AN44" s="49"/>
      <c r="AO44" s="48"/>
      <c r="AP44" s="42"/>
      <c r="AQ44" s="42"/>
      <c r="AR44" s="42"/>
    </row>
    <row r="45" spans="1:44">
      <c r="A45" s="2" t="s">
        <v>22</v>
      </c>
      <c r="B45" s="3">
        <v>5</v>
      </c>
      <c r="C45" s="12">
        <v>2</v>
      </c>
      <c r="D45" s="47">
        <v>5</v>
      </c>
      <c r="E45" s="3">
        <v>15</v>
      </c>
      <c r="F45" s="3">
        <v>1</v>
      </c>
      <c r="G45" s="3">
        <v>2</v>
      </c>
      <c r="H45" s="119">
        <v>101</v>
      </c>
      <c r="I45" s="96">
        <v>1</v>
      </c>
      <c r="J45" s="120">
        <v>101</v>
      </c>
      <c r="K45" s="16">
        <v>33.155333333333331</v>
      </c>
      <c r="L45" s="20">
        <v>46.756</v>
      </c>
      <c r="M45" s="33">
        <v>11.956966666666666</v>
      </c>
      <c r="N45" s="2">
        <v>99.465999999999994</v>
      </c>
      <c r="O45" s="20">
        <v>420.80700000000002</v>
      </c>
      <c r="P45" s="33">
        <v>35.870899999999999</v>
      </c>
      <c r="Q45" s="33">
        <v>13.8224</v>
      </c>
      <c r="R45" s="33">
        <v>9.878744444444445</v>
      </c>
      <c r="S45" s="33">
        <v>26.167000000000002</v>
      </c>
      <c r="T45" s="56">
        <v>2.1519333333333335</v>
      </c>
      <c r="U45" s="56">
        <v>0.23464444444444432</v>
      </c>
      <c r="V45" s="43">
        <v>-3.7281599999999999</v>
      </c>
      <c r="W45" s="47">
        <v>7.2</v>
      </c>
      <c r="X45" s="47">
        <v>73.2</v>
      </c>
      <c r="Y45" s="47">
        <v>12.5</v>
      </c>
      <c r="Z45" s="47">
        <v>14.3</v>
      </c>
      <c r="AA45" s="47">
        <v>3.5</v>
      </c>
      <c r="AB45" s="43"/>
      <c r="AC45" s="43"/>
      <c r="AE45" s="45"/>
      <c r="AF45" s="21"/>
      <c r="AG45" s="21"/>
      <c r="AH45" s="46"/>
      <c r="AI45" s="46"/>
      <c r="AK45" s="47"/>
      <c r="AL45" s="47"/>
      <c r="AM45" s="47"/>
      <c r="AN45" s="49"/>
      <c r="AO45" s="48"/>
      <c r="AP45" s="51"/>
      <c r="AQ45" s="42"/>
      <c r="AR45" s="9"/>
    </row>
    <row r="46" spans="1:44">
      <c r="A46" s="2" t="s">
        <v>22</v>
      </c>
      <c r="B46" s="3">
        <v>5</v>
      </c>
      <c r="C46" s="12">
        <v>2</v>
      </c>
      <c r="D46" s="47">
        <v>5</v>
      </c>
      <c r="E46" s="3">
        <v>15</v>
      </c>
      <c r="F46" s="3">
        <v>1</v>
      </c>
      <c r="G46" s="3">
        <v>3</v>
      </c>
      <c r="H46" s="119">
        <v>101</v>
      </c>
      <c r="I46" s="96">
        <v>1</v>
      </c>
      <c r="J46" s="120">
        <v>101</v>
      </c>
      <c r="K46" s="16">
        <v>33.155333333333331</v>
      </c>
      <c r="L46" s="20">
        <v>46.756</v>
      </c>
      <c r="M46" s="33">
        <v>11.956966666666666</v>
      </c>
      <c r="N46" s="2">
        <v>99.465999999999994</v>
      </c>
      <c r="O46" s="20">
        <v>420.80700000000002</v>
      </c>
      <c r="P46" s="33">
        <v>35.870899999999999</v>
      </c>
      <c r="Q46" s="33">
        <v>13.8224</v>
      </c>
      <c r="R46" s="33">
        <v>9.878744444444445</v>
      </c>
      <c r="S46" s="33">
        <v>26.167000000000002</v>
      </c>
      <c r="T46" s="56">
        <v>2.1519333333333335</v>
      </c>
      <c r="U46" s="56">
        <v>0.23464444444444432</v>
      </c>
      <c r="V46" s="43">
        <v>-3.7281599999999999</v>
      </c>
      <c r="W46" s="47">
        <v>7.2</v>
      </c>
      <c r="X46" s="47">
        <v>73.2</v>
      </c>
      <c r="Y46" s="47">
        <v>12.5</v>
      </c>
      <c r="Z46" s="47">
        <v>14.3</v>
      </c>
      <c r="AA46" s="47">
        <v>3.5</v>
      </c>
      <c r="AB46" s="43"/>
      <c r="AC46" s="43"/>
      <c r="AE46" s="45"/>
      <c r="AF46" s="21"/>
      <c r="AG46" s="21"/>
      <c r="AH46" s="46"/>
      <c r="AI46" s="46"/>
      <c r="AK46" s="47"/>
      <c r="AL46" s="47"/>
      <c r="AM46" s="47"/>
      <c r="AN46" s="49"/>
      <c r="AO46" s="48"/>
      <c r="AP46" s="51"/>
      <c r="AQ46" s="42"/>
      <c r="AR46" s="9"/>
    </row>
    <row r="47" spans="1:44">
      <c r="A47" s="2" t="s">
        <v>23</v>
      </c>
      <c r="B47" s="3">
        <v>5</v>
      </c>
      <c r="C47" s="12">
        <v>2</v>
      </c>
      <c r="D47" s="47">
        <v>5</v>
      </c>
      <c r="E47" s="3">
        <v>16</v>
      </c>
      <c r="F47" s="3">
        <v>1</v>
      </c>
      <c r="G47" s="3">
        <v>1</v>
      </c>
      <c r="H47" s="96">
        <v>1</v>
      </c>
      <c r="I47" s="96">
        <v>1</v>
      </c>
      <c r="J47" s="96">
        <v>1</v>
      </c>
      <c r="K47" s="16">
        <v>33.082000000000001</v>
      </c>
      <c r="L47" s="20">
        <v>46.673000000000002</v>
      </c>
      <c r="M47" s="33">
        <v>11.9101</v>
      </c>
      <c r="N47" s="2">
        <v>99.246000000000009</v>
      </c>
      <c r="O47" s="20">
        <v>420.05900000000003</v>
      </c>
      <c r="P47" s="33">
        <v>35.7303</v>
      </c>
      <c r="Q47" s="33">
        <v>13.821466666666666</v>
      </c>
      <c r="R47" s="33">
        <v>9.8740111111111108</v>
      </c>
      <c r="S47" s="33">
        <v>26.163666666666668</v>
      </c>
      <c r="T47" s="56">
        <v>2.1229999999999998</v>
      </c>
      <c r="U47" s="56">
        <v>0.20353333333333326</v>
      </c>
      <c r="V47" s="43">
        <v>-3.7568200000000003</v>
      </c>
      <c r="W47" s="47">
        <v>7.2</v>
      </c>
      <c r="X47" s="47">
        <v>73.2</v>
      </c>
      <c r="Y47" s="47">
        <v>14</v>
      </c>
      <c r="Z47" s="47">
        <v>14.3</v>
      </c>
      <c r="AA47" s="47">
        <v>3.5</v>
      </c>
      <c r="AB47" s="43"/>
      <c r="AC47" s="43"/>
      <c r="AE47" s="45"/>
      <c r="AF47" s="21"/>
      <c r="AG47" s="21"/>
      <c r="AH47" s="46"/>
      <c r="AI47" s="46"/>
      <c r="AK47" s="47"/>
      <c r="AL47" s="47"/>
      <c r="AM47" s="47"/>
      <c r="AN47" s="49"/>
      <c r="AO47" s="48"/>
      <c r="AP47" s="42"/>
      <c r="AQ47" s="42"/>
      <c r="AR47" s="42"/>
    </row>
    <row r="48" spans="1:44">
      <c r="A48" s="2" t="s">
        <v>23</v>
      </c>
      <c r="B48" s="3">
        <v>5</v>
      </c>
      <c r="C48" s="12">
        <v>2</v>
      </c>
      <c r="D48" s="47">
        <v>5</v>
      </c>
      <c r="E48" s="3">
        <v>16</v>
      </c>
      <c r="F48" s="3">
        <v>1</v>
      </c>
      <c r="G48" s="3">
        <v>2</v>
      </c>
      <c r="H48" s="117">
        <v>311.87931175836206</v>
      </c>
      <c r="I48" s="118">
        <v>28288.760547706417</v>
      </c>
      <c r="J48" s="96">
        <v>1</v>
      </c>
      <c r="K48" s="16">
        <v>33.082000000000001</v>
      </c>
      <c r="L48" s="20">
        <v>46.673000000000002</v>
      </c>
      <c r="M48" s="33">
        <v>11.9101</v>
      </c>
      <c r="N48" s="2">
        <v>99.246000000000009</v>
      </c>
      <c r="O48" s="20">
        <v>420.05900000000003</v>
      </c>
      <c r="P48" s="33">
        <v>35.7303</v>
      </c>
      <c r="Q48" s="33">
        <v>13.821466666666666</v>
      </c>
      <c r="R48" s="33">
        <v>9.8740111111111108</v>
      </c>
      <c r="S48" s="33">
        <v>26.163666666666668</v>
      </c>
      <c r="T48" s="56">
        <v>2.1229999999999998</v>
      </c>
      <c r="U48" s="56">
        <v>0.20353333333333326</v>
      </c>
      <c r="V48" s="43">
        <v>-3.7568200000000003</v>
      </c>
      <c r="W48" s="47">
        <v>7.2</v>
      </c>
      <c r="X48" s="47">
        <v>73.2</v>
      </c>
      <c r="Y48" s="47">
        <v>14</v>
      </c>
      <c r="Z48" s="47">
        <v>14.3</v>
      </c>
      <c r="AA48" s="47">
        <v>3.5</v>
      </c>
      <c r="AB48" s="43"/>
      <c r="AC48" s="43"/>
      <c r="AE48" s="45"/>
      <c r="AF48" s="21"/>
      <c r="AG48" s="21"/>
      <c r="AH48" s="46"/>
      <c r="AI48" s="46"/>
      <c r="AK48" s="47"/>
      <c r="AL48" s="47"/>
      <c r="AM48" s="47"/>
      <c r="AN48" s="49"/>
      <c r="AO48" s="48"/>
      <c r="AP48" s="50"/>
      <c r="AQ48" s="26"/>
      <c r="AR48" s="42"/>
    </row>
    <row r="49" spans="1:44">
      <c r="A49" s="2" t="s">
        <v>23</v>
      </c>
      <c r="B49" s="3">
        <v>5</v>
      </c>
      <c r="C49" s="12">
        <v>2</v>
      </c>
      <c r="D49" s="47">
        <v>5</v>
      </c>
      <c r="E49" s="3">
        <v>16</v>
      </c>
      <c r="F49" s="3">
        <v>1</v>
      </c>
      <c r="G49" s="3">
        <v>3</v>
      </c>
      <c r="H49" s="96">
        <v>1</v>
      </c>
      <c r="I49" s="96">
        <v>1</v>
      </c>
      <c r="J49" s="120">
        <v>101</v>
      </c>
      <c r="K49" s="16">
        <v>33.082000000000001</v>
      </c>
      <c r="L49" s="20">
        <v>46.673000000000002</v>
      </c>
      <c r="M49" s="33">
        <v>11.9101</v>
      </c>
      <c r="N49" s="2">
        <v>99.246000000000009</v>
      </c>
      <c r="O49" s="20">
        <v>420.05900000000003</v>
      </c>
      <c r="P49" s="33">
        <v>35.7303</v>
      </c>
      <c r="Q49" s="33">
        <v>13.821466666666666</v>
      </c>
      <c r="R49" s="33">
        <v>9.8740111111111108</v>
      </c>
      <c r="S49" s="33">
        <v>26.163666666666668</v>
      </c>
      <c r="T49" s="56">
        <v>2.1229999999999998</v>
      </c>
      <c r="U49" s="56">
        <v>0.20353333333333326</v>
      </c>
      <c r="V49" s="43">
        <v>-3.7568200000000003</v>
      </c>
      <c r="W49" s="47">
        <v>7.2</v>
      </c>
      <c r="X49" s="47">
        <v>73.2</v>
      </c>
      <c r="Y49" s="47">
        <v>14</v>
      </c>
      <c r="Z49" s="47">
        <v>14.3</v>
      </c>
      <c r="AA49" s="47">
        <v>3.5</v>
      </c>
      <c r="AB49" s="43"/>
      <c r="AC49" s="43"/>
      <c r="AE49" s="45"/>
      <c r="AF49" s="21"/>
      <c r="AG49" s="21"/>
      <c r="AH49" s="46"/>
      <c r="AI49" s="46"/>
      <c r="AK49" s="47"/>
      <c r="AL49" s="47"/>
      <c r="AM49" s="47"/>
      <c r="AN49" s="49"/>
      <c r="AO49" s="48"/>
      <c r="AP49" s="42"/>
      <c r="AQ49" s="42"/>
      <c r="AR49" s="9"/>
    </row>
    <row r="50" spans="1:44">
      <c r="A50" s="2" t="s">
        <v>24</v>
      </c>
      <c r="B50" s="3">
        <v>6</v>
      </c>
      <c r="C50" s="12">
        <v>2</v>
      </c>
      <c r="D50" s="47">
        <v>2</v>
      </c>
      <c r="E50" s="3">
        <v>17</v>
      </c>
      <c r="F50" s="3">
        <v>1</v>
      </c>
      <c r="G50" s="3">
        <v>1</v>
      </c>
      <c r="H50" s="117">
        <v>192.36728810081257</v>
      </c>
      <c r="I50" s="96">
        <v>1</v>
      </c>
      <c r="J50" s="118">
        <v>8626.1542585298321</v>
      </c>
      <c r="K50" s="16">
        <v>43.966999999999992</v>
      </c>
      <c r="L50" s="20">
        <v>57.206000000000003</v>
      </c>
      <c r="M50" s="33">
        <v>12.285066666666665</v>
      </c>
      <c r="N50" s="2">
        <v>131.90099999999998</v>
      </c>
      <c r="O50" s="20">
        <v>514.851</v>
      </c>
      <c r="P50" s="33">
        <v>36.855199999999996</v>
      </c>
      <c r="Q50" s="33">
        <v>14.431266666666668</v>
      </c>
      <c r="R50" s="33">
        <v>11.094475555555555</v>
      </c>
      <c r="S50" s="33">
        <v>26.470333333333333</v>
      </c>
      <c r="T50" s="56">
        <v>2.0610833333333334</v>
      </c>
      <c r="U50" s="56">
        <v>0.59197444444444436</v>
      </c>
      <c r="V50" s="43">
        <v>-2.8732259999999998</v>
      </c>
      <c r="W50" s="47">
        <v>6.5</v>
      </c>
      <c r="X50" s="47">
        <v>67.7</v>
      </c>
      <c r="Y50" s="47">
        <v>21</v>
      </c>
      <c r="Z50" s="47">
        <v>11.3</v>
      </c>
      <c r="AA50" s="47">
        <v>3</v>
      </c>
      <c r="AB50" s="43"/>
      <c r="AC50" s="43"/>
      <c r="AE50" s="45"/>
      <c r="AF50" s="21"/>
      <c r="AG50" s="21"/>
      <c r="AH50" s="46"/>
      <c r="AI50" s="46"/>
      <c r="AK50" s="47"/>
      <c r="AL50" s="47"/>
      <c r="AM50" s="47"/>
      <c r="AN50" s="49"/>
      <c r="AO50" s="48"/>
      <c r="AP50" s="50"/>
      <c r="AQ50" s="42"/>
      <c r="AR50" s="26"/>
    </row>
    <row r="51" spans="1:44">
      <c r="A51" s="2" t="s">
        <v>24</v>
      </c>
      <c r="B51" s="3">
        <v>6</v>
      </c>
      <c r="C51" s="12">
        <v>2</v>
      </c>
      <c r="D51" s="47">
        <v>2</v>
      </c>
      <c r="E51" s="3">
        <v>17</v>
      </c>
      <c r="F51" s="3">
        <v>1</v>
      </c>
      <c r="G51" s="3">
        <v>2</v>
      </c>
      <c r="H51" s="96">
        <v>1</v>
      </c>
      <c r="I51" s="96">
        <v>1</v>
      </c>
      <c r="J51" s="118">
        <v>964.23329711102565</v>
      </c>
      <c r="K51" s="16">
        <v>43.966999999999992</v>
      </c>
      <c r="L51" s="20">
        <v>57.206000000000003</v>
      </c>
      <c r="M51" s="33">
        <v>12.285066666666665</v>
      </c>
      <c r="N51" s="2">
        <v>131.90099999999998</v>
      </c>
      <c r="O51" s="20">
        <v>514.851</v>
      </c>
      <c r="P51" s="33">
        <v>36.855199999999996</v>
      </c>
      <c r="Q51" s="33">
        <v>14.431266666666668</v>
      </c>
      <c r="R51" s="33">
        <v>11.094475555555555</v>
      </c>
      <c r="S51" s="33">
        <v>26.470333333333333</v>
      </c>
      <c r="T51" s="56">
        <v>2.0610833333333334</v>
      </c>
      <c r="U51" s="56">
        <v>0.59197444444444436</v>
      </c>
      <c r="V51" s="43">
        <v>-2.8732259999999998</v>
      </c>
      <c r="W51" s="47">
        <v>6.5</v>
      </c>
      <c r="X51" s="47">
        <v>67.7</v>
      </c>
      <c r="Y51" s="47">
        <v>21</v>
      </c>
      <c r="Z51" s="47">
        <v>11.3</v>
      </c>
      <c r="AA51" s="47">
        <v>3</v>
      </c>
      <c r="AB51" s="43"/>
      <c r="AC51" s="43"/>
      <c r="AE51" s="45"/>
      <c r="AF51" s="21"/>
      <c r="AG51" s="21"/>
      <c r="AH51" s="46"/>
      <c r="AI51" s="46"/>
      <c r="AK51" s="47"/>
      <c r="AL51" s="47"/>
      <c r="AM51" s="47"/>
      <c r="AN51" s="49"/>
      <c r="AO51" s="48"/>
      <c r="AP51" s="42"/>
      <c r="AQ51" s="42"/>
      <c r="AR51" s="26"/>
    </row>
    <row r="52" spans="1:44">
      <c r="A52" s="2" t="s">
        <v>24</v>
      </c>
      <c r="B52" s="3">
        <v>6</v>
      </c>
      <c r="C52" s="12">
        <v>2</v>
      </c>
      <c r="D52" s="47">
        <v>2</v>
      </c>
      <c r="E52" s="3">
        <v>17</v>
      </c>
      <c r="F52" s="3">
        <v>1</v>
      </c>
      <c r="G52" s="3">
        <v>3</v>
      </c>
      <c r="H52" s="96">
        <v>1</v>
      </c>
      <c r="I52" s="96">
        <v>1</v>
      </c>
      <c r="J52" s="121">
        <v>597</v>
      </c>
      <c r="K52" s="16">
        <v>43.966999999999992</v>
      </c>
      <c r="L52" s="20">
        <v>57.206000000000003</v>
      </c>
      <c r="M52" s="33">
        <v>12.285066666666665</v>
      </c>
      <c r="N52" s="2">
        <v>131.90099999999998</v>
      </c>
      <c r="O52" s="20">
        <v>514.851</v>
      </c>
      <c r="P52" s="33">
        <v>36.855199999999996</v>
      </c>
      <c r="Q52" s="33">
        <v>14.431266666666668</v>
      </c>
      <c r="R52" s="33">
        <v>11.094475555555555</v>
      </c>
      <c r="S52" s="33">
        <v>26.470333333333333</v>
      </c>
      <c r="T52" s="56">
        <v>2.0610833333333334</v>
      </c>
      <c r="U52" s="56">
        <v>0.59197444444444436</v>
      </c>
      <c r="V52" s="43">
        <v>-2.8732259999999998</v>
      </c>
      <c r="W52" s="47">
        <v>6.5</v>
      </c>
      <c r="X52" s="47">
        <v>67.7</v>
      </c>
      <c r="Y52" s="47">
        <v>21</v>
      </c>
      <c r="Z52" s="47">
        <v>11.3</v>
      </c>
      <c r="AA52" s="47">
        <v>3</v>
      </c>
      <c r="AB52" s="43"/>
      <c r="AC52" s="43"/>
      <c r="AE52" s="45"/>
      <c r="AF52" s="21"/>
      <c r="AG52" s="21"/>
      <c r="AH52" s="46"/>
      <c r="AI52" s="46"/>
      <c r="AK52" s="47"/>
      <c r="AL52" s="47"/>
      <c r="AM52" s="47"/>
      <c r="AN52" s="49"/>
      <c r="AO52" s="48"/>
      <c r="AP52" s="42"/>
      <c r="AQ52" s="42"/>
      <c r="AR52" s="10"/>
    </row>
    <row r="53" spans="1:44">
      <c r="A53" s="2" t="s">
        <v>25</v>
      </c>
      <c r="B53" s="3">
        <v>6</v>
      </c>
      <c r="C53" s="12">
        <v>2</v>
      </c>
      <c r="D53" s="47">
        <v>2</v>
      </c>
      <c r="E53" s="3">
        <v>18</v>
      </c>
      <c r="F53" s="3">
        <v>1</v>
      </c>
      <c r="G53" s="3">
        <v>1</v>
      </c>
      <c r="H53" s="96">
        <v>1</v>
      </c>
      <c r="I53" s="96">
        <v>1</v>
      </c>
      <c r="J53" s="96">
        <v>1</v>
      </c>
      <c r="K53" s="16">
        <v>43.963000000000001</v>
      </c>
      <c r="L53" s="20">
        <v>57.212000000000003</v>
      </c>
      <c r="M53" s="33">
        <v>12.293833333333334</v>
      </c>
      <c r="N53" s="2">
        <v>131.88900000000001</v>
      </c>
      <c r="O53" s="20">
        <v>514.90899999999999</v>
      </c>
      <c r="P53" s="33">
        <v>36.881500000000003</v>
      </c>
      <c r="Q53" s="33">
        <v>14.436599999999999</v>
      </c>
      <c r="R53" s="33">
        <v>11.099449999999999</v>
      </c>
      <c r="S53" s="33">
        <v>26.476333333333333</v>
      </c>
      <c r="T53" s="56">
        <v>2.0636399999999999</v>
      </c>
      <c r="U53" s="56">
        <v>0.59534555555555535</v>
      </c>
      <c r="V53" s="43">
        <v>-2.8690180000000001</v>
      </c>
      <c r="W53" s="47">
        <v>6.5</v>
      </c>
      <c r="X53" s="47">
        <v>67.7</v>
      </c>
      <c r="Y53" s="47">
        <v>21</v>
      </c>
      <c r="Z53" s="47">
        <v>11.3</v>
      </c>
      <c r="AA53" s="47">
        <v>3</v>
      </c>
      <c r="AB53" s="43"/>
      <c r="AC53" s="43"/>
      <c r="AE53" s="45"/>
      <c r="AF53" s="21"/>
      <c r="AG53" s="21"/>
      <c r="AH53" s="46"/>
      <c r="AI53" s="46"/>
      <c r="AK53" s="47"/>
      <c r="AL53" s="47"/>
      <c r="AM53" s="47"/>
      <c r="AN53" s="49"/>
      <c r="AO53" s="48"/>
      <c r="AP53" s="42"/>
      <c r="AQ53" s="42"/>
      <c r="AR53" s="42"/>
    </row>
    <row r="54" spans="1:44">
      <c r="A54" s="2" t="s">
        <v>25</v>
      </c>
      <c r="B54" s="3">
        <v>6</v>
      </c>
      <c r="C54" s="12">
        <v>2</v>
      </c>
      <c r="D54" s="47">
        <v>2</v>
      </c>
      <c r="E54" s="3">
        <v>18</v>
      </c>
      <c r="F54" s="3">
        <v>1</v>
      </c>
      <c r="G54" s="3">
        <v>2</v>
      </c>
      <c r="H54" s="117">
        <v>1021.1848282458878</v>
      </c>
      <c r="I54" s="96">
        <v>1</v>
      </c>
      <c r="J54" s="121">
        <v>7603</v>
      </c>
      <c r="K54" s="16">
        <v>43.963000000000001</v>
      </c>
      <c r="L54" s="20">
        <v>57.212000000000003</v>
      </c>
      <c r="M54" s="33">
        <v>12.293833333333334</v>
      </c>
      <c r="N54" s="2">
        <v>131.88900000000001</v>
      </c>
      <c r="O54" s="20">
        <v>514.90899999999999</v>
      </c>
      <c r="P54" s="33">
        <v>36.881500000000003</v>
      </c>
      <c r="Q54" s="33">
        <v>14.436599999999999</v>
      </c>
      <c r="R54" s="33">
        <v>11.099449999999999</v>
      </c>
      <c r="S54" s="33">
        <v>26.476333333333333</v>
      </c>
      <c r="T54" s="56">
        <v>2.0636399999999999</v>
      </c>
      <c r="U54" s="56">
        <v>0.59534555555555535</v>
      </c>
      <c r="V54" s="43">
        <v>-2.8690180000000001</v>
      </c>
      <c r="W54" s="47">
        <v>6.5</v>
      </c>
      <c r="X54" s="47">
        <v>67.7</v>
      </c>
      <c r="Y54" s="47">
        <v>21</v>
      </c>
      <c r="Z54" s="47">
        <v>11.3</v>
      </c>
      <c r="AA54" s="47">
        <v>3</v>
      </c>
      <c r="AB54" s="43"/>
      <c r="AC54" s="43"/>
      <c r="AE54" s="45"/>
      <c r="AF54" s="21"/>
      <c r="AG54" s="21"/>
      <c r="AH54" s="46"/>
      <c r="AI54" s="46"/>
      <c r="AK54" s="47"/>
      <c r="AL54" s="47"/>
      <c r="AM54" s="47"/>
      <c r="AN54" s="49"/>
      <c r="AO54" s="48"/>
      <c r="AP54" s="50"/>
      <c r="AQ54" s="42"/>
      <c r="AR54" s="10"/>
    </row>
    <row r="55" spans="1:44">
      <c r="A55" s="2" t="s">
        <v>25</v>
      </c>
      <c r="B55" s="3">
        <v>6</v>
      </c>
      <c r="C55" s="12">
        <v>2</v>
      </c>
      <c r="D55" s="47">
        <v>2</v>
      </c>
      <c r="E55" s="3">
        <v>18</v>
      </c>
      <c r="F55" s="3">
        <v>1</v>
      </c>
      <c r="G55" s="3">
        <v>3</v>
      </c>
      <c r="H55" s="96">
        <v>1</v>
      </c>
      <c r="I55" s="96">
        <v>1</v>
      </c>
      <c r="J55" s="96">
        <v>1</v>
      </c>
      <c r="K55" s="16">
        <v>43.963000000000001</v>
      </c>
      <c r="L55" s="20">
        <v>57.212000000000003</v>
      </c>
      <c r="M55" s="33">
        <v>12.293833333333334</v>
      </c>
      <c r="N55" s="2">
        <v>131.88900000000001</v>
      </c>
      <c r="O55" s="20">
        <v>514.90899999999999</v>
      </c>
      <c r="P55" s="33">
        <v>36.881500000000003</v>
      </c>
      <c r="Q55" s="33">
        <v>14.436599999999999</v>
      </c>
      <c r="R55" s="33">
        <v>11.099449999999999</v>
      </c>
      <c r="S55" s="33">
        <v>26.476333333333333</v>
      </c>
      <c r="T55" s="56">
        <v>2.0636399999999999</v>
      </c>
      <c r="U55" s="56">
        <v>0.59534555555555535</v>
      </c>
      <c r="V55" s="43">
        <v>-2.8690180000000001</v>
      </c>
      <c r="W55" s="47">
        <v>6.5</v>
      </c>
      <c r="X55" s="47">
        <v>67.7</v>
      </c>
      <c r="Y55" s="47">
        <v>21</v>
      </c>
      <c r="Z55" s="47">
        <v>11.3</v>
      </c>
      <c r="AA55" s="47">
        <v>3</v>
      </c>
      <c r="AB55" s="43"/>
      <c r="AC55" s="43"/>
      <c r="AE55" s="45"/>
      <c r="AF55" s="21"/>
      <c r="AG55" s="21"/>
      <c r="AH55" s="46"/>
      <c r="AI55" s="46"/>
      <c r="AK55" s="47"/>
      <c r="AL55" s="47"/>
      <c r="AM55" s="47"/>
      <c r="AN55" s="49"/>
      <c r="AO55" s="48"/>
      <c r="AP55" s="42"/>
      <c r="AQ55" s="42"/>
      <c r="AR55" s="42"/>
    </row>
    <row r="56" spans="1:44">
      <c r="A56" s="2" t="s">
        <v>26</v>
      </c>
      <c r="B56" s="3">
        <v>6</v>
      </c>
      <c r="C56" s="12">
        <v>2</v>
      </c>
      <c r="D56" s="47">
        <v>2</v>
      </c>
      <c r="E56" s="3">
        <v>19</v>
      </c>
      <c r="F56" s="3">
        <v>1</v>
      </c>
      <c r="G56" s="3">
        <v>1</v>
      </c>
      <c r="H56" s="96">
        <v>1</v>
      </c>
      <c r="I56" s="118">
        <v>311541.88040454284</v>
      </c>
      <c r="J56" s="96">
        <v>1</v>
      </c>
      <c r="K56" s="16">
        <v>43.972666666666669</v>
      </c>
      <c r="L56" s="20">
        <v>57.226999999999997</v>
      </c>
      <c r="M56" s="33">
        <v>12.328533333333334</v>
      </c>
      <c r="N56" s="2">
        <v>131.91800000000001</v>
      </c>
      <c r="O56" s="20">
        <v>515.04600000000005</v>
      </c>
      <c r="P56" s="33">
        <v>36.985600000000005</v>
      </c>
      <c r="Q56" s="33">
        <v>14.422966666666667</v>
      </c>
      <c r="R56" s="33">
        <v>11.085109999999998</v>
      </c>
      <c r="S56" s="33">
        <v>26.459999999999997</v>
      </c>
      <c r="T56" s="56">
        <v>2.0558533333333333</v>
      </c>
      <c r="U56" s="56">
        <v>0.58507444444444456</v>
      </c>
      <c r="V56" s="43">
        <v>-2.882406</v>
      </c>
      <c r="W56" s="47">
        <v>6.5</v>
      </c>
      <c r="X56" s="47">
        <v>67.7</v>
      </c>
      <c r="Y56" s="47">
        <v>21</v>
      </c>
      <c r="Z56" s="47">
        <v>11.3</v>
      </c>
      <c r="AA56" s="47">
        <v>6</v>
      </c>
      <c r="AB56" s="43"/>
      <c r="AC56" s="43"/>
      <c r="AE56" s="45"/>
      <c r="AF56" s="21"/>
      <c r="AG56" s="21"/>
      <c r="AH56" s="46"/>
      <c r="AI56" s="46"/>
      <c r="AK56" s="47"/>
      <c r="AL56" s="47"/>
      <c r="AM56" s="47"/>
      <c r="AN56" s="49"/>
      <c r="AO56" s="48"/>
      <c r="AP56" s="42"/>
      <c r="AQ56" s="26"/>
      <c r="AR56" s="42"/>
    </row>
    <row r="57" spans="1:44">
      <c r="A57" s="2" t="s">
        <v>26</v>
      </c>
      <c r="B57" s="3">
        <v>6</v>
      </c>
      <c r="C57" s="12">
        <v>2</v>
      </c>
      <c r="D57" s="47">
        <v>2</v>
      </c>
      <c r="E57" s="3">
        <v>19</v>
      </c>
      <c r="F57" s="3">
        <v>1</v>
      </c>
      <c r="G57" s="3">
        <v>2</v>
      </c>
      <c r="H57" s="96">
        <v>1</v>
      </c>
      <c r="I57" s="96">
        <v>1</v>
      </c>
      <c r="J57" s="96">
        <v>1</v>
      </c>
      <c r="K57" s="16">
        <v>43.972666666666669</v>
      </c>
      <c r="L57" s="20">
        <v>57.226999999999997</v>
      </c>
      <c r="M57" s="33">
        <v>12.328533333333334</v>
      </c>
      <c r="N57" s="2">
        <v>131.91800000000001</v>
      </c>
      <c r="O57" s="20">
        <v>515.04600000000005</v>
      </c>
      <c r="P57" s="33">
        <v>36.985600000000005</v>
      </c>
      <c r="Q57" s="33">
        <v>14.422966666666667</v>
      </c>
      <c r="R57" s="33">
        <v>11.085109999999998</v>
      </c>
      <c r="S57" s="33">
        <v>26.459999999999997</v>
      </c>
      <c r="T57" s="56">
        <v>2.0558533333333333</v>
      </c>
      <c r="U57" s="56">
        <v>0.58507444444444456</v>
      </c>
      <c r="V57" s="43">
        <v>-2.882406</v>
      </c>
      <c r="W57" s="47">
        <v>6.5</v>
      </c>
      <c r="X57" s="47">
        <v>67.7</v>
      </c>
      <c r="Y57" s="47">
        <v>21</v>
      </c>
      <c r="Z57" s="47">
        <v>11.3</v>
      </c>
      <c r="AA57" s="47">
        <v>6</v>
      </c>
      <c r="AB57" s="43"/>
      <c r="AC57" s="43"/>
      <c r="AE57" s="45"/>
      <c r="AF57" s="21"/>
      <c r="AG57" s="21"/>
      <c r="AH57" s="46"/>
      <c r="AI57" s="46"/>
      <c r="AK57" s="47"/>
      <c r="AL57" s="47"/>
      <c r="AM57" s="47"/>
      <c r="AN57" s="49"/>
      <c r="AO57" s="48"/>
      <c r="AP57" s="42"/>
      <c r="AQ57" s="42"/>
      <c r="AR57" s="42"/>
    </row>
    <row r="58" spans="1:44">
      <c r="A58" s="2" t="s">
        <v>26</v>
      </c>
      <c r="B58" s="3">
        <v>6</v>
      </c>
      <c r="C58" s="12">
        <v>2</v>
      </c>
      <c r="D58" s="47">
        <v>2</v>
      </c>
      <c r="E58" s="3">
        <v>19</v>
      </c>
      <c r="F58" s="3">
        <v>1</v>
      </c>
      <c r="G58" s="3">
        <v>3</v>
      </c>
      <c r="H58" s="96">
        <v>1</v>
      </c>
      <c r="I58" s="100">
        <v>10570</v>
      </c>
      <c r="J58" s="96">
        <v>1</v>
      </c>
      <c r="K58" s="16">
        <v>43.972666666666669</v>
      </c>
      <c r="L58" s="20">
        <v>57.226999999999997</v>
      </c>
      <c r="M58" s="33">
        <v>12.328533333333334</v>
      </c>
      <c r="N58" s="2">
        <v>131.91800000000001</v>
      </c>
      <c r="O58" s="20">
        <v>515.04600000000005</v>
      </c>
      <c r="P58" s="33">
        <v>36.985600000000005</v>
      </c>
      <c r="Q58" s="33">
        <v>14.422966666666667</v>
      </c>
      <c r="R58" s="33">
        <v>11.085109999999998</v>
      </c>
      <c r="S58" s="33">
        <v>26.459999999999997</v>
      </c>
      <c r="T58" s="56">
        <v>2.0558533333333333</v>
      </c>
      <c r="U58" s="56">
        <v>0.58507444444444456</v>
      </c>
      <c r="V58" s="43">
        <v>-2.882406</v>
      </c>
      <c r="W58" s="47">
        <v>6.5</v>
      </c>
      <c r="X58" s="47">
        <v>67.7</v>
      </c>
      <c r="Y58" s="47">
        <v>21</v>
      </c>
      <c r="Z58" s="47">
        <v>11.3</v>
      </c>
      <c r="AA58" s="47">
        <v>6</v>
      </c>
      <c r="AB58" s="43"/>
      <c r="AC58" s="43"/>
      <c r="AE58" s="45"/>
      <c r="AF58" s="21"/>
      <c r="AG58" s="21"/>
      <c r="AH58" s="46"/>
      <c r="AI58" s="46"/>
      <c r="AK58" s="47"/>
      <c r="AL58" s="47"/>
      <c r="AM58" s="47"/>
      <c r="AN58" s="49"/>
      <c r="AO58" s="48"/>
      <c r="AP58" s="42"/>
      <c r="AQ58" s="27"/>
      <c r="AR58" s="42"/>
    </row>
    <row r="59" spans="1:44">
      <c r="A59" s="2" t="s">
        <v>27</v>
      </c>
      <c r="B59" s="3">
        <v>7</v>
      </c>
      <c r="C59" s="12">
        <v>3</v>
      </c>
      <c r="D59" s="47">
        <v>2</v>
      </c>
      <c r="E59" s="3">
        <v>20</v>
      </c>
      <c r="F59" s="3">
        <v>1</v>
      </c>
      <c r="G59" s="3">
        <v>1</v>
      </c>
      <c r="H59" s="118">
        <v>1</v>
      </c>
      <c r="I59" s="118">
        <v>6085.2235037993732</v>
      </c>
      <c r="J59" s="96">
        <v>1</v>
      </c>
      <c r="K59" s="16">
        <v>50.615333333333332</v>
      </c>
      <c r="L59" s="20">
        <v>66.135999999999996</v>
      </c>
      <c r="M59" s="33">
        <v>15.021033333333333</v>
      </c>
      <c r="N59" s="2">
        <v>151.846</v>
      </c>
      <c r="O59" s="20">
        <v>595.22100000000012</v>
      </c>
      <c r="P59" s="33">
        <v>45.063099999999999</v>
      </c>
      <c r="Q59" s="33">
        <v>13.992933333333333</v>
      </c>
      <c r="R59" s="33">
        <v>10.651514444444443</v>
      </c>
      <c r="S59" s="33">
        <v>26.26733333333333</v>
      </c>
      <c r="T59" s="56">
        <v>1.5993999999999999</v>
      </c>
      <c r="U59" s="56">
        <v>0.12977111111111109</v>
      </c>
      <c r="V59" s="43">
        <v>-3.3090319999999998</v>
      </c>
      <c r="W59" s="47">
        <v>6.5</v>
      </c>
      <c r="X59" s="47">
        <v>71</v>
      </c>
      <c r="Y59" s="47">
        <v>15</v>
      </c>
      <c r="Z59" s="47">
        <v>14</v>
      </c>
      <c r="AA59" s="47">
        <v>4.5</v>
      </c>
      <c r="AB59" s="43"/>
      <c r="AC59" s="43"/>
      <c r="AE59" s="45"/>
      <c r="AF59" s="21"/>
      <c r="AG59" s="21"/>
      <c r="AH59" s="46"/>
      <c r="AI59" s="46"/>
      <c r="AK59" s="47"/>
      <c r="AL59" s="47"/>
      <c r="AM59" s="47"/>
      <c r="AN59" s="49"/>
      <c r="AO59" s="48"/>
      <c r="AP59" s="26"/>
      <c r="AQ59" s="26"/>
      <c r="AR59" s="42"/>
    </row>
    <row r="60" spans="1:44">
      <c r="A60" s="2" t="s">
        <v>27</v>
      </c>
      <c r="B60" s="3">
        <v>7</v>
      </c>
      <c r="C60" s="12">
        <v>3</v>
      </c>
      <c r="D60" s="47">
        <v>2</v>
      </c>
      <c r="E60" s="3">
        <v>20</v>
      </c>
      <c r="F60" s="3">
        <v>1</v>
      </c>
      <c r="G60" s="3">
        <v>2</v>
      </c>
      <c r="H60" s="118">
        <v>101</v>
      </c>
      <c r="I60" s="96">
        <v>1</v>
      </c>
      <c r="J60" s="96">
        <v>1</v>
      </c>
      <c r="K60" s="16">
        <v>50.615333333333332</v>
      </c>
      <c r="L60" s="20">
        <v>66.135999999999996</v>
      </c>
      <c r="M60" s="33">
        <v>15.021033333333333</v>
      </c>
      <c r="N60" s="2">
        <v>151.846</v>
      </c>
      <c r="O60" s="20">
        <v>595.22100000000012</v>
      </c>
      <c r="P60" s="33">
        <v>45.063099999999999</v>
      </c>
      <c r="Q60" s="33">
        <v>13.992933333333333</v>
      </c>
      <c r="R60" s="33">
        <v>10.651514444444443</v>
      </c>
      <c r="S60" s="33">
        <v>26.26733333333333</v>
      </c>
      <c r="T60" s="56">
        <v>1.5993999999999999</v>
      </c>
      <c r="U60" s="56">
        <v>0.12977111111111109</v>
      </c>
      <c r="V60" s="43">
        <v>-3.3090319999999998</v>
      </c>
      <c r="W60" s="47">
        <v>6.5</v>
      </c>
      <c r="X60" s="47">
        <v>71</v>
      </c>
      <c r="Y60" s="47">
        <v>15</v>
      </c>
      <c r="Z60" s="47">
        <v>14</v>
      </c>
      <c r="AA60" s="47">
        <v>4.5</v>
      </c>
      <c r="AB60" s="43"/>
      <c r="AC60" s="43"/>
      <c r="AE60" s="45"/>
      <c r="AF60" s="21"/>
      <c r="AG60" s="21"/>
      <c r="AH60" s="46"/>
      <c r="AI60" s="46"/>
      <c r="AK60" s="47"/>
      <c r="AL60" s="47"/>
      <c r="AM60" s="47"/>
      <c r="AN60" s="49"/>
      <c r="AO60" s="48"/>
      <c r="AP60" s="26"/>
      <c r="AQ60" s="42"/>
      <c r="AR60" s="42"/>
    </row>
    <row r="61" spans="1:44">
      <c r="A61" s="2" t="s">
        <v>27</v>
      </c>
      <c r="B61" s="3">
        <v>7</v>
      </c>
      <c r="C61" s="12">
        <v>3</v>
      </c>
      <c r="D61" s="47">
        <v>2</v>
      </c>
      <c r="E61" s="3">
        <v>20</v>
      </c>
      <c r="F61" s="3">
        <v>1</v>
      </c>
      <c r="G61" s="3">
        <v>3</v>
      </c>
      <c r="H61" s="118">
        <v>101</v>
      </c>
      <c r="I61" s="76">
        <v>101</v>
      </c>
      <c r="J61" s="96">
        <v>1</v>
      </c>
      <c r="K61" s="16">
        <v>50.615333333333332</v>
      </c>
      <c r="L61" s="20">
        <v>66.135999999999996</v>
      </c>
      <c r="M61" s="33">
        <v>15.021033333333333</v>
      </c>
      <c r="N61" s="2">
        <v>151.846</v>
      </c>
      <c r="O61" s="20">
        <v>595.22100000000012</v>
      </c>
      <c r="P61" s="33">
        <v>45.063099999999999</v>
      </c>
      <c r="Q61" s="33">
        <v>13.992933333333333</v>
      </c>
      <c r="R61" s="33">
        <v>10.651514444444443</v>
      </c>
      <c r="S61" s="33">
        <v>26.26733333333333</v>
      </c>
      <c r="T61" s="56">
        <v>1.5993999999999999</v>
      </c>
      <c r="U61" s="56">
        <v>0.12977111111111109</v>
      </c>
      <c r="V61" s="43">
        <v>-3.3090319999999998</v>
      </c>
      <c r="W61" s="47">
        <v>6.5</v>
      </c>
      <c r="X61" s="47">
        <v>71</v>
      </c>
      <c r="Y61" s="47">
        <v>15</v>
      </c>
      <c r="Z61" s="47">
        <v>14</v>
      </c>
      <c r="AA61" s="47">
        <v>4.5</v>
      </c>
      <c r="AB61" s="43"/>
      <c r="AC61" s="43"/>
      <c r="AE61" s="45"/>
      <c r="AF61" s="21"/>
      <c r="AG61" s="21"/>
      <c r="AH61" s="46"/>
      <c r="AI61" s="46"/>
      <c r="AK61" s="47"/>
      <c r="AL61" s="47"/>
      <c r="AM61" s="47"/>
      <c r="AN61" s="49"/>
      <c r="AO61" s="48"/>
      <c r="AP61" s="26"/>
      <c r="AQ61" s="40"/>
      <c r="AR61" s="42"/>
    </row>
    <row r="62" spans="1:44">
      <c r="A62" s="2" t="s">
        <v>28</v>
      </c>
      <c r="B62" s="3">
        <v>7</v>
      </c>
      <c r="C62" s="12">
        <v>3</v>
      </c>
      <c r="D62" s="47">
        <v>2</v>
      </c>
      <c r="E62" s="3">
        <v>21</v>
      </c>
      <c r="F62" s="3">
        <v>1</v>
      </c>
      <c r="G62" s="3">
        <v>1</v>
      </c>
      <c r="H62" s="118">
        <v>1</v>
      </c>
      <c r="I62" s="96">
        <v>1</v>
      </c>
      <c r="J62" s="96">
        <v>1</v>
      </c>
      <c r="K62" s="16">
        <v>50.29666666666666</v>
      </c>
      <c r="L62" s="20">
        <v>65.736000000000004</v>
      </c>
      <c r="M62" s="33">
        <v>14.918333333333331</v>
      </c>
      <c r="N62" s="2">
        <v>150.88999999999999</v>
      </c>
      <c r="O62" s="20">
        <v>591.62199999999996</v>
      </c>
      <c r="P62" s="33">
        <v>44.754999999999995</v>
      </c>
      <c r="Q62" s="33">
        <v>14.021533333333332</v>
      </c>
      <c r="R62" s="33">
        <v>10.680185555555557</v>
      </c>
      <c r="S62" s="33">
        <v>26.295333333333332</v>
      </c>
      <c r="T62" s="56">
        <v>1.6294000000000002</v>
      </c>
      <c r="U62" s="56">
        <v>0.15949888888888886</v>
      </c>
      <c r="V62" s="43">
        <v>-3.2815820000000002</v>
      </c>
      <c r="W62" s="47">
        <v>6.5</v>
      </c>
      <c r="X62" s="47">
        <v>71</v>
      </c>
      <c r="Y62" s="47">
        <v>15</v>
      </c>
      <c r="Z62" s="47">
        <v>14</v>
      </c>
      <c r="AA62" s="47">
        <v>4.5</v>
      </c>
      <c r="AB62" s="43"/>
      <c r="AC62" s="43"/>
      <c r="AE62" s="45"/>
      <c r="AF62" s="21"/>
      <c r="AG62" s="21"/>
      <c r="AH62" s="46"/>
      <c r="AI62" s="46"/>
      <c r="AK62" s="47"/>
      <c r="AL62" s="47"/>
      <c r="AM62" s="47"/>
      <c r="AN62" s="49"/>
      <c r="AO62" s="48"/>
      <c r="AP62" s="26"/>
      <c r="AQ62" s="42"/>
      <c r="AR62" s="42"/>
    </row>
    <row r="63" spans="1:44">
      <c r="A63" s="2" t="s">
        <v>28</v>
      </c>
      <c r="B63" s="3">
        <v>7</v>
      </c>
      <c r="C63" s="12">
        <v>3</v>
      </c>
      <c r="D63" s="47">
        <v>2</v>
      </c>
      <c r="E63" s="3">
        <v>21</v>
      </c>
      <c r="F63" s="3">
        <v>1</v>
      </c>
      <c r="G63" s="3">
        <v>2</v>
      </c>
      <c r="H63" s="118">
        <v>101</v>
      </c>
      <c r="I63" s="114">
        <v>34493</v>
      </c>
      <c r="J63" s="96">
        <v>1</v>
      </c>
      <c r="K63" s="16">
        <v>50.29666666666666</v>
      </c>
      <c r="L63" s="20">
        <v>65.736000000000004</v>
      </c>
      <c r="M63" s="33">
        <v>14.918333333333331</v>
      </c>
      <c r="N63" s="2">
        <v>150.88999999999999</v>
      </c>
      <c r="O63" s="20">
        <v>591.62199999999996</v>
      </c>
      <c r="P63" s="33">
        <v>44.754999999999995</v>
      </c>
      <c r="Q63" s="33">
        <v>14.021533333333332</v>
      </c>
      <c r="R63" s="33">
        <v>10.680185555555557</v>
      </c>
      <c r="S63" s="33">
        <v>26.295333333333332</v>
      </c>
      <c r="T63" s="56">
        <v>1.6294000000000002</v>
      </c>
      <c r="U63" s="56">
        <v>0.15949888888888886</v>
      </c>
      <c r="V63" s="43">
        <v>-3.2815820000000002</v>
      </c>
      <c r="W63" s="47">
        <v>6.5</v>
      </c>
      <c r="X63" s="47">
        <v>71</v>
      </c>
      <c r="Y63" s="47">
        <v>15</v>
      </c>
      <c r="Z63" s="47">
        <v>14</v>
      </c>
      <c r="AA63" s="47">
        <v>4.5</v>
      </c>
      <c r="AB63" s="43"/>
      <c r="AC63" s="43"/>
      <c r="AE63" s="45"/>
      <c r="AF63" s="21"/>
      <c r="AG63" s="21"/>
      <c r="AH63" s="46"/>
      <c r="AI63" s="46"/>
      <c r="AK63" s="47"/>
      <c r="AL63" s="47"/>
      <c r="AM63" s="47"/>
      <c r="AN63" s="49"/>
      <c r="AO63" s="48"/>
      <c r="AP63" s="26"/>
      <c r="AQ63" s="7"/>
      <c r="AR63" s="42"/>
    </row>
    <row r="64" spans="1:44">
      <c r="A64" s="11" t="s">
        <v>28</v>
      </c>
      <c r="B64" s="12">
        <v>7</v>
      </c>
      <c r="C64" s="12">
        <v>3</v>
      </c>
      <c r="D64" s="47">
        <v>2</v>
      </c>
      <c r="E64" s="3">
        <v>21</v>
      </c>
      <c r="F64" s="12">
        <v>1</v>
      </c>
      <c r="G64" s="12">
        <v>3</v>
      </c>
      <c r="H64" s="118">
        <v>178.00632529171304</v>
      </c>
      <c r="I64" s="122">
        <v>1</v>
      </c>
      <c r="J64" s="122">
        <v>1</v>
      </c>
      <c r="K64" s="16">
        <v>50.29666666666666</v>
      </c>
      <c r="L64" s="20">
        <v>65.736000000000004</v>
      </c>
      <c r="M64" s="33">
        <v>14.918333333333331</v>
      </c>
      <c r="N64" s="2">
        <v>150.88999999999999</v>
      </c>
      <c r="O64" s="20">
        <v>591.62199999999996</v>
      </c>
      <c r="P64" s="33">
        <v>44.754999999999995</v>
      </c>
      <c r="Q64" s="33">
        <v>14.021533333333332</v>
      </c>
      <c r="R64" s="33">
        <v>10.680185555555557</v>
      </c>
      <c r="S64" s="33">
        <v>26.295333333333332</v>
      </c>
      <c r="T64" s="56">
        <v>1.6294000000000002</v>
      </c>
      <c r="U64" s="56">
        <v>0.15949888888888886</v>
      </c>
      <c r="V64" s="43">
        <v>-3.2815820000000002</v>
      </c>
      <c r="W64" s="47">
        <v>6.5</v>
      </c>
      <c r="X64" s="47">
        <v>71</v>
      </c>
      <c r="Y64" s="47">
        <v>15</v>
      </c>
      <c r="Z64" s="47">
        <v>14</v>
      </c>
      <c r="AA64" s="47">
        <v>4.5</v>
      </c>
      <c r="AB64" s="43"/>
      <c r="AC64" s="43"/>
      <c r="AE64" s="45"/>
      <c r="AF64" s="12"/>
      <c r="AG64" s="21"/>
      <c r="AH64" s="46"/>
      <c r="AI64" s="46"/>
      <c r="AK64" s="47"/>
      <c r="AL64" s="47"/>
      <c r="AM64" s="47"/>
      <c r="AN64" s="49"/>
      <c r="AO64" s="48"/>
      <c r="AP64" s="26"/>
      <c r="AQ64" s="11"/>
      <c r="AR64" s="11"/>
    </row>
    <row r="65" spans="1:44">
      <c r="A65" s="11" t="s">
        <v>29</v>
      </c>
      <c r="B65" s="12">
        <v>7</v>
      </c>
      <c r="C65" s="12">
        <v>3</v>
      </c>
      <c r="D65" s="47">
        <v>2</v>
      </c>
      <c r="E65" s="12">
        <v>22</v>
      </c>
      <c r="F65" s="12">
        <v>1</v>
      </c>
      <c r="G65" s="12">
        <v>1</v>
      </c>
      <c r="H65" s="118">
        <v>1</v>
      </c>
      <c r="I65" s="122">
        <v>1</v>
      </c>
      <c r="J65" s="122">
        <v>1</v>
      </c>
      <c r="K65" s="16">
        <v>49.437666666666665</v>
      </c>
      <c r="L65" s="20">
        <v>64.688999999999993</v>
      </c>
      <c r="M65" s="33">
        <v>14.686633333333333</v>
      </c>
      <c r="N65" s="2">
        <v>148.31299999999999</v>
      </c>
      <c r="O65" s="20">
        <v>582.20500000000004</v>
      </c>
      <c r="P65" s="33">
        <v>44.059899999999999</v>
      </c>
      <c r="Q65" s="33">
        <v>14.080733333333333</v>
      </c>
      <c r="R65" s="33">
        <v>10.73689888888889</v>
      </c>
      <c r="S65" s="33">
        <v>26.340333333333334</v>
      </c>
      <c r="T65" s="56">
        <v>1.6832</v>
      </c>
      <c r="U65" s="56">
        <v>0.210357777777778</v>
      </c>
      <c r="V65" s="43">
        <v>-3.2363759999999999</v>
      </c>
      <c r="W65" s="47">
        <v>6.5</v>
      </c>
      <c r="X65" s="47">
        <v>67.7</v>
      </c>
      <c r="Y65" s="47">
        <v>21</v>
      </c>
      <c r="Z65" s="47">
        <v>11.3</v>
      </c>
      <c r="AA65" s="47">
        <v>3</v>
      </c>
      <c r="AB65" s="43"/>
      <c r="AC65" s="43"/>
      <c r="AE65" s="45"/>
      <c r="AF65" s="12"/>
      <c r="AG65" s="12"/>
      <c r="AH65" s="46"/>
      <c r="AI65" s="46"/>
      <c r="AK65" s="47"/>
      <c r="AL65" s="47"/>
      <c r="AM65" s="47"/>
      <c r="AN65" s="49"/>
      <c r="AO65" s="48"/>
      <c r="AP65" s="26"/>
      <c r="AQ65" s="11"/>
      <c r="AR65" s="11"/>
    </row>
    <row r="66" spans="1:44">
      <c r="A66" s="11" t="s">
        <v>29</v>
      </c>
      <c r="B66" s="12">
        <v>7</v>
      </c>
      <c r="C66" s="12">
        <v>3</v>
      </c>
      <c r="D66" s="47">
        <v>2</v>
      </c>
      <c r="E66" s="12">
        <v>22</v>
      </c>
      <c r="F66" s="12">
        <v>1</v>
      </c>
      <c r="G66" s="12">
        <v>2</v>
      </c>
      <c r="H66" s="118">
        <v>1</v>
      </c>
      <c r="I66" s="122">
        <v>1</v>
      </c>
      <c r="J66" s="122">
        <v>1</v>
      </c>
      <c r="K66" s="16">
        <v>49.437666666666665</v>
      </c>
      <c r="L66" s="20">
        <v>64.688999999999993</v>
      </c>
      <c r="M66" s="33">
        <v>14.686633333333333</v>
      </c>
      <c r="N66" s="2">
        <v>148.31299999999999</v>
      </c>
      <c r="O66" s="20">
        <v>582.20500000000004</v>
      </c>
      <c r="P66" s="33">
        <v>44.059899999999999</v>
      </c>
      <c r="Q66" s="33">
        <v>14.080733333333333</v>
      </c>
      <c r="R66" s="33">
        <v>10.73689888888889</v>
      </c>
      <c r="S66" s="33">
        <v>26.340333333333334</v>
      </c>
      <c r="T66" s="56">
        <v>1.6832</v>
      </c>
      <c r="U66" s="56">
        <v>0.210357777777778</v>
      </c>
      <c r="V66" s="43">
        <v>-3.2363759999999999</v>
      </c>
      <c r="W66" s="47">
        <v>6.5</v>
      </c>
      <c r="X66" s="47">
        <v>67.7</v>
      </c>
      <c r="Y66" s="47">
        <v>21</v>
      </c>
      <c r="Z66" s="47">
        <v>11.3</v>
      </c>
      <c r="AA66" s="47">
        <v>3</v>
      </c>
      <c r="AB66" s="43"/>
      <c r="AC66" s="43"/>
      <c r="AE66" s="45"/>
      <c r="AF66" s="12"/>
      <c r="AG66" s="12"/>
      <c r="AH66" s="46"/>
      <c r="AI66" s="46"/>
      <c r="AK66" s="47"/>
      <c r="AL66" s="47"/>
      <c r="AM66" s="47"/>
      <c r="AN66" s="49"/>
      <c r="AO66" s="48"/>
      <c r="AP66" s="26"/>
      <c r="AQ66" s="11"/>
      <c r="AR66" s="11"/>
    </row>
    <row r="67" spans="1:44">
      <c r="A67" s="11" t="s">
        <v>29</v>
      </c>
      <c r="B67" s="12">
        <v>7</v>
      </c>
      <c r="C67" s="12">
        <v>3</v>
      </c>
      <c r="D67" s="47">
        <v>2</v>
      </c>
      <c r="E67" s="12">
        <v>22</v>
      </c>
      <c r="F67" s="12">
        <v>1</v>
      </c>
      <c r="G67" s="12">
        <v>3</v>
      </c>
      <c r="H67" s="118">
        <v>177.56798658308995</v>
      </c>
      <c r="I67" s="122">
        <v>1</v>
      </c>
      <c r="J67" s="122">
        <v>1</v>
      </c>
      <c r="K67" s="16">
        <v>49.437666666666665</v>
      </c>
      <c r="L67" s="20">
        <v>64.688999999999993</v>
      </c>
      <c r="M67" s="33">
        <v>14.686633333333333</v>
      </c>
      <c r="N67" s="2">
        <v>148.31299999999999</v>
      </c>
      <c r="O67" s="20">
        <v>582.20500000000004</v>
      </c>
      <c r="P67" s="33">
        <v>44.059899999999999</v>
      </c>
      <c r="Q67" s="33">
        <v>14.080733333333333</v>
      </c>
      <c r="R67" s="33">
        <v>10.73689888888889</v>
      </c>
      <c r="S67" s="33">
        <v>26.340333333333334</v>
      </c>
      <c r="T67" s="56">
        <v>1.6832</v>
      </c>
      <c r="U67" s="56">
        <v>0.210357777777778</v>
      </c>
      <c r="V67" s="43">
        <v>-3.2363759999999999</v>
      </c>
      <c r="W67" s="47">
        <v>6.5</v>
      </c>
      <c r="X67" s="47">
        <v>67.7</v>
      </c>
      <c r="Y67" s="47">
        <v>21</v>
      </c>
      <c r="Z67" s="47">
        <v>11.3</v>
      </c>
      <c r="AA67" s="47">
        <v>3</v>
      </c>
      <c r="AB67" s="43"/>
      <c r="AC67" s="43"/>
      <c r="AE67" s="45"/>
      <c r="AF67" s="12"/>
      <c r="AG67" s="12"/>
      <c r="AH67" s="46"/>
      <c r="AI67" s="46"/>
      <c r="AK67" s="47"/>
      <c r="AL67" s="47"/>
      <c r="AM67" s="47"/>
      <c r="AN67" s="49"/>
      <c r="AO67" s="48"/>
      <c r="AP67" s="26"/>
      <c r="AQ67" s="11"/>
      <c r="AR67" s="11"/>
    </row>
    <row r="68" spans="1:44">
      <c r="A68" s="2" t="s">
        <v>30</v>
      </c>
      <c r="B68" s="3">
        <v>8</v>
      </c>
      <c r="C68" s="12">
        <v>3</v>
      </c>
      <c r="D68" s="47">
        <v>2</v>
      </c>
      <c r="E68" s="3">
        <v>23</v>
      </c>
      <c r="F68" s="3">
        <v>1</v>
      </c>
      <c r="G68" s="3">
        <v>1</v>
      </c>
      <c r="H68" s="119">
        <v>101</v>
      </c>
      <c r="I68" s="96">
        <v>1</v>
      </c>
      <c r="J68" s="121">
        <v>5969</v>
      </c>
      <c r="K68" s="16">
        <v>44.228666666666662</v>
      </c>
      <c r="L68" s="20">
        <v>58.03</v>
      </c>
      <c r="M68" s="33">
        <v>12.689400000000001</v>
      </c>
      <c r="N68" s="2">
        <v>132.68599999999998</v>
      </c>
      <c r="O68" s="20">
        <v>522.27300000000002</v>
      </c>
      <c r="P68" s="33">
        <v>38.068200000000004</v>
      </c>
      <c r="Q68" s="33">
        <v>14.408833333333334</v>
      </c>
      <c r="R68" s="33">
        <v>11.053165555555555</v>
      </c>
      <c r="S68" s="33">
        <v>26.569333333333333</v>
      </c>
      <c r="T68" s="56">
        <v>2.0955633333333332</v>
      </c>
      <c r="U68" s="56">
        <v>0.58795000000000008</v>
      </c>
      <c r="V68" s="43">
        <v>-2.9111500000000001</v>
      </c>
      <c r="W68" s="47">
        <v>6.5</v>
      </c>
      <c r="X68" s="47">
        <v>67.7</v>
      </c>
      <c r="Y68" s="47">
        <v>21</v>
      </c>
      <c r="Z68" s="47">
        <v>11.3</v>
      </c>
      <c r="AA68" s="47">
        <v>3</v>
      </c>
      <c r="AB68" s="43"/>
      <c r="AC68" s="43"/>
      <c r="AE68" s="45"/>
      <c r="AF68" s="21"/>
      <c r="AG68" s="21"/>
      <c r="AH68" s="46"/>
      <c r="AI68" s="46"/>
      <c r="AK68" s="47"/>
      <c r="AL68" s="47"/>
      <c r="AM68" s="47"/>
      <c r="AN68" s="49"/>
      <c r="AO68" s="48"/>
      <c r="AP68" s="51"/>
      <c r="AQ68" s="42"/>
      <c r="AR68" s="10"/>
    </row>
    <row r="69" spans="1:44">
      <c r="A69" s="2" t="s">
        <v>30</v>
      </c>
      <c r="B69" s="3">
        <v>8</v>
      </c>
      <c r="C69" s="12">
        <v>3</v>
      </c>
      <c r="D69" s="47">
        <v>2</v>
      </c>
      <c r="E69" s="3">
        <v>23</v>
      </c>
      <c r="F69" s="3">
        <v>1</v>
      </c>
      <c r="G69" s="3">
        <v>2</v>
      </c>
      <c r="H69" s="96">
        <v>1</v>
      </c>
      <c r="I69" s="96">
        <v>1</v>
      </c>
      <c r="J69" s="121">
        <v>2378</v>
      </c>
      <c r="K69" s="16">
        <v>44.228666666666662</v>
      </c>
      <c r="L69" s="20">
        <v>58.03</v>
      </c>
      <c r="M69" s="33">
        <v>12.689400000000001</v>
      </c>
      <c r="N69" s="2">
        <v>132.68599999999998</v>
      </c>
      <c r="O69" s="20">
        <v>522.27300000000002</v>
      </c>
      <c r="P69" s="33">
        <v>38.068200000000004</v>
      </c>
      <c r="Q69" s="33">
        <v>14.408833333333334</v>
      </c>
      <c r="R69" s="33">
        <v>11.053165555555555</v>
      </c>
      <c r="S69" s="33">
        <v>26.569333333333333</v>
      </c>
      <c r="T69" s="56">
        <v>2.0955633333333332</v>
      </c>
      <c r="U69" s="56">
        <v>0.58795000000000008</v>
      </c>
      <c r="V69" s="43">
        <v>-2.9111500000000001</v>
      </c>
      <c r="W69" s="47">
        <v>6.5</v>
      </c>
      <c r="X69" s="47">
        <v>67.7</v>
      </c>
      <c r="Y69" s="47">
        <v>21</v>
      </c>
      <c r="Z69" s="47">
        <v>11.3</v>
      </c>
      <c r="AA69" s="47">
        <v>3</v>
      </c>
      <c r="AB69" s="43"/>
      <c r="AC69" s="43"/>
      <c r="AE69" s="45"/>
      <c r="AF69" s="21"/>
      <c r="AG69" s="21"/>
      <c r="AH69" s="46"/>
      <c r="AI69" s="46"/>
      <c r="AK69" s="47"/>
      <c r="AL69" s="47"/>
      <c r="AM69" s="47"/>
      <c r="AN69" s="49"/>
      <c r="AO69" s="48"/>
      <c r="AP69" s="42"/>
      <c r="AQ69" s="42"/>
      <c r="AR69" s="10"/>
    </row>
    <row r="70" spans="1:44">
      <c r="A70" s="2" t="s">
        <v>30</v>
      </c>
      <c r="B70" s="3">
        <v>8</v>
      </c>
      <c r="C70" s="12">
        <v>3</v>
      </c>
      <c r="D70" s="47">
        <v>2</v>
      </c>
      <c r="E70" s="3">
        <v>23</v>
      </c>
      <c r="F70" s="3">
        <v>1</v>
      </c>
      <c r="G70" s="3">
        <v>3</v>
      </c>
      <c r="H70" s="119">
        <v>101</v>
      </c>
      <c r="I70" s="96">
        <v>1</v>
      </c>
      <c r="J70" s="118">
        <v>101</v>
      </c>
      <c r="K70" s="16">
        <v>44.228666666666662</v>
      </c>
      <c r="L70" s="20">
        <v>58.03</v>
      </c>
      <c r="M70" s="33">
        <v>12.689400000000001</v>
      </c>
      <c r="N70" s="2">
        <v>132.68599999999998</v>
      </c>
      <c r="O70" s="20">
        <v>522.27300000000002</v>
      </c>
      <c r="P70" s="33">
        <v>38.068200000000004</v>
      </c>
      <c r="Q70" s="33">
        <v>14.408833333333334</v>
      </c>
      <c r="R70" s="33">
        <v>11.053165555555555</v>
      </c>
      <c r="S70" s="33">
        <v>26.569333333333333</v>
      </c>
      <c r="T70" s="56">
        <v>2.0955633333333332</v>
      </c>
      <c r="U70" s="56">
        <v>0.58795000000000008</v>
      </c>
      <c r="V70" s="43">
        <v>-2.9111500000000001</v>
      </c>
      <c r="W70" s="47">
        <v>6.5</v>
      </c>
      <c r="X70" s="47">
        <v>67.7</v>
      </c>
      <c r="Y70" s="47">
        <v>21</v>
      </c>
      <c r="Z70" s="47">
        <v>11.3</v>
      </c>
      <c r="AA70" s="47">
        <v>3</v>
      </c>
      <c r="AB70" s="43"/>
      <c r="AC70" s="43"/>
      <c r="AE70" s="45"/>
      <c r="AF70" s="21"/>
      <c r="AG70" s="21"/>
      <c r="AH70" s="46"/>
      <c r="AI70" s="46"/>
      <c r="AK70" s="47"/>
      <c r="AL70" s="47"/>
      <c r="AM70" s="47"/>
      <c r="AN70" s="49"/>
      <c r="AO70" s="48"/>
      <c r="AP70" s="51"/>
      <c r="AQ70" s="42"/>
      <c r="AR70" s="26"/>
    </row>
    <row r="71" spans="1:44">
      <c r="A71" s="2" t="s">
        <v>31</v>
      </c>
      <c r="B71" s="3">
        <v>8</v>
      </c>
      <c r="C71" s="12">
        <v>3</v>
      </c>
      <c r="D71" s="47">
        <v>2</v>
      </c>
      <c r="E71" s="3">
        <v>24</v>
      </c>
      <c r="F71" s="3">
        <v>1</v>
      </c>
      <c r="G71" s="3">
        <v>1</v>
      </c>
      <c r="H71" s="96">
        <v>1</v>
      </c>
      <c r="I71" s="96">
        <v>1</v>
      </c>
      <c r="J71" s="96">
        <v>1</v>
      </c>
      <c r="K71" s="16">
        <v>44.223999999999997</v>
      </c>
      <c r="L71" s="20">
        <v>57.963999999999999</v>
      </c>
      <c r="M71" s="33">
        <v>12.554166666666665</v>
      </c>
      <c r="N71" s="2">
        <v>132.672</v>
      </c>
      <c r="O71" s="20">
        <v>521.67899999999997</v>
      </c>
      <c r="P71" s="33">
        <v>37.662499999999994</v>
      </c>
      <c r="Q71" s="33">
        <v>14.466866666666668</v>
      </c>
      <c r="R71" s="33">
        <v>11.113196666666665</v>
      </c>
      <c r="S71" s="33">
        <v>26.61633333333333</v>
      </c>
      <c r="T71" s="56">
        <v>2.1221233333333331</v>
      </c>
      <c r="U71" s="56">
        <v>0.62792222222222216</v>
      </c>
      <c r="V71" s="43">
        <v>-2.8580800000000002</v>
      </c>
      <c r="W71" s="47">
        <v>7</v>
      </c>
      <c r="X71" s="47">
        <v>73.2</v>
      </c>
      <c r="Y71" s="47">
        <v>22.5</v>
      </c>
      <c r="Z71" s="47">
        <v>9.5</v>
      </c>
      <c r="AA71" s="47">
        <v>6</v>
      </c>
      <c r="AB71" s="43"/>
      <c r="AC71" s="43"/>
      <c r="AE71" s="45"/>
      <c r="AF71" s="21"/>
      <c r="AG71" s="21"/>
      <c r="AH71" s="46"/>
      <c r="AI71" s="46"/>
      <c r="AK71" s="47"/>
      <c r="AL71" s="47"/>
      <c r="AM71" s="47"/>
      <c r="AN71" s="49"/>
      <c r="AO71" s="48"/>
      <c r="AP71" s="42"/>
      <c r="AQ71" s="42"/>
      <c r="AR71" s="42"/>
    </row>
    <row r="72" spans="1:44">
      <c r="A72" s="2" t="s">
        <v>31</v>
      </c>
      <c r="B72" s="3">
        <v>8</v>
      </c>
      <c r="C72" s="12">
        <v>3</v>
      </c>
      <c r="D72" s="47">
        <v>2</v>
      </c>
      <c r="E72" s="3">
        <v>24</v>
      </c>
      <c r="F72" s="3">
        <v>1</v>
      </c>
      <c r="G72" s="3">
        <v>2</v>
      </c>
      <c r="H72" s="117">
        <v>147.49982619787178</v>
      </c>
      <c r="I72" s="96">
        <v>1</v>
      </c>
      <c r="J72" s="96">
        <v>1</v>
      </c>
      <c r="K72" s="16">
        <v>44.223999999999997</v>
      </c>
      <c r="L72" s="20">
        <v>57.963999999999999</v>
      </c>
      <c r="M72" s="33">
        <v>12.554166666666665</v>
      </c>
      <c r="N72" s="2">
        <v>132.672</v>
      </c>
      <c r="O72" s="20">
        <v>521.67899999999997</v>
      </c>
      <c r="P72" s="33">
        <v>37.662499999999994</v>
      </c>
      <c r="Q72" s="33">
        <v>14.466866666666668</v>
      </c>
      <c r="R72" s="33">
        <v>11.113196666666665</v>
      </c>
      <c r="S72" s="33">
        <v>26.61633333333333</v>
      </c>
      <c r="T72" s="56">
        <v>2.1221233333333331</v>
      </c>
      <c r="U72" s="56">
        <v>0.62792222222222216</v>
      </c>
      <c r="V72" s="43">
        <v>-2.8580800000000002</v>
      </c>
      <c r="W72" s="47">
        <v>7</v>
      </c>
      <c r="X72" s="47">
        <v>73.2</v>
      </c>
      <c r="Y72" s="47">
        <v>22.5</v>
      </c>
      <c r="Z72" s="47">
        <v>9.5</v>
      </c>
      <c r="AA72" s="47">
        <v>6</v>
      </c>
      <c r="AB72" s="43"/>
      <c r="AC72" s="43"/>
      <c r="AE72" s="45"/>
      <c r="AF72" s="21"/>
      <c r="AG72" s="21"/>
      <c r="AH72" s="46"/>
      <c r="AI72" s="46"/>
      <c r="AK72" s="47"/>
      <c r="AL72" s="47"/>
      <c r="AM72" s="47"/>
      <c r="AN72" s="49"/>
      <c r="AO72" s="48"/>
      <c r="AP72" s="50"/>
      <c r="AQ72" s="42"/>
      <c r="AR72" s="42"/>
    </row>
    <row r="73" spans="1:44">
      <c r="A73" s="2" t="s">
        <v>31</v>
      </c>
      <c r="B73" s="3">
        <v>8</v>
      </c>
      <c r="C73" s="12">
        <v>3</v>
      </c>
      <c r="D73" s="47">
        <v>2</v>
      </c>
      <c r="E73" s="3">
        <v>24</v>
      </c>
      <c r="F73" s="3">
        <v>1</v>
      </c>
      <c r="G73" s="3">
        <v>3</v>
      </c>
      <c r="H73" s="96">
        <v>1</v>
      </c>
      <c r="I73" s="96">
        <v>1</v>
      </c>
      <c r="J73" s="96">
        <v>1</v>
      </c>
      <c r="K73" s="16">
        <v>44.223999999999997</v>
      </c>
      <c r="L73" s="20">
        <v>57.963999999999999</v>
      </c>
      <c r="M73" s="33">
        <v>12.554166666666665</v>
      </c>
      <c r="N73" s="2">
        <v>132.672</v>
      </c>
      <c r="O73" s="20">
        <v>521.67899999999997</v>
      </c>
      <c r="P73" s="33">
        <v>37.662499999999994</v>
      </c>
      <c r="Q73" s="33">
        <v>14.466866666666668</v>
      </c>
      <c r="R73" s="33">
        <v>11.113196666666665</v>
      </c>
      <c r="S73" s="33">
        <v>26.61633333333333</v>
      </c>
      <c r="T73" s="56">
        <v>2.1221233333333331</v>
      </c>
      <c r="U73" s="56">
        <v>0.62792222222222216</v>
      </c>
      <c r="V73" s="43">
        <v>-2.8580800000000002</v>
      </c>
      <c r="W73" s="47">
        <v>7</v>
      </c>
      <c r="X73" s="47">
        <v>73.2</v>
      </c>
      <c r="Y73" s="47">
        <v>22.5</v>
      </c>
      <c r="Z73" s="47">
        <v>9.5</v>
      </c>
      <c r="AA73" s="47">
        <v>6</v>
      </c>
      <c r="AB73" s="43"/>
      <c r="AC73" s="43"/>
      <c r="AE73" s="45"/>
      <c r="AF73" s="21"/>
      <c r="AG73" s="21"/>
      <c r="AH73" s="46"/>
      <c r="AI73" s="46"/>
      <c r="AK73" s="47"/>
      <c r="AL73" s="47"/>
      <c r="AM73" s="47"/>
      <c r="AN73" s="49"/>
      <c r="AO73" s="48"/>
      <c r="AP73" s="42"/>
      <c r="AQ73" s="42"/>
      <c r="AR73" s="42"/>
    </row>
    <row r="74" spans="1:44">
      <c r="A74" s="2" t="s">
        <v>32</v>
      </c>
      <c r="B74" s="3">
        <v>8</v>
      </c>
      <c r="C74" s="12">
        <v>3</v>
      </c>
      <c r="D74" s="47">
        <v>2</v>
      </c>
      <c r="E74" s="3">
        <v>25</v>
      </c>
      <c r="F74" s="3">
        <v>1</v>
      </c>
      <c r="G74" s="3">
        <v>1</v>
      </c>
      <c r="H74" s="117">
        <v>432.83996022333685</v>
      </c>
      <c r="I74" s="96">
        <v>1</v>
      </c>
      <c r="J74" s="118">
        <v>101</v>
      </c>
      <c r="K74" s="16">
        <v>44.330999999999996</v>
      </c>
      <c r="L74" s="20">
        <v>58.143999999999998</v>
      </c>
      <c r="M74" s="33">
        <v>12.618333333333332</v>
      </c>
      <c r="N74" s="2">
        <v>132.99299999999999</v>
      </c>
      <c r="O74" s="20">
        <v>523.29999999999995</v>
      </c>
      <c r="P74" s="33">
        <v>37.854999999999997</v>
      </c>
      <c r="Q74" s="33">
        <v>14.395033333333332</v>
      </c>
      <c r="R74" s="33">
        <v>11.044517777777779</v>
      </c>
      <c r="S74" s="33">
        <v>26.573333333333334</v>
      </c>
      <c r="T74" s="56">
        <v>2.0756433333333333</v>
      </c>
      <c r="U74" s="56">
        <v>0.56847555555555562</v>
      </c>
      <c r="V74" s="43">
        <v>-2.9232239999999998</v>
      </c>
      <c r="W74" s="47">
        <v>7.2</v>
      </c>
      <c r="X74" s="47">
        <v>73.2</v>
      </c>
      <c r="Y74" s="47">
        <v>21</v>
      </c>
      <c r="Z74" s="47">
        <v>24.5</v>
      </c>
      <c r="AA74" s="47">
        <v>3</v>
      </c>
      <c r="AB74" s="43"/>
      <c r="AC74" s="43"/>
      <c r="AE74" s="45"/>
      <c r="AF74" s="21"/>
      <c r="AG74" s="21"/>
      <c r="AH74" s="52"/>
      <c r="AI74" s="46"/>
      <c r="AK74" s="47"/>
      <c r="AL74" s="47"/>
      <c r="AM74" s="47"/>
      <c r="AN74" s="49"/>
      <c r="AO74" s="48"/>
      <c r="AP74" s="50"/>
      <c r="AQ74" s="42"/>
      <c r="AR74" s="26"/>
    </row>
    <row r="75" spans="1:44">
      <c r="A75" s="2" t="s">
        <v>32</v>
      </c>
      <c r="B75" s="3">
        <v>8</v>
      </c>
      <c r="C75" s="12">
        <v>3</v>
      </c>
      <c r="D75" s="47">
        <v>2</v>
      </c>
      <c r="E75" s="3">
        <v>25</v>
      </c>
      <c r="F75" s="3">
        <v>1</v>
      </c>
      <c r="G75" s="3">
        <v>2</v>
      </c>
      <c r="H75" s="117">
        <v>2509.2409812635715</v>
      </c>
      <c r="I75" s="96">
        <v>1</v>
      </c>
      <c r="J75" s="118">
        <v>13284.408213043891</v>
      </c>
      <c r="K75" s="16">
        <v>44.330999999999996</v>
      </c>
      <c r="L75" s="20">
        <v>58.143999999999998</v>
      </c>
      <c r="M75" s="33">
        <v>12.618333333333332</v>
      </c>
      <c r="N75" s="2">
        <v>132.99299999999999</v>
      </c>
      <c r="O75" s="20">
        <v>523.29999999999995</v>
      </c>
      <c r="P75" s="33">
        <v>37.854999999999997</v>
      </c>
      <c r="Q75" s="33">
        <v>14.395033333333332</v>
      </c>
      <c r="R75" s="33">
        <v>11.044517777777779</v>
      </c>
      <c r="S75" s="33">
        <v>26.573333333333334</v>
      </c>
      <c r="T75" s="56">
        <v>2.0756433333333333</v>
      </c>
      <c r="U75" s="56">
        <v>0.56847555555555562</v>
      </c>
      <c r="V75" s="43">
        <v>-2.9232239999999998</v>
      </c>
      <c r="W75" s="47">
        <v>7.2</v>
      </c>
      <c r="X75" s="47">
        <v>73.2</v>
      </c>
      <c r="Y75" s="47">
        <v>21</v>
      </c>
      <c r="Z75" s="47">
        <v>24.5</v>
      </c>
      <c r="AA75" s="47">
        <v>3</v>
      </c>
      <c r="AB75" s="43"/>
      <c r="AC75" s="43"/>
      <c r="AE75" s="45"/>
      <c r="AF75" s="21"/>
      <c r="AG75" s="21"/>
      <c r="AH75" s="52"/>
      <c r="AI75" s="46"/>
      <c r="AK75" s="47"/>
      <c r="AL75" s="47"/>
      <c r="AM75" s="47"/>
      <c r="AN75" s="49"/>
      <c r="AO75" s="48"/>
      <c r="AP75" s="50"/>
      <c r="AQ75" s="42"/>
      <c r="AR75" s="26"/>
    </row>
    <row r="76" spans="1:44">
      <c r="A76" s="2" t="s">
        <v>32</v>
      </c>
      <c r="B76" s="3">
        <v>8</v>
      </c>
      <c r="C76" s="12">
        <v>3</v>
      </c>
      <c r="D76" s="47">
        <v>2</v>
      </c>
      <c r="E76" s="3">
        <v>25</v>
      </c>
      <c r="F76" s="3">
        <v>1</v>
      </c>
      <c r="G76" s="3">
        <v>3</v>
      </c>
      <c r="H76" s="112">
        <v>943.00799959745211</v>
      </c>
      <c r="I76" s="96">
        <v>1</v>
      </c>
      <c r="J76" s="118">
        <v>10517.230041840668</v>
      </c>
      <c r="K76" s="16">
        <v>44.330999999999996</v>
      </c>
      <c r="L76" s="20">
        <v>58.143999999999998</v>
      </c>
      <c r="M76" s="33">
        <v>12.618333333333332</v>
      </c>
      <c r="N76" s="2">
        <v>132.99299999999999</v>
      </c>
      <c r="O76" s="20">
        <v>523.29999999999995</v>
      </c>
      <c r="P76" s="33">
        <v>37.854999999999997</v>
      </c>
      <c r="Q76" s="33">
        <v>14.395033333333332</v>
      </c>
      <c r="R76" s="33">
        <v>11.044517777777779</v>
      </c>
      <c r="S76" s="33">
        <v>26.573333333333334</v>
      </c>
      <c r="T76" s="56">
        <v>2.0756433333333333</v>
      </c>
      <c r="U76" s="56">
        <v>0.56847555555555562</v>
      </c>
      <c r="V76" s="43">
        <v>-2.9232239999999998</v>
      </c>
      <c r="W76" s="47">
        <v>7.2</v>
      </c>
      <c r="X76" s="47">
        <v>73.2</v>
      </c>
      <c r="Y76" s="47">
        <v>21</v>
      </c>
      <c r="Z76" s="47">
        <v>24.5</v>
      </c>
      <c r="AA76" s="47">
        <v>3</v>
      </c>
      <c r="AB76" s="43"/>
      <c r="AC76" s="43"/>
      <c r="AE76" s="45"/>
      <c r="AF76" s="21"/>
      <c r="AG76" s="21"/>
      <c r="AH76" s="52"/>
      <c r="AI76" s="46"/>
      <c r="AK76" s="47"/>
      <c r="AL76" s="47"/>
      <c r="AM76" s="47"/>
      <c r="AN76" s="49"/>
      <c r="AO76" s="48"/>
      <c r="AP76" s="5"/>
      <c r="AQ76" s="42"/>
      <c r="AR76" s="26"/>
    </row>
    <row r="77" spans="1:44">
      <c r="A77" s="13" t="s">
        <v>33</v>
      </c>
      <c r="B77" s="3">
        <v>8</v>
      </c>
      <c r="C77" s="12">
        <v>3</v>
      </c>
      <c r="D77" s="47">
        <v>2</v>
      </c>
      <c r="E77" s="3">
        <v>26</v>
      </c>
      <c r="F77" s="3">
        <v>1</v>
      </c>
      <c r="G77" s="3">
        <v>1</v>
      </c>
      <c r="H77" s="117">
        <v>2635.0370353641451</v>
      </c>
      <c r="I77" s="96">
        <v>1</v>
      </c>
      <c r="J77" s="121">
        <v>5579</v>
      </c>
      <c r="K77" s="16">
        <v>47.097000000000001</v>
      </c>
      <c r="L77" s="20">
        <v>61.319000000000003</v>
      </c>
      <c r="M77" s="33">
        <v>13.295900000000001</v>
      </c>
      <c r="N77" s="2">
        <v>141.291</v>
      </c>
      <c r="O77" s="20">
        <v>551.87400000000002</v>
      </c>
      <c r="P77" s="33">
        <v>39.887700000000002</v>
      </c>
      <c r="Q77" s="33">
        <v>14.129466666666668</v>
      </c>
      <c r="R77" s="33">
        <v>10.810797777777777</v>
      </c>
      <c r="S77" s="33">
        <v>26.411000000000001</v>
      </c>
      <c r="T77" s="56">
        <v>1.8267666666666666</v>
      </c>
      <c r="U77" s="56">
        <v>0.34903222222222219</v>
      </c>
      <c r="V77" s="43">
        <v>-3.1128819999999999</v>
      </c>
      <c r="W77" s="47">
        <v>7</v>
      </c>
      <c r="X77" s="47">
        <v>68</v>
      </c>
      <c r="Y77" s="47">
        <v>10.3</v>
      </c>
      <c r="Z77" s="47">
        <v>9.5</v>
      </c>
      <c r="AA77" s="47">
        <v>2.5</v>
      </c>
      <c r="AB77" s="43"/>
      <c r="AC77" s="43"/>
      <c r="AE77" s="45"/>
      <c r="AF77" s="21"/>
      <c r="AG77" s="21"/>
      <c r="AH77" s="46"/>
      <c r="AI77" s="46"/>
      <c r="AK77" s="47"/>
      <c r="AL77" s="47"/>
      <c r="AM77" s="47"/>
      <c r="AN77" s="49"/>
      <c r="AO77" s="48"/>
      <c r="AP77" s="50"/>
      <c r="AQ77" s="42"/>
      <c r="AR77" s="10"/>
    </row>
    <row r="78" spans="1:44">
      <c r="A78" s="13" t="s">
        <v>33</v>
      </c>
      <c r="B78" s="3">
        <v>8</v>
      </c>
      <c r="C78" s="12">
        <v>3</v>
      </c>
      <c r="D78" s="47">
        <v>2</v>
      </c>
      <c r="E78" s="3">
        <v>26</v>
      </c>
      <c r="F78" s="3">
        <v>1</v>
      </c>
      <c r="G78" s="3">
        <v>2</v>
      </c>
      <c r="H78" s="117">
        <v>2144.7538323715148</v>
      </c>
      <c r="I78" s="118">
        <v>45685.79446254854</v>
      </c>
      <c r="J78" s="121">
        <v>5981</v>
      </c>
      <c r="K78" s="16">
        <v>47.097000000000001</v>
      </c>
      <c r="L78" s="20">
        <v>61.319000000000003</v>
      </c>
      <c r="M78" s="33">
        <v>13.295900000000001</v>
      </c>
      <c r="N78" s="2">
        <v>141.291</v>
      </c>
      <c r="O78" s="20">
        <v>551.87400000000002</v>
      </c>
      <c r="P78" s="33">
        <v>39.887700000000002</v>
      </c>
      <c r="Q78" s="33">
        <v>14.129466666666668</v>
      </c>
      <c r="R78" s="33">
        <v>10.810797777777777</v>
      </c>
      <c r="S78" s="33">
        <v>26.411000000000001</v>
      </c>
      <c r="T78" s="56">
        <v>1.8267666666666666</v>
      </c>
      <c r="U78" s="56">
        <v>0.34903222222222219</v>
      </c>
      <c r="V78" s="43">
        <v>-3.1128819999999999</v>
      </c>
      <c r="W78" s="47">
        <v>7</v>
      </c>
      <c r="X78" s="47">
        <v>68</v>
      </c>
      <c r="Y78" s="47">
        <v>10.3</v>
      </c>
      <c r="Z78" s="47">
        <v>9.5</v>
      </c>
      <c r="AA78" s="47">
        <v>2.5</v>
      </c>
      <c r="AB78" s="43"/>
      <c r="AC78" s="43"/>
      <c r="AE78" s="45"/>
      <c r="AF78" s="21"/>
      <c r="AG78" s="21"/>
      <c r="AH78" s="46"/>
      <c r="AI78" s="46"/>
      <c r="AK78" s="47"/>
      <c r="AL78" s="47"/>
      <c r="AM78" s="47"/>
      <c r="AN78" s="49"/>
      <c r="AO78" s="48"/>
      <c r="AP78" s="50"/>
      <c r="AQ78" s="26"/>
      <c r="AR78" s="10"/>
    </row>
    <row r="79" spans="1:44">
      <c r="A79" s="13" t="s">
        <v>33</v>
      </c>
      <c r="B79" s="3">
        <v>8</v>
      </c>
      <c r="C79" s="12">
        <v>3</v>
      </c>
      <c r="D79" s="47">
        <v>2</v>
      </c>
      <c r="E79" s="3">
        <v>26</v>
      </c>
      <c r="F79" s="3">
        <v>1</v>
      </c>
      <c r="G79" s="3">
        <v>3</v>
      </c>
      <c r="H79" s="117">
        <v>51.085474102278447</v>
      </c>
      <c r="I79" s="118">
        <v>73956.070607845366</v>
      </c>
      <c r="J79" s="96">
        <v>1</v>
      </c>
      <c r="K79" s="16">
        <v>47.097000000000001</v>
      </c>
      <c r="L79" s="20">
        <v>61.319000000000003</v>
      </c>
      <c r="M79" s="33">
        <v>13.295900000000001</v>
      </c>
      <c r="N79" s="2">
        <v>141.291</v>
      </c>
      <c r="O79" s="20">
        <v>551.87400000000002</v>
      </c>
      <c r="P79" s="33">
        <v>39.887700000000002</v>
      </c>
      <c r="Q79" s="33">
        <v>14.129466666666668</v>
      </c>
      <c r="R79" s="33">
        <v>10.810797777777777</v>
      </c>
      <c r="S79" s="33">
        <v>26.411000000000001</v>
      </c>
      <c r="T79" s="56">
        <v>1.8267666666666666</v>
      </c>
      <c r="U79" s="56">
        <v>0.34903222222222219</v>
      </c>
      <c r="V79" s="43">
        <v>-3.1128819999999999</v>
      </c>
      <c r="W79" s="47">
        <v>7</v>
      </c>
      <c r="X79" s="47">
        <v>68</v>
      </c>
      <c r="Y79" s="47">
        <v>10.3</v>
      </c>
      <c r="Z79" s="47">
        <v>9.5</v>
      </c>
      <c r="AA79" s="47">
        <v>2.5</v>
      </c>
      <c r="AB79" s="43"/>
      <c r="AC79" s="43"/>
      <c r="AE79" s="45"/>
      <c r="AF79" s="21"/>
      <c r="AG79" s="21"/>
      <c r="AH79" s="46"/>
      <c r="AI79" s="46"/>
      <c r="AK79" s="47"/>
      <c r="AL79" s="47"/>
      <c r="AM79" s="47"/>
      <c r="AN79" s="49"/>
      <c r="AO79" s="48"/>
      <c r="AP79" s="50"/>
      <c r="AQ79" s="26"/>
      <c r="AR79" s="42"/>
    </row>
    <row r="80" spans="1:44">
      <c r="A80" s="2" t="s">
        <v>34</v>
      </c>
      <c r="B80" s="3">
        <v>9</v>
      </c>
      <c r="C80" s="12">
        <v>1</v>
      </c>
      <c r="D80" s="47">
        <v>4</v>
      </c>
      <c r="E80" s="3">
        <v>27</v>
      </c>
      <c r="F80" s="3">
        <v>1</v>
      </c>
      <c r="G80" s="3">
        <v>1</v>
      </c>
      <c r="H80" s="96">
        <v>1</v>
      </c>
      <c r="I80" s="96">
        <v>1</v>
      </c>
      <c r="J80" s="99">
        <v>2796</v>
      </c>
      <c r="K80" s="17">
        <v>35.347000000000001</v>
      </c>
      <c r="L80" s="20">
        <v>59.061999999999998</v>
      </c>
      <c r="M80" s="33">
        <v>3.6139333333333332</v>
      </c>
      <c r="N80" s="17">
        <v>106.041</v>
      </c>
      <c r="O80" s="20">
        <v>531.55700000000002</v>
      </c>
      <c r="P80" s="33">
        <v>10.841799999999999</v>
      </c>
      <c r="Q80" s="17">
        <v>18.240333333333332</v>
      </c>
      <c r="R80" s="33">
        <v>9.8998392222222229</v>
      </c>
      <c r="S80" s="33">
        <v>26.530999999999995</v>
      </c>
      <c r="T80" s="57">
        <v>5.0727000000000002</v>
      </c>
      <c r="U80" s="56">
        <v>-4.5033333333333481E-2</v>
      </c>
      <c r="V80" s="43">
        <v>-3.6073200000000001</v>
      </c>
      <c r="W80" s="47">
        <v>6.7</v>
      </c>
      <c r="X80" s="47">
        <v>71.8</v>
      </c>
      <c r="Y80" s="47">
        <v>14</v>
      </c>
      <c r="Z80" s="47">
        <v>14.2</v>
      </c>
      <c r="AA80" s="47">
        <v>2.5</v>
      </c>
      <c r="AB80" s="43"/>
      <c r="AC80" s="43"/>
      <c r="AE80" s="45"/>
      <c r="AF80" s="21"/>
      <c r="AG80" s="21"/>
      <c r="AH80" s="46"/>
      <c r="AI80" s="46"/>
      <c r="AK80" s="47"/>
      <c r="AL80" s="47"/>
      <c r="AM80" s="47"/>
      <c r="AN80" s="49"/>
      <c r="AO80" s="48"/>
      <c r="AP80" s="42"/>
      <c r="AQ80" s="42"/>
      <c r="AR80" s="22"/>
    </row>
    <row r="81" spans="1:44">
      <c r="A81" s="2" t="s">
        <v>34</v>
      </c>
      <c r="B81" s="3">
        <v>9</v>
      </c>
      <c r="C81" s="12">
        <v>1</v>
      </c>
      <c r="D81" s="47">
        <v>4</v>
      </c>
      <c r="E81" s="3">
        <v>27</v>
      </c>
      <c r="F81" s="3">
        <v>1</v>
      </c>
      <c r="G81" s="3">
        <v>2</v>
      </c>
      <c r="H81" s="96">
        <v>1</v>
      </c>
      <c r="I81" s="96">
        <v>1</v>
      </c>
      <c r="J81" s="96">
        <v>1</v>
      </c>
      <c r="K81" s="17">
        <v>35.347000000000001</v>
      </c>
      <c r="L81" s="20">
        <v>59.061999999999998</v>
      </c>
      <c r="M81" s="33">
        <v>3.6139333333333332</v>
      </c>
      <c r="N81" s="17">
        <v>106.041</v>
      </c>
      <c r="O81" s="20">
        <v>531.55700000000002</v>
      </c>
      <c r="P81" s="33">
        <v>10.841799999999999</v>
      </c>
      <c r="Q81" s="17">
        <v>18.240333333333332</v>
      </c>
      <c r="R81" s="33">
        <v>9.8998392222222229</v>
      </c>
      <c r="S81" s="33">
        <v>26.530999999999995</v>
      </c>
      <c r="T81" s="57">
        <v>5.0727000000000002</v>
      </c>
      <c r="U81" s="56">
        <v>-4.5033333333333481E-2</v>
      </c>
      <c r="V81" s="43">
        <v>-3.6073200000000001</v>
      </c>
      <c r="W81" s="47">
        <v>6.7</v>
      </c>
      <c r="X81" s="47">
        <v>71.8</v>
      </c>
      <c r="Y81" s="47">
        <v>14</v>
      </c>
      <c r="Z81" s="47">
        <v>14.2</v>
      </c>
      <c r="AA81" s="47">
        <v>2.5</v>
      </c>
      <c r="AB81" s="43"/>
      <c r="AC81" s="43"/>
      <c r="AE81" s="45"/>
      <c r="AF81" s="21"/>
      <c r="AG81" s="21"/>
      <c r="AH81" s="46"/>
      <c r="AI81" s="46"/>
      <c r="AK81" s="47"/>
      <c r="AL81" s="47"/>
      <c r="AM81" s="47"/>
      <c r="AN81" s="49"/>
      <c r="AO81" s="48"/>
      <c r="AP81" s="42"/>
      <c r="AQ81" s="42"/>
      <c r="AR81" s="42"/>
    </row>
    <row r="82" spans="1:44">
      <c r="A82" s="2" t="s">
        <v>34</v>
      </c>
      <c r="B82" s="3">
        <v>9</v>
      </c>
      <c r="C82" s="12">
        <v>1</v>
      </c>
      <c r="D82" s="47">
        <v>4</v>
      </c>
      <c r="E82" s="3">
        <v>27</v>
      </c>
      <c r="F82" s="3">
        <v>1</v>
      </c>
      <c r="G82" s="3">
        <v>3</v>
      </c>
      <c r="H82" s="117">
        <v>1095.5635147701903</v>
      </c>
      <c r="I82" s="96">
        <v>1</v>
      </c>
      <c r="J82" s="96">
        <v>1</v>
      </c>
      <c r="K82" s="17">
        <v>35.347000000000001</v>
      </c>
      <c r="L82" s="20">
        <v>59.061999999999998</v>
      </c>
      <c r="M82" s="33">
        <v>3.6139333333333332</v>
      </c>
      <c r="N82" s="17">
        <v>106.041</v>
      </c>
      <c r="O82" s="20">
        <v>531.55700000000002</v>
      </c>
      <c r="P82" s="33">
        <v>10.841799999999999</v>
      </c>
      <c r="Q82" s="17">
        <v>18.240333333333332</v>
      </c>
      <c r="R82" s="33">
        <v>9.8998392222222229</v>
      </c>
      <c r="S82" s="33">
        <v>26.530999999999995</v>
      </c>
      <c r="T82" s="57">
        <v>5.0727000000000002</v>
      </c>
      <c r="U82" s="56">
        <v>-4.5033333333333481E-2</v>
      </c>
      <c r="V82" s="43">
        <v>-3.6073200000000001</v>
      </c>
      <c r="W82" s="47">
        <v>6.7</v>
      </c>
      <c r="X82" s="47">
        <v>71.8</v>
      </c>
      <c r="Y82" s="47">
        <v>14</v>
      </c>
      <c r="Z82" s="47">
        <v>14.2</v>
      </c>
      <c r="AA82" s="47">
        <v>2.5</v>
      </c>
      <c r="AB82" s="43"/>
      <c r="AC82" s="43"/>
      <c r="AE82" s="45"/>
      <c r="AF82" s="21"/>
      <c r="AG82" s="21"/>
      <c r="AH82" s="46"/>
      <c r="AI82" s="46"/>
      <c r="AK82" s="47"/>
      <c r="AL82" s="47"/>
      <c r="AM82" s="47"/>
      <c r="AN82" s="49"/>
      <c r="AO82" s="48"/>
      <c r="AP82" s="50"/>
      <c r="AQ82" s="42"/>
      <c r="AR82" s="42"/>
    </row>
    <row r="83" spans="1:44">
      <c r="A83" s="2" t="s">
        <v>35</v>
      </c>
      <c r="B83" s="3">
        <v>9</v>
      </c>
      <c r="C83" s="12">
        <v>1</v>
      </c>
      <c r="D83" s="47">
        <v>4</v>
      </c>
      <c r="E83" s="3">
        <v>28</v>
      </c>
      <c r="F83" s="3">
        <v>1</v>
      </c>
      <c r="G83" s="3">
        <v>1</v>
      </c>
      <c r="H83" s="96">
        <v>1</v>
      </c>
      <c r="I83" s="96">
        <v>1</v>
      </c>
      <c r="J83" s="96">
        <v>1</v>
      </c>
      <c r="K83" s="17">
        <v>34.617666666666672</v>
      </c>
      <c r="L83" s="20">
        <v>58.156999999999996</v>
      </c>
      <c r="M83" s="33">
        <v>3.4608000000000003</v>
      </c>
      <c r="N83" s="17">
        <v>103.85300000000001</v>
      </c>
      <c r="O83" s="20">
        <v>523.41499999999996</v>
      </c>
      <c r="P83" s="33">
        <v>10.382400000000001</v>
      </c>
      <c r="Q83" s="17">
        <v>18.431333333333331</v>
      </c>
      <c r="R83" s="33">
        <v>10.074854666666665</v>
      </c>
      <c r="S83" s="33">
        <v>26.721333333333334</v>
      </c>
      <c r="T83" s="57">
        <v>5.1894666666666671</v>
      </c>
      <c r="U83" s="56">
        <v>6.5122222222222331E-2</v>
      </c>
      <c r="V83" s="43">
        <v>-3.4897399999999998</v>
      </c>
      <c r="W83" s="47">
        <v>6.7</v>
      </c>
      <c r="X83" s="47">
        <v>71.8</v>
      </c>
      <c r="Y83" s="47">
        <v>14</v>
      </c>
      <c r="Z83" s="47">
        <v>14.2</v>
      </c>
      <c r="AA83" s="47">
        <v>2.5</v>
      </c>
      <c r="AB83" s="43"/>
      <c r="AC83" s="43"/>
      <c r="AE83" s="45"/>
      <c r="AF83" s="21"/>
      <c r="AG83" s="21"/>
      <c r="AH83" s="46"/>
      <c r="AI83" s="46"/>
      <c r="AK83" s="47"/>
      <c r="AL83" s="47"/>
      <c r="AM83" s="47"/>
      <c r="AN83" s="49"/>
      <c r="AO83" s="48"/>
      <c r="AP83" s="42"/>
      <c r="AQ83" s="42"/>
      <c r="AR83" s="42"/>
    </row>
    <row r="84" spans="1:44">
      <c r="A84" s="2" t="s">
        <v>35</v>
      </c>
      <c r="B84" s="3">
        <v>9</v>
      </c>
      <c r="C84" s="12">
        <v>1</v>
      </c>
      <c r="D84" s="47">
        <v>4</v>
      </c>
      <c r="E84" s="3">
        <v>28</v>
      </c>
      <c r="F84" s="3">
        <v>1</v>
      </c>
      <c r="G84" s="3">
        <v>2</v>
      </c>
      <c r="H84" s="96">
        <v>1</v>
      </c>
      <c r="I84" s="96">
        <v>1</v>
      </c>
      <c r="J84" s="96">
        <v>1</v>
      </c>
      <c r="K84" s="17">
        <v>34.617666666666672</v>
      </c>
      <c r="L84" s="20">
        <v>58.156999999999996</v>
      </c>
      <c r="M84" s="33">
        <v>3.4608000000000003</v>
      </c>
      <c r="N84" s="17">
        <v>103.85300000000001</v>
      </c>
      <c r="O84" s="20">
        <v>523.41499999999996</v>
      </c>
      <c r="P84" s="33">
        <v>10.382400000000001</v>
      </c>
      <c r="Q84" s="17">
        <v>18.431333333333331</v>
      </c>
      <c r="R84" s="33">
        <v>10.074854666666665</v>
      </c>
      <c r="S84" s="33">
        <v>26.721333333333334</v>
      </c>
      <c r="T84" s="57">
        <v>5.1894666666666671</v>
      </c>
      <c r="U84" s="56">
        <v>6.5122222222222331E-2</v>
      </c>
      <c r="V84" s="43">
        <v>-3.4897399999999998</v>
      </c>
      <c r="W84" s="47">
        <v>6.7</v>
      </c>
      <c r="X84" s="47">
        <v>71.8</v>
      </c>
      <c r="Y84" s="47">
        <v>14</v>
      </c>
      <c r="Z84" s="47">
        <v>14.2</v>
      </c>
      <c r="AA84" s="47">
        <v>2.5</v>
      </c>
      <c r="AB84" s="43"/>
      <c r="AC84" s="43"/>
      <c r="AE84" s="45"/>
      <c r="AF84" s="21"/>
      <c r="AG84" s="21"/>
      <c r="AH84" s="46"/>
      <c r="AI84" s="46"/>
      <c r="AK84" s="47"/>
      <c r="AL84" s="47"/>
      <c r="AM84" s="47"/>
      <c r="AN84" s="49"/>
      <c r="AO84" s="48"/>
      <c r="AP84" s="42"/>
      <c r="AQ84" s="42"/>
      <c r="AR84" s="42"/>
    </row>
    <row r="85" spans="1:44">
      <c r="A85" s="2" t="s">
        <v>35</v>
      </c>
      <c r="B85" s="3">
        <v>9</v>
      </c>
      <c r="C85" s="12">
        <v>1</v>
      </c>
      <c r="D85" s="47">
        <v>4</v>
      </c>
      <c r="E85" s="3">
        <v>28</v>
      </c>
      <c r="F85" s="3">
        <v>1</v>
      </c>
      <c r="G85" s="3">
        <v>3</v>
      </c>
      <c r="H85" s="119">
        <v>101</v>
      </c>
      <c r="I85" s="96">
        <v>1</v>
      </c>
      <c r="J85" s="96">
        <v>1</v>
      </c>
      <c r="K85" s="17">
        <v>34.617666666666672</v>
      </c>
      <c r="L85" s="20">
        <v>58.156999999999996</v>
      </c>
      <c r="M85" s="33">
        <v>3.4608000000000003</v>
      </c>
      <c r="N85" s="17">
        <v>103.85300000000001</v>
      </c>
      <c r="O85" s="20">
        <v>523.41499999999996</v>
      </c>
      <c r="P85" s="33">
        <v>10.382400000000001</v>
      </c>
      <c r="Q85" s="17">
        <v>18.431333333333331</v>
      </c>
      <c r="R85" s="33">
        <v>10.074854666666665</v>
      </c>
      <c r="S85" s="33">
        <v>26.721333333333334</v>
      </c>
      <c r="T85" s="57">
        <v>5.1894666666666671</v>
      </c>
      <c r="U85" s="56">
        <v>6.5122222222222331E-2</v>
      </c>
      <c r="V85" s="43">
        <v>-3.4897399999999998</v>
      </c>
      <c r="W85" s="47">
        <v>6.7</v>
      </c>
      <c r="X85" s="47">
        <v>71.8</v>
      </c>
      <c r="Y85" s="47">
        <v>14</v>
      </c>
      <c r="Z85" s="47">
        <v>14.2</v>
      </c>
      <c r="AA85" s="47">
        <v>2.5</v>
      </c>
      <c r="AB85" s="43"/>
      <c r="AC85" s="43"/>
      <c r="AE85" s="45"/>
      <c r="AF85" s="21"/>
      <c r="AG85" s="21"/>
      <c r="AH85" s="46"/>
      <c r="AI85" s="46"/>
      <c r="AK85" s="47"/>
      <c r="AL85" s="47"/>
      <c r="AM85" s="47"/>
      <c r="AN85" s="49"/>
      <c r="AO85" s="48"/>
      <c r="AP85" s="51"/>
      <c r="AQ85" s="42"/>
      <c r="AR85" s="42"/>
    </row>
    <row r="86" spans="1:44">
      <c r="A86" s="2" t="s">
        <v>8</v>
      </c>
      <c r="B86" s="3">
        <v>1</v>
      </c>
      <c r="C86" s="12">
        <v>2</v>
      </c>
      <c r="D86" s="47">
        <v>3</v>
      </c>
      <c r="E86" s="3">
        <v>1</v>
      </c>
      <c r="F86" s="3">
        <v>2</v>
      </c>
      <c r="G86" s="3">
        <v>1</v>
      </c>
      <c r="H86" s="96">
        <v>1</v>
      </c>
      <c r="I86" s="96">
        <v>1</v>
      </c>
      <c r="J86" s="76">
        <v>101</v>
      </c>
      <c r="K86" s="16">
        <v>31.942666666666668</v>
      </c>
      <c r="L86" s="20">
        <v>46.084000000000003</v>
      </c>
      <c r="M86" s="33">
        <v>6.8163000000000009</v>
      </c>
      <c r="N86" s="2">
        <v>95.828000000000003</v>
      </c>
      <c r="O86" s="20">
        <v>414.76</v>
      </c>
      <c r="P86" s="33">
        <v>20.448900000000002</v>
      </c>
      <c r="Q86" s="33">
        <v>16.096999999999998</v>
      </c>
      <c r="R86" s="33">
        <v>12.030666666666667</v>
      </c>
      <c r="S86" s="33">
        <v>28.647333333333336</v>
      </c>
      <c r="T86" s="56">
        <v>3.5343666666666671</v>
      </c>
      <c r="U86" s="56">
        <v>1.259822777777778</v>
      </c>
      <c r="V86" s="43">
        <v>-1.754699</v>
      </c>
      <c r="W86" s="47">
        <v>6.5</v>
      </c>
      <c r="X86" s="47">
        <v>67.7</v>
      </c>
      <c r="Y86" s="47">
        <v>21</v>
      </c>
      <c r="Z86" s="47">
        <v>11.3</v>
      </c>
      <c r="AA86" s="47">
        <v>3</v>
      </c>
      <c r="AB86" s="43"/>
      <c r="AC86" s="43"/>
      <c r="AE86" s="45"/>
      <c r="AF86" s="21"/>
      <c r="AG86" s="21"/>
      <c r="AH86" s="46"/>
      <c r="AI86" s="46"/>
      <c r="AK86" s="47"/>
      <c r="AL86" s="47"/>
      <c r="AM86" s="47"/>
      <c r="AN86" s="49"/>
      <c r="AO86" s="48"/>
      <c r="AP86" s="42"/>
      <c r="AQ86" s="42"/>
      <c r="AR86" s="40"/>
    </row>
    <row r="87" spans="1:44">
      <c r="A87" s="2" t="s">
        <v>8</v>
      </c>
      <c r="B87" s="3">
        <v>1</v>
      </c>
      <c r="C87" s="12">
        <v>2</v>
      </c>
      <c r="D87" s="47">
        <v>3</v>
      </c>
      <c r="E87" s="3">
        <v>1</v>
      </c>
      <c r="F87" s="3">
        <v>2</v>
      </c>
      <c r="G87" s="3">
        <v>2</v>
      </c>
      <c r="H87" s="96">
        <v>1</v>
      </c>
      <c r="I87" s="96">
        <v>1</v>
      </c>
      <c r="J87" s="96">
        <v>1</v>
      </c>
      <c r="K87" s="16">
        <v>31.942666666666668</v>
      </c>
      <c r="L87" s="20">
        <v>46.084000000000003</v>
      </c>
      <c r="M87" s="33">
        <v>6.8163000000000009</v>
      </c>
      <c r="N87" s="2">
        <v>95.828000000000003</v>
      </c>
      <c r="O87" s="20">
        <v>414.76</v>
      </c>
      <c r="P87" s="33">
        <v>20.448900000000002</v>
      </c>
      <c r="Q87" s="33">
        <v>16.096999999999998</v>
      </c>
      <c r="R87" s="33">
        <v>12.030666666666667</v>
      </c>
      <c r="S87" s="33">
        <v>28.647333333333336</v>
      </c>
      <c r="T87" s="56">
        <v>3.5343666666666671</v>
      </c>
      <c r="U87" s="56">
        <v>1.259822777777778</v>
      </c>
      <c r="V87" s="43">
        <v>-1.754699</v>
      </c>
      <c r="W87" s="47">
        <v>6.5</v>
      </c>
      <c r="X87" s="47">
        <v>67.7</v>
      </c>
      <c r="Y87" s="47">
        <v>21</v>
      </c>
      <c r="Z87" s="47">
        <v>11.3</v>
      </c>
      <c r="AA87" s="47">
        <v>3</v>
      </c>
      <c r="AB87" s="43"/>
      <c r="AC87" s="43"/>
      <c r="AE87" s="45"/>
      <c r="AF87" s="21"/>
      <c r="AG87" s="21"/>
      <c r="AH87" s="46"/>
      <c r="AI87" s="46"/>
      <c r="AK87" s="47"/>
      <c r="AL87" s="47"/>
      <c r="AM87" s="47"/>
      <c r="AN87" s="49"/>
      <c r="AO87" s="48"/>
      <c r="AP87" s="42"/>
      <c r="AQ87" s="42"/>
      <c r="AR87" s="42"/>
    </row>
    <row r="88" spans="1:44">
      <c r="A88" s="2" t="s">
        <v>8</v>
      </c>
      <c r="B88" s="3">
        <v>1</v>
      </c>
      <c r="C88" s="12">
        <v>2</v>
      </c>
      <c r="D88" s="47">
        <v>3</v>
      </c>
      <c r="E88" s="3">
        <v>1</v>
      </c>
      <c r="F88" s="3">
        <v>2</v>
      </c>
      <c r="G88" s="3">
        <v>3</v>
      </c>
      <c r="H88" s="96">
        <v>1</v>
      </c>
      <c r="I88" s="96">
        <v>1</v>
      </c>
      <c r="J88" s="76">
        <v>101</v>
      </c>
      <c r="K88" s="16">
        <v>31.942666666666668</v>
      </c>
      <c r="L88" s="20">
        <v>46.084000000000003</v>
      </c>
      <c r="M88" s="33">
        <v>6.8163000000000009</v>
      </c>
      <c r="N88" s="2">
        <v>95.828000000000003</v>
      </c>
      <c r="O88" s="20">
        <v>414.76</v>
      </c>
      <c r="P88" s="33">
        <v>20.448900000000002</v>
      </c>
      <c r="Q88" s="33">
        <v>16.096999999999998</v>
      </c>
      <c r="R88" s="33">
        <v>12.030666666666667</v>
      </c>
      <c r="S88" s="33">
        <v>28.647333333333336</v>
      </c>
      <c r="T88" s="56">
        <v>3.5343666666666671</v>
      </c>
      <c r="U88" s="56">
        <v>1.259822777777778</v>
      </c>
      <c r="V88" s="43">
        <v>-1.754699</v>
      </c>
      <c r="W88" s="47">
        <v>6.5</v>
      </c>
      <c r="X88" s="47">
        <v>67.7</v>
      </c>
      <c r="Y88" s="47">
        <v>21</v>
      </c>
      <c r="Z88" s="47">
        <v>11.3</v>
      </c>
      <c r="AA88" s="47">
        <v>3</v>
      </c>
      <c r="AB88" s="43"/>
      <c r="AC88" s="43"/>
      <c r="AE88" s="45"/>
      <c r="AF88" s="21"/>
      <c r="AG88" s="21"/>
      <c r="AH88" s="46"/>
      <c r="AI88" s="46"/>
      <c r="AK88" s="47"/>
      <c r="AL88" s="47"/>
      <c r="AM88" s="47"/>
      <c r="AN88" s="49"/>
      <c r="AO88" s="48"/>
      <c r="AP88" s="42"/>
      <c r="AQ88" s="42"/>
      <c r="AR88" s="40"/>
    </row>
    <row r="89" spans="1:44">
      <c r="A89" s="2" t="s">
        <v>9</v>
      </c>
      <c r="B89" s="3">
        <v>1</v>
      </c>
      <c r="C89" s="12">
        <v>2</v>
      </c>
      <c r="D89" s="47">
        <v>3</v>
      </c>
      <c r="E89" s="3">
        <v>2</v>
      </c>
      <c r="F89" s="3">
        <v>2</v>
      </c>
      <c r="G89" s="3">
        <v>1</v>
      </c>
      <c r="H89" s="96">
        <v>1</v>
      </c>
      <c r="I89" s="117">
        <v>8139.8601536880005</v>
      </c>
      <c r="J89" s="96">
        <v>1</v>
      </c>
      <c r="K89" s="16">
        <v>31.937666666666669</v>
      </c>
      <c r="L89" s="20">
        <v>46.058</v>
      </c>
      <c r="M89" s="33">
        <v>6.7932333333333332</v>
      </c>
      <c r="N89" s="2">
        <v>95.813000000000002</v>
      </c>
      <c r="O89" s="20">
        <v>414.52</v>
      </c>
      <c r="P89" s="33">
        <v>20.3797</v>
      </c>
      <c r="Q89" s="33">
        <v>16.114999999999998</v>
      </c>
      <c r="R89" s="33">
        <v>12.032477777777778</v>
      </c>
      <c r="S89" s="33">
        <v>28.662333333333333</v>
      </c>
      <c r="T89" s="56">
        <v>3.4585666666666666</v>
      </c>
      <c r="U89" s="56">
        <v>1.207397888888889</v>
      </c>
      <c r="V89" s="43">
        <v>-1.7879237999999997</v>
      </c>
      <c r="W89" s="47">
        <v>6.5</v>
      </c>
      <c r="X89" s="47">
        <v>67.7</v>
      </c>
      <c r="Y89" s="47">
        <v>21</v>
      </c>
      <c r="Z89" s="47">
        <v>11.3</v>
      </c>
      <c r="AA89" s="47">
        <v>3</v>
      </c>
      <c r="AB89" s="43"/>
      <c r="AC89" s="43"/>
      <c r="AE89" s="45"/>
      <c r="AF89" s="21"/>
      <c r="AG89" s="21"/>
      <c r="AH89" s="46"/>
      <c r="AI89" s="46"/>
      <c r="AK89" s="47"/>
      <c r="AL89" s="47"/>
      <c r="AM89" s="47"/>
      <c r="AN89" s="49"/>
      <c r="AO89" s="48"/>
      <c r="AP89" s="42"/>
      <c r="AQ89" s="50"/>
      <c r="AR89" s="42"/>
    </row>
    <row r="90" spans="1:44">
      <c r="A90" s="2" t="s">
        <v>9</v>
      </c>
      <c r="B90" s="3">
        <v>1</v>
      </c>
      <c r="C90" s="12">
        <v>2</v>
      </c>
      <c r="D90" s="47">
        <v>3</v>
      </c>
      <c r="E90" s="3">
        <v>2</v>
      </c>
      <c r="F90" s="3">
        <v>2</v>
      </c>
      <c r="G90" s="3">
        <v>2</v>
      </c>
      <c r="H90" s="96">
        <v>1</v>
      </c>
      <c r="I90" s="117">
        <v>40499.383635679485</v>
      </c>
      <c r="J90" s="96">
        <v>1</v>
      </c>
      <c r="K90" s="16">
        <v>31.937666666666669</v>
      </c>
      <c r="L90" s="20">
        <v>46.058</v>
      </c>
      <c r="M90" s="33">
        <v>6.7932333333333332</v>
      </c>
      <c r="N90" s="2">
        <v>95.813000000000002</v>
      </c>
      <c r="O90" s="20">
        <v>414.52</v>
      </c>
      <c r="P90" s="33">
        <v>20.3797</v>
      </c>
      <c r="Q90" s="33">
        <v>16.114999999999998</v>
      </c>
      <c r="R90" s="33">
        <v>12.032477777777778</v>
      </c>
      <c r="S90" s="33">
        <v>28.662333333333333</v>
      </c>
      <c r="T90" s="56">
        <v>3.4585666666666666</v>
      </c>
      <c r="U90" s="56">
        <v>1.207397888888889</v>
      </c>
      <c r="V90" s="43">
        <v>-1.7879237999999997</v>
      </c>
      <c r="W90" s="47">
        <v>6.5</v>
      </c>
      <c r="X90" s="47">
        <v>67.7</v>
      </c>
      <c r="Y90" s="47">
        <v>21</v>
      </c>
      <c r="Z90" s="47">
        <v>11.3</v>
      </c>
      <c r="AA90" s="47">
        <v>3</v>
      </c>
      <c r="AB90" s="43"/>
      <c r="AC90" s="43"/>
      <c r="AE90" s="45"/>
      <c r="AF90" s="21"/>
      <c r="AG90" s="21"/>
      <c r="AH90" s="46"/>
      <c r="AI90" s="46"/>
      <c r="AK90" s="47"/>
      <c r="AL90" s="47"/>
      <c r="AM90" s="47"/>
      <c r="AN90" s="49"/>
      <c r="AO90" s="48"/>
      <c r="AP90" s="42"/>
      <c r="AQ90" s="50"/>
      <c r="AR90" s="42"/>
    </row>
    <row r="91" spans="1:44">
      <c r="A91" s="2" t="s">
        <v>9</v>
      </c>
      <c r="B91" s="3">
        <v>1</v>
      </c>
      <c r="C91" s="12">
        <v>2</v>
      </c>
      <c r="D91" s="47">
        <v>3</v>
      </c>
      <c r="E91" s="3">
        <v>2</v>
      </c>
      <c r="F91" s="3">
        <v>2</v>
      </c>
      <c r="G91" s="3">
        <v>3</v>
      </c>
      <c r="H91" s="96">
        <v>1</v>
      </c>
      <c r="I91" s="117">
        <v>101</v>
      </c>
      <c r="J91" s="96">
        <v>1</v>
      </c>
      <c r="K91" s="16">
        <v>31.937666666666669</v>
      </c>
      <c r="L91" s="20">
        <v>46.058</v>
      </c>
      <c r="M91" s="33">
        <v>6.7932333333333332</v>
      </c>
      <c r="N91" s="2">
        <v>95.813000000000002</v>
      </c>
      <c r="O91" s="20">
        <v>414.52</v>
      </c>
      <c r="P91" s="33">
        <v>20.3797</v>
      </c>
      <c r="Q91" s="33">
        <v>16.114999999999998</v>
      </c>
      <c r="R91" s="33">
        <v>12.032477777777778</v>
      </c>
      <c r="S91" s="33">
        <v>28.662333333333333</v>
      </c>
      <c r="T91" s="56">
        <v>3.4585666666666666</v>
      </c>
      <c r="U91" s="56">
        <v>1.207397888888889</v>
      </c>
      <c r="V91" s="43">
        <v>-1.7879237999999997</v>
      </c>
      <c r="W91" s="47">
        <v>6.5</v>
      </c>
      <c r="X91" s="47">
        <v>67.7</v>
      </c>
      <c r="Y91" s="47">
        <v>21</v>
      </c>
      <c r="Z91" s="47">
        <v>11.3</v>
      </c>
      <c r="AA91" s="47">
        <v>3</v>
      </c>
      <c r="AB91" s="43"/>
      <c r="AC91" s="43"/>
      <c r="AE91" s="45"/>
      <c r="AF91" s="21"/>
      <c r="AG91" s="21"/>
      <c r="AH91" s="46"/>
      <c r="AI91" s="46"/>
      <c r="AK91" s="47"/>
      <c r="AL91" s="47"/>
      <c r="AM91" s="47"/>
      <c r="AN91" s="49"/>
      <c r="AO91" s="48"/>
      <c r="AP91" s="42"/>
      <c r="AQ91" s="50"/>
      <c r="AR91" s="42"/>
    </row>
    <row r="92" spans="1:44">
      <c r="A92" s="2" t="s">
        <v>10</v>
      </c>
      <c r="B92" s="3">
        <v>1</v>
      </c>
      <c r="C92" s="12">
        <v>2</v>
      </c>
      <c r="D92" s="47">
        <v>3</v>
      </c>
      <c r="E92" s="3">
        <v>3</v>
      </c>
      <c r="F92" s="3">
        <v>2</v>
      </c>
      <c r="G92" s="3">
        <v>1</v>
      </c>
      <c r="H92" s="96">
        <v>1</v>
      </c>
      <c r="I92" s="99">
        <v>23362</v>
      </c>
      <c r="J92" s="96">
        <v>1</v>
      </c>
      <c r="K92" s="16">
        <v>31.41033333333333</v>
      </c>
      <c r="L92" s="20">
        <v>45.533000000000001</v>
      </c>
      <c r="M92" s="33">
        <v>6.537933333333334</v>
      </c>
      <c r="N92" s="2">
        <v>94.230999999999995</v>
      </c>
      <c r="O92" s="20">
        <v>409.79899999999998</v>
      </c>
      <c r="P92" s="33">
        <v>19.613800000000001</v>
      </c>
      <c r="Q92" s="33">
        <v>16.245000000000001</v>
      </c>
      <c r="R92" s="33">
        <v>12.148155555555554</v>
      </c>
      <c r="S92" s="33">
        <v>28.806333333333338</v>
      </c>
      <c r="T92" s="56">
        <v>3.7503333333333337</v>
      </c>
      <c r="U92" s="56">
        <v>1.4141999999999999</v>
      </c>
      <c r="V92" s="43">
        <v>-1.669</v>
      </c>
      <c r="W92" s="47">
        <v>6.7</v>
      </c>
      <c r="X92" s="47">
        <v>68.900000000000006</v>
      </c>
      <c r="Y92" s="47">
        <v>17.5</v>
      </c>
      <c r="Z92" s="47">
        <v>13.6</v>
      </c>
      <c r="AA92" s="47">
        <v>2</v>
      </c>
      <c r="AB92" s="43"/>
      <c r="AC92" s="43"/>
      <c r="AE92" s="45"/>
      <c r="AF92" s="21"/>
      <c r="AG92" s="21"/>
      <c r="AH92" s="46"/>
      <c r="AI92" s="46"/>
      <c r="AK92" s="47"/>
      <c r="AL92" s="47"/>
      <c r="AM92" s="47"/>
      <c r="AN92" s="49"/>
      <c r="AO92" s="48"/>
      <c r="AP92" s="42"/>
      <c r="AQ92" s="22"/>
      <c r="AR92" s="42"/>
    </row>
    <row r="93" spans="1:44">
      <c r="A93" s="2" t="s">
        <v>10</v>
      </c>
      <c r="B93" s="3">
        <v>1</v>
      </c>
      <c r="C93" s="12">
        <v>2</v>
      </c>
      <c r="D93" s="47">
        <v>3</v>
      </c>
      <c r="E93" s="3">
        <v>3</v>
      </c>
      <c r="F93" s="3">
        <v>2</v>
      </c>
      <c r="G93" s="3">
        <v>2</v>
      </c>
      <c r="H93" s="96">
        <v>1</v>
      </c>
      <c r="I93" s="96">
        <v>1</v>
      </c>
      <c r="J93" s="96">
        <v>1</v>
      </c>
      <c r="K93" s="16">
        <v>31.41033333333333</v>
      </c>
      <c r="L93" s="20">
        <v>45.533000000000001</v>
      </c>
      <c r="M93" s="33">
        <v>6.537933333333334</v>
      </c>
      <c r="N93" s="2">
        <v>94.230999999999995</v>
      </c>
      <c r="O93" s="20">
        <v>409.79899999999998</v>
      </c>
      <c r="P93" s="33">
        <v>19.613800000000001</v>
      </c>
      <c r="Q93" s="33">
        <v>16.245000000000001</v>
      </c>
      <c r="R93" s="33">
        <v>12.148155555555554</v>
      </c>
      <c r="S93" s="33">
        <v>28.806333333333338</v>
      </c>
      <c r="T93" s="56">
        <v>3.7503333333333337</v>
      </c>
      <c r="U93" s="56">
        <v>1.4141999999999999</v>
      </c>
      <c r="V93" s="43">
        <v>-1.669</v>
      </c>
      <c r="W93" s="47">
        <v>6.7</v>
      </c>
      <c r="X93" s="47">
        <v>68.900000000000006</v>
      </c>
      <c r="Y93" s="47">
        <v>17.5</v>
      </c>
      <c r="Z93" s="47">
        <v>13.6</v>
      </c>
      <c r="AA93" s="47">
        <v>2</v>
      </c>
      <c r="AB93" s="43"/>
      <c r="AC93" s="43"/>
      <c r="AE93" s="45"/>
      <c r="AF93" s="21"/>
      <c r="AG93" s="21"/>
      <c r="AH93" s="46"/>
      <c r="AI93" s="46"/>
      <c r="AK93" s="47"/>
      <c r="AL93" s="47"/>
      <c r="AM93" s="47"/>
      <c r="AN93" s="49"/>
      <c r="AO93" s="48"/>
      <c r="AP93" s="42"/>
      <c r="AQ93" s="42"/>
      <c r="AR93" s="42"/>
    </row>
    <row r="94" spans="1:44">
      <c r="A94" s="2" t="s">
        <v>10</v>
      </c>
      <c r="B94" s="3">
        <v>1</v>
      </c>
      <c r="C94" s="12">
        <v>2</v>
      </c>
      <c r="D94" s="47">
        <v>3</v>
      </c>
      <c r="E94" s="3">
        <v>3</v>
      </c>
      <c r="F94" s="3">
        <v>2</v>
      </c>
      <c r="G94" s="3">
        <v>3</v>
      </c>
      <c r="H94" s="96">
        <v>1</v>
      </c>
      <c r="I94" s="96">
        <v>1</v>
      </c>
      <c r="J94" s="119">
        <v>349.28263499345189</v>
      </c>
      <c r="K94" s="16">
        <v>31.41033333333333</v>
      </c>
      <c r="L94" s="20">
        <v>45.533000000000001</v>
      </c>
      <c r="M94" s="33">
        <v>6.537933333333334</v>
      </c>
      <c r="N94" s="2">
        <v>94.230999999999995</v>
      </c>
      <c r="O94" s="20">
        <v>409.79899999999998</v>
      </c>
      <c r="P94" s="33">
        <v>19.613800000000001</v>
      </c>
      <c r="Q94" s="33">
        <v>16.245000000000001</v>
      </c>
      <c r="R94" s="33">
        <v>12.148155555555554</v>
      </c>
      <c r="S94" s="33">
        <v>28.806333333333338</v>
      </c>
      <c r="T94" s="56">
        <v>3.7503333333333337</v>
      </c>
      <c r="U94" s="56">
        <v>1.4141999999999999</v>
      </c>
      <c r="V94" s="43">
        <v>-1.669</v>
      </c>
      <c r="W94" s="47">
        <v>6.7</v>
      </c>
      <c r="X94" s="47">
        <v>68.900000000000006</v>
      </c>
      <c r="Y94" s="47">
        <v>17.5</v>
      </c>
      <c r="Z94" s="47">
        <v>13.6</v>
      </c>
      <c r="AA94" s="47">
        <v>2</v>
      </c>
      <c r="AB94" s="43"/>
      <c r="AC94" s="43"/>
      <c r="AE94" s="45"/>
      <c r="AF94" s="21"/>
      <c r="AG94" s="21"/>
      <c r="AH94" s="46"/>
      <c r="AI94" s="46"/>
      <c r="AK94" s="47"/>
      <c r="AL94" s="47"/>
      <c r="AM94" s="47"/>
      <c r="AN94" s="49"/>
      <c r="AO94" s="48"/>
      <c r="AP94" s="42"/>
      <c r="AQ94" s="42"/>
      <c r="AR94" s="53"/>
    </row>
    <row r="95" spans="1:44">
      <c r="A95" s="2" t="s">
        <v>11</v>
      </c>
      <c r="B95" s="3">
        <v>2</v>
      </c>
      <c r="C95" s="12">
        <v>3</v>
      </c>
      <c r="D95" s="47">
        <v>2</v>
      </c>
      <c r="E95" s="3">
        <v>4</v>
      </c>
      <c r="F95" s="3">
        <v>2</v>
      </c>
      <c r="G95" s="3">
        <v>1</v>
      </c>
      <c r="H95" s="96">
        <v>1</v>
      </c>
      <c r="I95" s="96">
        <v>1</v>
      </c>
      <c r="J95" s="96">
        <v>1</v>
      </c>
      <c r="K95" s="16">
        <v>34.288333333333334</v>
      </c>
      <c r="L95" s="20">
        <v>48.625999999999998</v>
      </c>
      <c r="M95" s="33">
        <v>8.2749666666666659</v>
      </c>
      <c r="N95" s="2">
        <v>102.86499999999999</v>
      </c>
      <c r="O95" s="20">
        <v>437.637</v>
      </c>
      <c r="P95" s="33">
        <v>24.8249</v>
      </c>
      <c r="Q95" s="33">
        <v>14.945333333333332</v>
      </c>
      <c r="R95" s="33">
        <v>11.067010000000002</v>
      </c>
      <c r="S95" s="33">
        <v>27.741</v>
      </c>
      <c r="T95" s="56">
        <v>2.81</v>
      </c>
      <c r="U95" s="56">
        <v>0.69792999999999994</v>
      </c>
      <c r="V95" s="43">
        <v>-2.1169660000000001</v>
      </c>
      <c r="W95" s="47">
        <v>6.5</v>
      </c>
      <c r="X95" s="47">
        <v>67.7</v>
      </c>
      <c r="Y95" s="47">
        <v>21</v>
      </c>
      <c r="Z95" s="47">
        <v>11.3</v>
      </c>
      <c r="AA95" s="47">
        <v>3</v>
      </c>
      <c r="AB95" s="43"/>
      <c r="AC95" s="43"/>
      <c r="AE95" s="45"/>
      <c r="AF95" s="21"/>
      <c r="AG95" s="21"/>
      <c r="AH95" s="46"/>
      <c r="AI95" s="46"/>
      <c r="AK95" s="47"/>
      <c r="AL95" s="47"/>
      <c r="AM95" s="47"/>
      <c r="AN95" s="49"/>
      <c r="AO95" s="48"/>
      <c r="AP95" s="42"/>
      <c r="AQ95" s="42"/>
      <c r="AR95" s="42"/>
    </row>
    <row r="96" spans="1:44">
      <c r="A96" s="2" t="s">
        <v>11</v>
      </c>
      <c r="B96" s="3">
        <v>2</v>
      </c>
      <c r="C96" s="12">
        <v>3</v>
      </c>
      <c r="D96" s="47">
        <v>2</v>
      </c>
      <c r="E96" s="3">
        <v>4</v>
      </c>
      <c r="F96" s="3">
        <v>2</v>
      </c>
      <c r="G96" s="3">
        <v>2</v>
      </c>
      <c r="H96" s="96">
        <v>1</v>
      </c>
      <c r="I96" s="96">
        <v>1</v>
      </c>
      <c r="J96" s="96">
        <v>1</v>
      </c>
      <c r="K96" s="16">
        <v>34.288333333333334</v>
      </c>
      <c r="L96" s="20">
        <v>48.625999999999998</v>
      </c>
      <c r="M96" s="33">
        <v>8.2749666666666659</v>
      </c>
      <c r="N96" s="2">
        <v>102.86499999999999</v>
      </c>
      <c r="O96" s="20">
        <v>437.637</v>
      </c>
      <c r="P96" s="33">
        <v>24.8249</v>
      </c>
      <c r="Q96" s="33">
        <v>14.945333333333332</v>
      </c>
      <c r="R96" s="33">
        <v>11.148093333333332</v>
      </c>
      <c r="S96" s="33">
        <v>27.85466666666667</v>
      </c>
      <c r="T96" s="56">
        <v>2.81</v>
      </c>
      <c r="U96" s="56">
        <v>0.69792999999999994</v>
      </c>
      <c r="V96" s="43">
        <v>-2.1169660000000001</v>
      </c>
      <c r="W96" s="47">
        <v>6.5</v>
      </c>
      <c r="X96" s="47">
        <v>67.7</v>
      </c>
      <c r="Y96" s="47">
        <v>21</v>
      </c>
      <c r="Z96" s="47">
        <v>11.3</v>
      </c>
      <c r="AA96" s="47">
        <v>3</v>
      </c>
      <c r="AB96" s="43"/>
      <c r="AC96" s="43"/>
      <c r="AE96" s="45"/>
      <c r="AF96" s="21"/>
      <c r="AG96" s="21"/>
      <c r="AH96" s="46"/>
      <c r="AI96" s="46"/>
      <c r="AK96" s="47"/>
      <c r="AL96" s="47"/>
      <c r="AM96" s="47"/>
      <c r="AN96" s="49"/>
      <c r="AO96" s="48"/>
      <c r="AP96" s="42"/>
      <c r="AQ96" s="42"/>
      <c r="AR96" s="42"/>
    </row>
    <row r="97" spans="1:44">
      <c r="A97" s="2" t="s">
        <v>11</v>
      </c>
      <c r="B97" s="3">
        <v>2</v>
      </c>
      <c r="C97" s="12">
        <v>3</v>
      </c>
      <c r="D97" s="47">
        <v>2</v>
      </c>
      <c r="E97" s="3">
        <v>4</v>
      </c>
      <c r="F97" s="3">
        <v>2</v>
      </c>
      <c r="G97" s="3">
        <v>3</v>
      </c>
      <c r="H97" s="96">
        <v>1</v>
      </c>
      <c r="I97" s="96">
        <v>1</v>
      </c>
      <c r="J97" s="96">
        <v>1</v>
      </c>
      <c r="K97" s="16">
        <v>34.288333333333334</v>
      </c>
      <c r="L97" s="20">
        <v>48.625999999999998</v>
      </c>
      <c r="M97" s="33">
        <v>8.2749666666666659</v>
      </c>
      <c r="N97" s="2">
        <v>102.86499999999999</v>
      </c>
      <c r="O97" s="20">
        <v>437.637</v>
      </c>
      <c r="P97" s="33">
        <v>24.8249</v>
      </c>
      <c r="Q97" s="33">
        <v>14.945333333333332</v>
      </c>
      <c r="R97" s="33">
        <v>11.142878888888889</v>
      </c>
      <c r="S97" s="33">
        <v>27.840666666666664</v>
      </c>
      <c r="T97" s="56">
        <v>2.81</v>
      </c>
      <c r="U97" s="56">
        <v>0.69792999999999994</v>
      </c>
      <c r="V97" s="43">
        <v>-2.1169660000000001</v>
      </c>
      <c r="W97" s="47">
        <v>6.5</v>
      </c>
      <c r="X97" s="47">
        <v>67.7</v>
      </c>
      <c r="Y97" s="47">
        <v>21</v>
      </c>
      <c r="Z97" s="47">
        <v>11.3</v>
      </c>
      <c r="AA97" s="47">
        <v>3</v>
      </c>
      <c r="AB97" s="43"/>
      <c r="AC97" s="43"/>
      <c r="AE97" s="45"/>
      <c r="AF97" s="21"/>
      <c r="AG97" s="21"/>
      <c r="AH97" s="46"/>
      <c r="AI97" s="46"/>
      <c r="AK97" s="47"/>
      <c r="AL97" s="47"/>
      <c r="AM97" s="47"/>
      <c r="AN97" s="49"/>
      <c r="AO97" s="48"/>
      <c r="AP97" s="42"/>
      <c r="AQ97" s="42"/>
      <c r="AR97" s="42"/>
    </row>
    <row r="98" spans="1:44">
      <c r="A98" s="2" t="s">
        <v>12</v>
      </c>
      <c r="B98" s="3">
        <v>2</v>
      </c>
      <c r="C98" s="12">
        <v>3</v>
      </c>
      <c r="D98" s="47">
        <v>2</v>
      </c>
      <c r="E98" s="3">
        <v>5</v>
      </c>
      <c r="F98" s="3">
        <v>2</v>
      </c>
      <c r="G98" s="3">
        <v>1</v>
      </c>
      <c r="H98" s="118">
        <v>101</v>
      </c>
      <c r="I98" s="96">
        <v>1</v>
      </c>
      <c r="J98" s="96">
        <v>1</v>
      </c>
      <c r="K98" s="16">
        <v>34.006666666666668</v>
      </c>
      <c r="L98" s="20">
        <v>48.350999999999999</v>
      </c>
      <c r="M98" s="33">
        <v>7.6896999999999993</v>
      </c>
      <c r="N98" s="2">
        <v>102.02</v>
      </c>
      <c r="O98" s="20">
        <v>435.15499999999997</v>
      </c>
      <c r="P98" s="33">
        <v>23.069099999999999</v>
      </c>
      <c r="Q98" s="33">
        <v>15.037333333333331</v>
      </c>
      <c r="R98" s="33">
        <v>11.148093333333332</v>
      </c>
      <c r="S98" s="33">
        <v>27.85466666666667</v>
      </c>
      <c r="T98" s="56">
        <v>2.7954333333333334</v>
      </c>
      <c r="U98" s="56">
        <v>0.72255222222222226</v>
      </c>
      <c r="V98" s="43">
        <v>-2.0952659999999996</v>
      </c>
      <c r="W98" s="47">
        <v>6.5</v>
      </c>
      <c r="X98" s="47">
        <v>67.7</v>
      </c>
      <c r="Y98" s="47">
        <v>21</v>
      </c>
      <c r="Z98" s="47">
        <v>11.3</v>
      </c>
      <c r="AA98" s="47">
        <v>3</v>
      </c>
      <c r="AB98" s="43"/>
      <c r="AC98" s="43"/>
      <c r="AE98" s="45"/>
      <c r="AF98" s="21"/>
      <c r="AG98" s="21"/>
      <c r="AH98" s="46"/>
      <c r="AI98" s="46"/>
      <c r="AK98" s="47"/>
      <c r="AL98" s="47"/>
      <c r="AM98" s="47"/>
      <c r="AN98" s="49"/>
      <c r="AO98" s="48"/>
      <c r="AP98" s="26"/>
      <c r="AQ98" s="42"/>
      <c r="AR98" s="42"/>
    </row>
    <row r="99" spans="1:44">
      <c r="A99" s="2" t="s">
        <v>12</v>
      </c>
      <c r="B99" s="3">
        <v>2</v>
      </c>
      <c r="C99" s="12">
        <v>3</v>
      </c>
      <c r="D99" s="47">
        <v>2</v>
      </c>
      <c r="E99" s="3">
        <v>5</v>
      </c>
      <c r="F99" s="3">
        <v>2</v>
      </c>
      <c r="G99" s="3">
        <v>2</v>
      </c>
      <c r="H99" s="118">
        <v>101</v>
      </c>
      <c r="I99" s="96">
        <v>1</v>
      </c>
      <c r="J99" s="96">
        <v>1</v>
      </c>
      <c r="K99" s="16">
        <v>34.006666666666668</v>
      </c>
      <c r="L99" s="20">
        <v>48.350999999999999</v>
      </c>
      <c r="M99" s="33">
        <v>7.6896999999999993</v>
      </c>
      <c r="N99" s="2">
        <v>102.02</v>
      </c>
      <c r="O99" s="20">
        <v>435.15499999999997</v>
      </c>
      <c r="P99" s="33">
        <v>23.069099999999999</v>
      </c>
      <c r="Q99" s="33">
        <v>15.037333333333331</v>
      </c>
      <c r="R99" s="33">
        <v>11.148093333333332</v>
      </c>
      <c r="S99" s="33">
        <v>27.85466666666667</v>
      </c>
      <c r="T99" s="56">
        <v>2.7954333333333334</v>
      </c>
      <c r="U99" s="56">
        <v>0.72255222222222226</v>
      </c>
      <c r="V99" s="43">
        <v>-2.0952659999999996</v>
      </c>
      <c r="W99" s="47">
        <v>6.5</v>
      </c>
      <c r="X99" s="47">
        <v>67.7</v>
      </c>
      <c r="Y99" s="47">
        <v>21</v>
      </c>
      <c r="Z99" s="47">
        <v>11.3</v>
      </c>
      <c r="AA99" s="47">
        <v>3</v>
      </c>
      <c r="AB99" s="43"/>
      <c r="AC99" s="43"/>
      <c r="AE99" s="45"/>
      <c r="AF99" s="21"/>
      <c r="AG99" s="21"/>
      <c r="AH99" s="46"/>
      <c r="AI99" s="46"/>
      <c r="AK99" s="47"/>
      <c r="AL99" s="47"/>
      <c r="AM99" s="47"/>
      <c r="AN99" s="49"/>
      <c r="AO99" s="48"/>
      <c r="AP99" s="26"/>
      <c r="AQ99" s="42"/>
      <c r="AR99" s="42"/>
    </row>
    <row r="100" spans="1:44">
      <c r="A100" s="2" t="s">
        <v>12</v>
      </c>
      <c r="B100" s="3">
        <v>2</v>
      </c>
      <c r="C100" s="12">
        <v>3</v>
      </c>
      <c r="D100" s="47">
        <v>2</v>
      </c>
      <c r="E100" s="3">
        <v>5</v>
      </c>
      <c r="F100" s="3">
        <v>2</v>
      </c>
      <c r="G100" s="3">
        <v>3</v>
      </c>
      <c r="H100" s="118">
        <v>101</v>
      </c>
      <c r="I100" s="96">
        <v>1</v>
      </c>
      <c r="J100" s="96">
        <v>1</v>
      </c>
      <c r="K100" s="16">
        <v>34.006666666666668</v>
      </c>
      <c r="L100" s="20">
        <v>48.350999999999999</v>
      </c>
      <c r="M100" s="33">
        <v>7.6896999999999993</v>
      </c>
      <c r="N100" s="2">
        <v>102.02</v>
      </c>
      <c r="O100" s="20">
        <v>435.15499999999997</v>
      </c>
      <c r="P100" s="33">
        <v>23.069099999999999</v>
      </c>
      <c r="Q100" s="33">
        <v>15.037333333333331</v>
      </c>
      <c r="R100" s="33">
        <v>11.148093333333332</v>
      </c>
      <c r="S100" s="33">
        <v>27.85466666666667</v>
      </c>
      <c r="T100" s="56">
        <v>2.7954333333333334</v>
      </c>
      <c r="U100" s="56">
        <v>0.72255222222222226</v>
      </c>
      <c r="V100" s="43">
        <v>-2.0952659999999996</v>
      </c>
      <c r="W100" s="47">
        <v>6.5</v>
      </c>
      <c r="X100" s="47">
        <v>67.7</v>
      </c>
      <c r="Y100" s="47">
        <v>21</v>
      </c>
      <c r="Z100" s="47">
        <v>11.3</v>
      </c>
      <c r="AA100" s="47">
        <v>3</v>
      </c>
      <c r="AB100" s="43"/>
      <c r="AC100" s="43"/>
      <c r="AE100" s="45"/>
      <c r="AF100" s="21"/>
      <c r="AG100" s="21"/>
      <c r="AH100" s="46"/>
      <c r="AI100" s="46"/>
      <c r="AK100" s="47"/>
      <c r="AL100" s="47"/>
      <c r="AM100" s="47"/>
      <c r="AN100" s="49"/>
      <c r="AO100" s="48"/>
      <c r="AP100" s="26"/>
      <c r="AQ100" s="42"/>
      <c r="AR100" s="42"/>
    </row>
    <row r="101" spans="1:44">
      <c r="A101" s="2" t="s">
        <v>13</v>
      </c>
      <c r="B101" s="3">
        <v>2</v>
      </c>
      <c r="C101" s="12">
        <v>3</v>
      </c>
      <c r="D101" s="47">
        <v>2</v>
      </c>
      <c r="E101" s="3">
        <v>6</v>
      </c>
      <c r="F101" s="3">
        <v>2</v>
      </c>
      <c r="G101" s="3">
        <v>1</v>
      </c>
      <c r="H101" s="96">
        <v>1</v>
      </c>
      <c r="I101" s="96">
        <v>1</v>
      </c>
      <c r="J101" s="96">
        <v>1</v>
      </c>
      <c r="K101" s="16">
        <v>34.029666666666664</v>
      </c>
      <c r="L101" s="20">
        <v>48.393999999999998</v>
      </c>
      <c r="M101" s="33">
        <v>7.7469999999999999</v>
      </c>
      <c r="N101" s="2">
        <v>102.089</v>
      </c>
      <c r="O101" s="20">
        <v>435.54300000000001</v>
      </c>
      <c r="P101" s="33">
        <v>23.241</v>
      </c>
      <c r="Q101" s="33">
        <v>15.030000000000001</v>
      </c>
      <c r="R101" s="33">
        <v>11.142878888888889</v>
      </c>
      <c r="S101" s="33">
        <v>27.840666666666664</v>
      </c>
      <c r="T101" s="56">
        <v>2.7936999999999999</v>
      </c>
      <c r="U101" s="56">
        <v>0.71554555555555555</v>
      </c>
      <c r="V101" s="43">
        <v>-2.1046179999999999</v>
      </c>
      <c r="W101" s="47">
        <v>6.5</v>
      </c>
      <c r="X101" s="47">
        <v>67.7</v>
      </c>
      <c r="Y101" s="47">
        <v>21</v>
      </c>
      <c r="Z101" s="47">
        <v>11.3</v>
      </c>
      <c r="AA101" s="47">
        <v>3</v>
      </c>
      <c r="AB101" s="43"/>
      <c r="AC101" s="43"/>
      <c r="AE101" s="45"/>
      <c r="AF101" s="21"/>
      <c r="AG101" s="21"/>
      <c r="AH101" s="46"/>
      <c r="AI101" s="46"/>
      <c r="AK101" s="47"/>
      <c r="AL101" s="47"/>
      <c r="AM101" s="47"/>
      <c r="AN101" s="49"/>
      <c r="AO101" s="48"/>
      <c r="AP101" s="42"/>
      <c r="AQ101" s="42"/>
      <c r="AR101" s="42"/>
    </row>
    <row r="102" spans="1:44">
      <c r="A102" s="2" t="s">
        <v>13</v>
      </c>
      <c r="B102" s="3">
        <v>2</v>
      </c>
      <c r="C102" s="12">
        <v>3</v>
      </c>
      <c r="D102" s="47">
        <v>2</v>
      </c>
      <c r="E102" s="3">
        <v>6</v>
      </c>
      <c r="F102" s="3">
        <v>2</v>
      </c>
      <c r="G102" s="3">
        <v>2</v>
      </c>
      <c r="H102" s="96">
        <v>1</v>
      </c>
      <c r="I102" s="98">
        <v>689984</v>
      </c>
      <c r="J102" s="96">
        <v>1</v>
      </c>
      <c r="K102" s="16">
        <v>34.029666666666664</v>
      </c>
      <c r="L102" s="20">
        <v>48.393999999999998</v>
      </c>
      <c r="M102" s="33">
        <v>7.7469999999999999</v>
      </c>
      <c r="N102" s="2">
        <v>102.089</v>
      </c>
      <c r="O102" s="20">
        <v>435.54300000000001</v>
      </c>
      <c r="P102" s="33">
        <v>23.241</v>
      </c>
      <c r="Q102" s="33">
        <v>15.030000000000001</v>
      </c>
      <c r="R102" s="33">
        <v>11.142878888888889</v>
      </c>
      <c r="S102" s="33">
        <v>27.840666666666664</v>
      </c>
      <c r="T102" s="56">
        <v>2.7936999999999999</v>
      </c>
      <c r="U102" s="56">
        <v>0.71554555555555555</v>
      </c>
      <c r="V102" s="43">
        <v>-2.1046179999999999</v>
      </c>
      <c r="W102" s="47">
        <v>6.5</v>
      </c>
      <c r="X102" s="47">
        <v>67.7</v>
      </c>
      <c r="Y102" s="47">
        <v>21</v>
      </c>
      <c r="Z102" s="47">
        <v>11.3</v>
      </c>
      <c r="AA102" s="47">
        <v>3</v>
      </c>
      <c r="AB102" s="43"/>
      <c r="AC102" s="43"/>
      <c r="AE102" s="45"/>
      <c r="AF102" s="21"/>
      <c r="AG102" s="21"/>
      <c r="AH102" s="46"/>
      <c r="AI102" s="46"/>
      <c r="AK102" s="47"/>
      <c r="AL102" s="47"/>
      <c r="AM102" s="47"/>
      <c r="AN102" s="49"/>
      <c r="AO102" s="48"/>
      <c r="AP102" s="42"/>
      <c r="AQ102" s="23"/>
      <c r="AR102" s="42"/>
    </row>
    <row r="103" spans="1:44">
      <c r="A103" s="2" t="s">
        <v>13</v>
      </c>
      <c r="B103" s="3">
        <v>2</v>
      </c>
      <c r="C103" s="12">
        <v>3</v>
      </c>
      <c r="D103" s="47">
        <v>2</v>
      </c>
      <c r="E103" s="3">
        <v>6</v>
      </c>
      <c r="F103" s="3">
        <v>2</v>
      </c>
      <c r="G103" s="3">
        <v>3</v>
      </c>
      <c r="H103" s="96">
        <v>1</v>
      </c>
      <c r="I103" s="120">
        <v>101</v>
      </c>
      <c r="J103" s="96">
        <v>1</v>
      </c>
      <c r="K103" s="16">
        <v>34.029666666666664</v>
      </c>
      <c r="L103" s="20">
        <v>48.393999999999998</v>
      </c>
      <c r="M103" s="33">
        <v>7.7469999999999999</v>
      </c>
      <c r="N103" s="2">
        <v>102.089</v>
      </c>
      <c r="O103" s="20">
        <v>435.54300000000001</v>
      </c>
      <c r="P103" s="33">
        <v>23.241</v>
      </c>
      <c r="Q103" s="33">
        <v>15.030000000000001</v>
      </c>
      <c r="R103" s="33">
        <v>11.142878888888889</v>
      </c>
      <c r="S103" s="33">
        <v>27.840666666666664</v>
      </c>
      <c r="T103" s="56">
        <v>2.7936999999999999</v>
      </c>
      <c r="U103" s="56">
        <v>0.71554555555555555</v>
      </c>
      <c r="V103" s="43">
        <v>-2.1046179999999999</v>
      </c>
      <c r="W103" s="47">
        <v>6.5</v>
      </c>
      <c r="X103" s="47">
        <v>67.7</v>
      </c>
      <c r="Y103" s="47">
        <v>21</v>
      </c>
      <c r="Z103" s="47">
        <v>11.3</v>
      </c>
      <c r="AA103" s="47">
        <v>3</v>
      </c>
      <c r="AB103" s="43"/>
      <c r="AC103" s="43"/>
      <c r="AE103" s="45"/>
      <c r="AF103" s="21"/>
      <c r="AG103" s="21"/>
      <c r="AH103" s="46"/>
      <c r="AI103" s="46"/>
      <c r="AK103" s="47"/>
      <c r="AL103" s="47"/>
      <c r="AM103" s="47"/>
      <c r="AN103" s="49"/>
      <c r="AO103" s="48"/>
      <c r="AP103" s="42"/>
      <c r="AQ103" s="14"/>
      <c r="AR103" s="42"/>
    </row>
    <row r="104" spans="1:44">
      <c r="A104" s="2" t="s">
        <v>14</v>
      </c>
      <c r="B104" s="3">
        <v>3</v>
      </c>
      <c r="C104" s="12">
        <v>1</v>
      </c>
      <c r="D104" s="47">
        <v>4</v>
      </c>
      <c r="E104" s="3">
        <v>7</v>
      </c>
      <c r="F104" s="3">
        <v>2</v>
      </c>
      <c r="G104" s="3">
        <v>1</v>
      </c>
      <c r="H104" s="118">
        <v>644.80562269161373</v>
      </c>
      <c r="I104" s="97">
        <v>1</v>
      </c>
      <c r="J104" s="119">
        <v>513.94232498811732</v>
      </c>
      <c r="K104" s="16">
        <v>16.103333333333335</v>
      </c>
      <c r="L104" s="20">
        <v>25.957000000000001</v>
      </c>
      <c r="M104" s="33">
        <v>2.41675</v>
      </c>
      <c r="N104" s="2">
        <v>48.31</v>
      </c>
      <c r="O104" s="20">
        <v>233.613</v>
      </c>
      <c r="P104" s="33">
        <v>7.2502500000000003</v>
      </c>
      <c r="Q104" s="33">
        <v>17.281333333333333</v>
      </c>
      <c r="R104" s="33">
        <v>12.079806666666666</v>
      </c>
      <c r="S104" s="33">
        <v>29.873000000000001</v>
      </c>
      <c r="T104" s="56">
        <v>2.5211533333333334</v>
      </c>
      <c r="U104" s="56">
        <v>0.34050666666666707</v>
      </c>
      <c r="V104" s="43">
        <v>-2.833488</v>
      </c>
      <c r="W104" s="47">
        <v>7.2</v>
      </c>
      <c r="X104" s="47">
        <v>70.8</v>
      </c>
      <c r="Y104" s="47">
        <v>7.5</v>
      </c>
      <c r="Z104" s="47">
        <v>21.7</v>
      </c>
      <c r="AA104" s="47">
        <v>1.5</v>
      </c>
      <c r="AB104" s="43"/>
      <c r="AC104" s="43"/>
      <c r="AE104" s="45"/>
      <c r="AF104" s="21"/>
      <c r="AG104" s="21"/>
      <c r="AH104" s="46"/>
      <c r="AI104" s="46"/>
      <c r="AK104" s="47"/>
      <c r="AL104" s="47"/>
      <c r="AM104" s="47"/>
      <c r="AN104" s="49"/>
      <c r="AO104" s="48"/>
      <c r="AP104" s="26"/>
      <c r="AQ104" s="39"/>
      <c r="AR104" s="53"/>
    </row>
    <row r="105" spans="1:44">
      <c r="A105" s="2" t="s">
        <v>14</v>
      </c>
      <c r="B105" s="3">
        <v>3</v>
      </c>
      <c r="C105" s="12">
        <v>1</v>
      </c>
      <c r="D105" s="47">
        <v>4</v>
      </c>
      <c r="E105" s="3">
        <v>7</v>
      </c>
      <c r="F105" s="3">
        <v>2</v>
      </c>
      <c r="G105" s="3">
        <v>2</v>
      </c>
      <c r="H105" s="118">
        <v>676.74016331853227</v>
      </c>
      <c r="I105" s="117">
        <v>26893.700845195399</v>
      </c>
      <c r="J105" s="119">
        <v>9751.123159831468</v>
      </c>
      <c r="K105" s="16">
        <v>16.103333333333335</v>
      </c>
      <c r="L105" s="20">
        <v>25.957000000000001</v>
      </c>
      <c r="M105" s="33">
        <v>2.41675</v>
      </c>
      <c r="N105" s="2">
        <v>48.31</v>
      </c>
      <c r="O105" s="20">
        <v>233.613</v>
      </c>
      <c r="P105" s="33">
        <v>7.2502500000000003</v>
      </c>
      <c r="Q105" s="33">
        <v>17.281333333333333</v>
      </c>
      <c r="R105" s="33">
        <v>12.079806666666666</v>
      </c>
      <c r="S105" s="33">
        <v>29.873000000000001</v>
      </c>
      <c r="T105" s="56">
        <v>2.5211533333333334</v>
      </c>
      <c r="U105" s="56">
        <v>0.34050666666666707</v>
      </c>
      <c r="V105" s="43">
        <v>-2.833488</v>
      </c>
      <c r="W105" s="47">
        <v>7.2</v>
      </c>
      <c r="X105" s="47">
        <v>70.8</v>
      </c>
      <c r="Y105" s="47">
        <v>7.5</v>
      </c>
      <c r="Z105" s="47">
        <v>21.7</v>
      </c>
      <c r="AA105" s="47">
        <v>1.5</v>
      </c>
      <c r="AB105" s="43"/>
      <c r="AC105" s="43"/>
      <c r="AE105" s="45"/>
      <c r="AF105" s="21"/>
      <c r="AG105" s="21"/>
      <c r="AH105" s="46"/>
      <c r="AI105" s="46"/>
      <c r="AK105" s="47"/>
      <c r="AL105" s="47"/>
      <c r="AM105" s="47"/>
      <c r="AN105" s="49"/>
      <c r="AO105" s="48"/>
      <c r="AP105" s="26"/>
      <c r="AQ105" s="50"/>
      <c r="AR105" s="53"/>
    </row>
    <row r="106" spans="1:44">
      <c r="A106" s="2" t="s">
        <v>14</v>
      </c>
      <c r="B106" s="3">
        <v>3</v>
      </c>
      <c r="C106" s="12">
        <v>1</v>
      </c>
      <c r="D106" s="47">
        <v>4</v>
      </c>
      <c r="E106" s="3">
        <v>7</v>
      </c>
      <c r="F106" s="3">
        <v>2</v>
      </c>
      <c r="G106" s="3">
        <v>3</v>
      </c>
      <c r="H106" s="118">
        <v>2819.488475112908</v>
      </c>
      <c r="I106" s="117">
        <v>26366.197975995128</v>
      </c>
      <c r="J106" s="119">
        <v>4411.2951422168335</v>
      </c>
      <c r="K106" s="16">
        <v>16.103333333333335</v>
      </c>
      <c r="L106" s="20">
        <v>25.957000000000001</v>
      </c>
      <c r="M106" s="33">
        <v>2.41675</v>
      </c>
      <c r="N106" s="2">
        <v>48.31</v>
      </c>
      <c r="O106" s="20">
        <v>233.613</v>
      </c>
      <c r="P106" s="33">
        <v>7.2502500000000003</v>
      </c>
      <c r="Q106" s="33">
        <v>17.281333333333333</v>
      </c>
      <c r="R106" s="33">
        <v>12.079806666666666</v>
      </c>
      <c r="S106" s="33">
        <v>29.873000000000001</v>
      </c>
      <c r="T106" s="56">
        <v>2.5211533333333334</v>
      </c>
      <c r="U106" s="56">
        <v>0.34050666666666707</v>
      </c>
      <c r="V106" s="43">
        <v>-2.833488</v>
      </c>
      <c r="W106" s="47">
        <v>7.2</v>
      </c>
      <c r="X106" s="47">
        <v>70.8</v>
      </c>
      <c r="Y106" s="47">
        <v>7.5</v>
      </c>
      <c r="Z106" s="47">
        <v>21.7</v>
      </c>
      <c r="AA106" s="47">
        <v>1.5</v>
      </c>
      <c r="AB106" s="43"/>
      <c r="AC106" s="43"/>
      <c r="AE106" s="45"/>
      <c r="AF106" s="21"/>
      <c r="AG106" s="21"/>
      <c r="AH106" s="46"/>
      <c r="AI106" s="46"/>
      <c r="AK106" s="47"/>
      <c r="AL106" s="47"/>
      <c r="AM106" s="47"/>
      <c r="AN106" s="49"/>
      <c r="AO106" s="48"/>
      <c r="AP106" s="26"/>
      <c r="AQ106" s="50"/>
      <c r="AR106" s="53"/>
    </row>
    <row r="107" spans="1:44">
      <c r="A107" s="2" t="s">
        <v>15</v>
      </c>
      <c r="B107" s="3">
        <v>3</v>
      </c>
      <c r="C107" s="12">
        <v>1</v>
      </c>
      <c r="D107" s="47">
        <v>4</v>
      </c>
      <c r="E107" s="3">
        <v>8</v>
      </c>
      <c r="F107" s="3">
        <v>2</v>
      </c>
      <c r="G107" s="3">
        <v>1</v>
      </c>
      <c r="H107" s="96">
        <v>1</v>
      </c>
      <c r="I107" s="96">
        <v>1</v>
      </c>
      <c r="J107" s="119">
        <v>968.6147814057756</v>
      </c>
      <c r="K107" s="16">
        <v>16.147666666666666</v>
      </c>
      <c r="L107" s="20">
        <v>26.073</v>
      </c>
      <c r="M107" s="33">
        <v>2.4156166666666667</v>
      </c>
      <c r="N107" s="2">
        <v>48.442999999999998</v>
      </c>
      <c r="O107" s="20">
        <v>234.65899999999999</v>
      </c>
      <c r="P107" s="33">
        <v>7.2468500000000002</v>
      </c>
      <c r="Q107" s="33">
        <v>17.257666666666665</v>
      </c>
      <c r="R107" s="33">
        <v>12.065187777777778</v>
      </c>
      <c r="S107" s="33">
        <v>29.860333333333333</v>
      </c>
      <c r="T107" s="56">
        <v>2.5060300000000004</v>
      </c>
      <c r="U107" s="56">
        <v>0.32796555555555545</v>
      </c>
      <c r="V107" s="43">
        <v>-2.8420620000000003</v>
      </c>
      <c r="W107" s="47">
        <v>7.2</v>
      </c>
      <c r="X107" s="47">
        <v>70.8</v>
      </c>
      <c r="Y107" s="47">
        <v>7.5</v>
      </c>
      <c r="Z107" s="47">
        <v>21.7</v>
      </c>
      <c r="AA107" s="47">
        <v>1.5</v>
      </c>
      <c r="AB107" s="43"/>
      <c r="AC107" s="43"/>
      <c r="AE107" s="45"/>
      <c r="AF107" s="21"/>
      <c r="AG107" s="21"/>
      <c r="AH107" s="46"/>
      <c r="AI107" s="46"/>
      <c r="AK107" s="47"/>
      <c r="AL107" s="47"/>
      <c r="AM107" s="47"/>
      <c r="AN107" s="49"/>
      <c r="AO107" s="48"/>
      <c r="AP107" s="42"/>
      <c r="AQ107" s="42"/>
      <c r="AR107" s="53"/>
    </row>
    <row r="108" spans="1:44">
      <c r="A108" s="2" t="s">
        <v>15</v>
      </c>
      <c r="B108" s="3">
        <v>3</v>
      </c>
      <c r="C108" s="12">
        <v>1</v>
      </c>
      <c r="D108" s="47">
        <v>4</v>
      </c>
      <c r="E108" s="3">
        <v>8</v>
      </c>
      <c r="F108" s="3">
        <v>2</v>
      </c>
      <c r="G108" s="3">
        <v>2</v>
      </c>
      <c r="H108" s="118">
        <v>4602.4430962704573</v>
      </c>
      <c r="I108" s="96">
        <v>1</v>
      </c>
      <c r="J108" s="119">
        <v>21831.577691053084</v>
      </c>
      <c r="K108" s="16">
        <v>16.147666666666666</v>
      </c>
      <c r="L108" s="20">
        <v>26.073</v>
      </c>
      <c r="M108" s="33">
        <v>2.4156166666666667</v>
      </c>
      <c r="N108" s="2">
        <v>48.442999999999998</v>
      </c>
      <c r="O108" s="20">
        <v>234.65899999999999</v>
      </c>
      <c r="P108" s="33">
        <v>7.2468500000000002</v>
      </c>
      <c r="Q108" s="33">
        <v>17.257666666666665</v>
      </c>
      <c r="R108" s="33">
        <v>12.065187777777778</v>
      </c>
      <c r="S108" s="33">
        <v>29.860333333333333</v>
      </c>
      <c r="T108" s="56">
        <v>2.5060300000000004</v>
      </c>
      <c r="U108" s="56">
        <v>0.32796555555555545</v>
      </c>
      <c r="V108" s="43">
        <v>-2.8420620000000003</v>
      </c>
      <c r="W108" s="47">
        <v>7.2</v>
      </c>
      <c r="X108" s="47">
        <v>70.8</v>
      </c>
      <c r="Y108" s="47">
        <v>7.5</v>
      </c>
      <c r="Z108" s="47">
        <v>21.7</v>
      </c>
      <c r="AA108" s="47">
        <v>1.5</v>
      </c>
      <c r="AB108" s="43"/>
      <c r="AC108" s="43"/>
      <c r="AE108" s="45"/>
      <c r="AF108" s="21"/>
      <c r="AG108" s="21"/>
      <c r="AH108" s="46"/>
      <c r="AI108" s="46"/>
      <c r="AK108" s="47"/>
      <c r="AL108" s="47"/>
      <c r="AM108" s="47"/>
      <c r="AN108" s="49"/>
      <c r="AO108" s="48"/>
      <c r="AP108" s="26"/>
      <c r="AQ108" s="42"/>
      <c r="AR108" s="53"/>
    </row>
    <row r="109" spans="1:44">
      <c r="A109" s="2" t="s">
        <v>15</v>
      </c>
      <c r="B109" s="3">
        <v>3</v>
      </c>
      <c r="C109" s="12">
        <v>1</v>
      </c>
      <c r="D109" s="47">
        <v>4</v>
      </c>
      <c r="E109" s="3">
        <v>8</v>
      </c>
      <c r="F109" s="3">
        <v>2</v>
      </c>
      <c r="G109" s="3">
        <v>3</v>
      </c>
      <c r="H109" s="96">
        <v>1</v>
      </c>
      <c r="I109" s="96">
        <v>1</v>
      </c>
      <c r="J109" s="97">
        <v>1</v>
      </c>
      <c r="K109" s="16">
        <v>16.147666666666666</v>
      </c>
      <c r="L109" s="20">
        <v>26.073</v>
      </c>
      <c r="M109" s="33">
        <v>2.4156166666666667</v>
      </c>
      <c r="N109" s="2">
        <v>48.442999999999998</v>
      </c>
      <c r="O109" s="20">
        <v>234.65899999999999</v>
      </c>
      <c r="P109" s="33">
        <v>7.2468500000000002</v>
      </c>
      <c r="Q109" s="33">
        <v>17.257666666666665</v>
      </c>
      <c r="R109" s="33">
        <v>12.065187777777778</v>
      </c>
      <c r="S109" s="33">
        <v>29.860333333333333</v>
      </c>
      <c r="T109" s="56">
        <v>2.5060300000000004</v>
      </c>
      <c r="U109" s="56">
        <v>0.32796555555555545</v>
      </c>
      <c r="V109" s="43">
        <v>-2.8420620000000003</v>
      </c>
      <c r="W109" s="47">
        <v>7.2</v>
      </c>
      <c r="X109" s="47">
        <v>70.8</v>
      </c>
      <c r="Y109" s="47">
        <v>7.5</v>
      </c>
      <c r="Z109" s="47">
        <v>21.7</v>
      </c>
      <c r="AA109" s="47">
        <v>1.5</v>
      </c>
      <c r="AB109" s="43"/>
      <c r="AC109" s="43"/>
      <c r="AE109" s="45"/>
      <c r="AF109" s="21"/>
      <c r="AG109" s="21"/>
      <c r="AH109" s="46"/>
      <c r="AI109" s="46"/>
      <c r="AK109" s="47"/>
      <c r="AL109" s="47"/>
      <c r="AM109" s="47"/>
      <c r="AN109" s="49"/>
      <c r="AO109" s="48"/>
      <c r="AP109" s="42"/>
      <c r="AQ109" s="42"/>
      <c r="AR109" s="39"/>
    </row>
    <row r="110" spans="1:44">
      <c r="A110" s="2" t="s">
        <v>16</v>
      </c>
      <c r="B110" s="3">
        <v>3</v>
      </c>
      <c r="C110" s="12">
        <v>1</v>
      </c>
      <c r="D110" s="47">
        <v>4</v>
      </c>
      <c r="E110" s="3">
        <v>9</v>
      </c>
      <c r="F110" s="3">
        <v>2</v>
      </c>
      <c r="G110" s="3">
        <v>1</v>
      </c>
      <c r="H110" s="121">
        <v>1146</v>
      </c>
      <c r="I110" s="96">
        <v>1</v>
      </c>
      <c r="J110" s="119">
        <v>11355.34932584853</v>
      </c>
      <c r="K110" s="16">
        <v>16.368666666666666</v>
      </c>
      <c r="L110" s="20">
        <v>26.507000000000001</v>
      </c>
      <c r="M110" s="33">
        <v>2.4248633333333331</v>
      </c>
      <c r="N110" s="2">
        <v>49.105999999999995</v>
      </c>
      <c r="O110" s="20">
        <v>238.56100000000001</v>
      </c>
      <c r="P110" s="33">
        <v>7.2745899999999999</v>
      </c>
      <c r="Q110" s="33">
        <v>17.224</v>
      </c>
      <c r="R110" s="33">
        <v>12.052522222222223</v>
      </c>
      <c r="S110" s="33">
        <v>29.837999999999997</v>
      </c>
      <c r="T110" s="56">
        <v>2.4965266666666666</v>
      </c>
      <c r="U110" s="56">
        <v>0.32455333333333347</v>
      </c>
      <c r="V110" s="43">
        <v>-2.8424839999999998</v>
      </c>
      <c r="W110" s="47">
        <v>7.2</v>
      </c>
      <c r="X110" s="47">
        <v>70.8</v>
      </c>
      <c r="Y110" s="47">
        <v>7.5</v>
      </c>
      <c r="Z110" s="47">
        <v>21.7</v>
      </c>
      <c r="AA110" s="47">
        <v>1.5</v>
      </c>
      <c r="AB110" s="43"/>
      <c r="AC110" s="43"/>
      <c r="AE110" s="45"/>
      <c r="AF110" s="21"/>
      <c r="AG110" s="21"/>
      <c r="AH110" s="46"/>
      <c r="AI110" s="46"/>
      <c r="AK110" s="47"/>
      <c r="AL110" s="47"/>
      <c r="AM110" s="47"/>
      <c r="AN110" s="49"/>
      <c r="AO110" s="48"/>
      <c r="AP110" s="10"/>
      <c r="AQ110" s="42"/>
      <c r="AR110" s="53"/>
    </row>
    <row r="111" spans="1:44">
      <c r="A111" s="2" t="s">
        <v>16</v>
      </c>
      <c r="B111" s="3">
        <v>3</v>
      </c>
      <c r="C111" s="12">
        <v>1</v>
      </c>
      <c r="D111" s="47">
        <v>4</v>
      </c>
      <c r="E111" s="3">
        <v>9</v>
      </c>
      <c r="F111" s="3">
        <v>2</v>
      </c>
      <c r="G111" s="3">
        <v>2</v>
      </c>
      <c r="H111" s="121">
        <v>713</v>
      </c>
      <c r="I111" s="117">
        <v>100739.0068707351</v>
      </c>
      <c r="J111" s="119">
        <v>16512.490796626495</v>
      </c>
      <c r="K111" s="16">
        <v>16.368666666666666</v>
      </c>
      <c r="L111" s="20">
        <v>26.507000000000001</v>
      </c>
      <c r="M111" s="33">
        <v>2.4248633333333331</v>
      </c>
      <c r="N111" s="2">
        <v>49.105999999999995</v>
      </c>
      <c r="O111" s="20">
        <v>238.56100000000001</v>
      </c>
      <c r="P111" s="33">
        <v>7.2745899999999999</v>
      </c>
      <c r="Q111" s="33">
        <v>17.224</v>
      </c>
      <c r="R111" s="33">
        <v>12.052522222222223</v>
      </c>
      <c r="S111" s="33">
        <v>29.837999999999997</v>
      </c>
      <c r="T111" s="56">
        <v>2.4965266666666666</v>
      </c>
      <c r="U111" s="56">
        <v>0.32455333333333347</v>
      </c>
      <c r="V111" s="43">
        <v>-2.8424839999999998</v>
      </c>
      <c r="W111" s="47">
        <v>7.2</v>
      </c>
      <c r="X111" s="47">
        <v>70.8</v>
      </c>
      <c r="Y111" s="47">
        <v>7.5</v>
      </c>
      <c r="Z111" s="47">
        <v>21.7</v>
      </c>
      <c r="AA111" s="47">
        <v>1.5</v>
      </c>
      <c r="AB111" s="43"/>
      <c r="AC111" s="43"/>
      <c r="AE111" s="45"/>
      <c r="AF111" s="21"/>
      <c r="AG111" s="21"/>
      <c r="AH111" s="46"/>
      <c r="AI111" s="46"/>
      <c r="AK111" s="47"/>
      <c r="AL111" s="47"/>
      <c r="AM111" s="47"/>
      <c r="AN111" s="49"/>
      <c r="AO111" s="48"/>
      <c r="AP111" s="10"/>
      <c r="AQ111" s="50"/>
      <c r="AR111" s="53"/>
    </row>
    <row r="112" spans="1:44">
      <c r="A112" s="2" t="s">
        <v>16</v>
      </c>
      <c r="B112" s="3">
        <v>3</v>
      </c>
      <c r="C112" s="12">
        <v>1</v>
      </c>
      <c r="D112" s="47">
        <v>4</v>
      </c>
      <c r="E112" s="3">
        <v>9</v>
      </c>
      <c r="F112" s="3">
        <v>2</v>
      </c>
      <c r="G112" s="3">
        <v>3</v>
      </c>
      <c r="H112" s="96">
        <v>1</v>
      </c>
      <c r="I112" s="96">
        <v>1</v>
      </c>
      <c r="J112" s="96">
        <v>1</v>
      </c>
      <c r="K112" s="16">
        <v>16.368666666666666</v>
      </c>
      <c r="L112" s="20">
        <v>26.507000000000001</v>
      </c>
      <c r="M112" s="33">
        <v>2.4248633333333331</v>
      </c>
      <c r="N112" s="2">
        <v>49.105999999999995</v>
      </c>
      <c r="O112" s="20">
        <v>238.56100000000001</v>
      </c>
      <c r="P112" s="33">
        <v>7.2745899999999999</v>
      </c>
      <c r="Q112" s="33">
        <v>17.224</v>
      </c>
      <c r="R112" s="33">
        <v>12.052522222222223</v>
      </c>
      <c r="S112" s="33">
        <v>29.837999999999997</v>
      </c>
      <c r="T112" s="56">
        <v>2.4965266666666666</v>
      </c>
      <c r="U112" s="56">
        <v>0.32455333333333347</v>
      </c>
      <c r="V112" s="43">
        <v>-2.8424839999999998</v>
      </c>
      <c r="W112" s="47">
        <v>7.2</v>
      </c>
      <c r="X112" s="47">
        <v>70.8</v>
      </c>
      <c r="Y112" s="47">
        <v>7.5</v>
      </c>
      <c r="Z112" s="47">
        <v>21.7</v>
      </c>
      <c r="AA112" s="47">
        <v>1.5</v>
      </c>
      <c r="AB112" s="43"/>
      <c r="AC112" s="43"/>
      <c r="AE112" s="45"/>
      <c r="AF112" s="21"/>
      <c r="AG112" s="21"/>
      <c r="AH112" s="46"/>
      <c r="AI112" s="46"/>
      <c r="AK112" s="47"/>
      <c r="AL112" s="47"/>
      <c r="AM112" s="47"/>
      <c r="AN112" s="49"/>
      <c r="AO112" s="48"/>
      <c r="AP112" s="42"/>
      <c r="AQ112" s="42"/>
      <c r="AR112" s="42"/>
    </row>
    <row r="113" spans="1:44">
      <c r="A113" s="2" t="s">
        <v>17</v>
      </c>
      <c r="B113" s="3">
        <v>4</v>
      </c>
      <c r="C113" s="12">
        <v>1</v>
      </c>
      <c r="D113" s="47">
        <v>5</v>
      </c>
      <c r="E113" s="3">
        <v>10</v>
      </c>
      <c r="F113" s="3">
        <v>2</v>
      </c>
      <c r="G113" s="3">
        <v>1</v>
      </c>
      <c r="H113" s="118">
        <v>8030.3645806584982</v>
      </c>
      <c r="I113" s="96">
        <v>1</v>
      </c>
      <c r="J113" s="96">
        <v>1</v>
      </c>
      <c r="K113" s="16">
        <v>15.767333333333333</v>
      </c>
      <c r="L113" s="20">
        <v>27.164000000000001</v>
      </c>
      <c r="M113" s="33">
        <v>2.9315999999999995</v>
      </c>
      <c r="N113" s="2">
        <v>47.302</v>
      </c>
      <c r="O113" s="20">
        <v>244.47300000000001</v>
      </c>
      <c r="P113" s="33">
        <v>8.7947999999999986</v>
      </c>
      <c r="Q113" s="33">
        <v>16.700999999999997</v>
      </c>
      <c r="R113" s="33">
        <v>11.642654444444442</v>
      </c>
      <c r="S113" s="33">
        <v>29.544666666666668</v>
      </c>
      <c r="T113" s="56">
        <v>2.1054599999999999</v>
      </c>
      <c r="U113" s="56">
        <v>7.4553333333333346E-2</v>
      </c>
      <c r="V113" s="43">
        <v>-3.226858</v>
      </c>
      <c r="W113" s="47">
        <v>7.2</v>
      </c>
      <c r="X113" s="47">
        <v>70.8</v>
      </c>
      <c r="Y113" s="47">
        <v>7.5</v>
      </c>
      <c r="Z113" s="47">
        <v>21.7</v>
      </c>
      <c r="AA113" s="47">
        <v>1.5</v>
      </c>
      <c r="AB113" s="43"/>
      <c r="AC113" s="43"/>
      <c r="AE113" s="45"/>
      <c r="AF113" s="21"/>
      <c r="AG113" s="21"/>
      <c r="AH113" s="46"/>
      <c r="AI113" s="46"/>
      <c r="AK113" s="47"/>
      <c r="AL113" s="47"/>
      <c r="AM113" s="47"/>
      <c r="AN113" s="49"/>
      <c r="AO113" s="48"/>
      <c r="AP113" s="26"/>
      <c r="AQ113" s="42"/>
      <c r="AR113" s="42"/>
    </row>
    <row r="114" spans="1:44">
      <c r="A114" s="2" t="s">
        <v>17</v>
      </c>
      <c r="B114" s="3">
        <v>4</v>
      </c>
      <c r="C114" s="12">
        <v>1</v>
      </c>
      <c r="D114" s="47">
        <v>5</v>
      </c>
      <c r="E114" s="3">
        <v>10</v>
      </c>
      <c r="F114" s="3">
        <v>2</v>
      </c>
      <c r="G114" s="3">
        <v>2</v>
      </c>
      <c r="H114" s="118">
        <v>6576.8695377735867</v>
      </c>
      <c r="I114" s="96">
        <v>1</v>
      </c>
      <c r="J114" s="96">
        <v>1</v>
      </c>
      <c r="K114" s="16">
        <v>15.767333333333333</v>
      </c>
      <c r="L114" s="20">
        <v>27.164000000000001</v>
      </c>
      <c r="M114" s="33">
        <v>2.9315999999999995</v>
      </c>
      <c r="N114" s="2">
        <v>47.302</v>
      </c>
      <c r="O114" s="20">
        <v>244.47300000000001</v>
      </c>
      <c r="P114" s="33">
        <v>8.7947999999999986</v>
      </c>
      <c r="Q114" s="33">
        <v>16.700999999999997</v>
      </c>
      <c r="R114" s="33">
        <v>11.642654444444442</v>
      </c>
      <c r="S114" s="33">
        <v>29.544666666666668</v>
      </c>
      <c r="T114" s="56">
        <v>2.1054599999999999</v>
      </c>
      <c r="U114" s="56">
        <v>7.4553333333333346E-2</v>
      </c>
      <c r="V114" s="43">
        <v>-3.226858</v>
      </c>
      <c r="W114" s="47">
        <v>7.2</v>
      </c>
      <c r="X114" s="47">
        <v>70.8</v>
      </c>
      <c r="Y114" s="47">
        <v>7.5</v>
      </c>
      <c r="Z114" s="47">
        <v>21.7</v>
      </c>
      <c r="AA114" s="47">
        <v>1.5</v>
      </c>
      <c r="AB114" s="43"/>
      <c r="AC114" s="43"/>
      <c r="AE114" s="45"/>
      <c r="AF114" s="21"/>
      <c r="AG114" s="21"/>
      <c r="AH114" s="46"/>
      <c r="AI114" s="46"/>
      <c r="AK114" s="47"/>
      <c r="AL114" s="47"/>
      <c r="AM114" s="47"/>
      <c r="AN114" s="49"/>
      <c r="AO114" s="48"/>
      <c r="AP114" s="26"/>
      <c r="AQ114" s="42"/>
      <c r="AR114" s="42"/>
    </row>
    <row r="115" spans="1:44">
      <c r="A115" s="2" t="s">
        <v>17</v>
      </c>
      <c r="B115" s="3">
        <v>4</v>
      </c>
      <c r="C115" s="12">
        <v>1</v>
      </c>
      <c r="D115" s="47">
        <v>5</v>
      </c>
      <c r="E115" s="3">
        <v>10</v>
      </c>
      <c r="F115" s="3">
        <v>2</v>
      </c>
      <c r="G115" s="3">
        <v>3</v>
      </c>
      <c r="H115" s="96">
        <v>1</v>
      </c>
      <c r="I115" s="96">
        <v>1</v>
      </c>
      <c r="J115" s="96">
        <v>1</v>
      </c>
      <c r="K115" s="16">
        <v>15.767333333333333</v>
      </c>
      <c r="L115" s="20">
        <v>27.164000000000001</v>
      </c>
      <c r="M115" s="33">
        <v>2.9315999999999995</v>
      </c>
      <c r="N115" s="2">
        <v>47.302</v>
      </c>
      <c r="O115" s="20">
        <v>244.47300000000001</v>
      </c>
      <c r="P115" s="33">
        <v>8.7947999999999986</v>
      </c>
      <c r="Q115" s="33">
        <v>16.700999999999997</v>
      </c>
      <c r="R115" s="33">
        <v>11.642654444444442</v>
      </c>
      <c r="S115" s="33">
        <v>29.544666666666668</v>
      </c>
      <c r="T115" s="56">
        <v>2.1054599999999999</v>
      </c>
      <c r="U115" s="56">
        <v>7.4553333333333346E-2</v>
      </c>
      <c r="V115" s="43">
        <v>-3.226858</v>
      </c>
      <c r="W115" s="47">
        <v>7.2</v>
      </c>
      <c r="X115" s="47">
        <v>70.8</v>
      </c>
      <c r="Y115" s="47">
        <v>7.5</v>
      </c>
      <c r="Z115" s="47">
        <v>21.7</v>
      </c>
      <c r="AA115" s="47">
        <v>1.5</v>
      </c>
      <c r="AB115" s="43"/>
      <c r="AC115" s="43"/>
      <c r="AE115" s="45"/>
      <c r="AF115" s="21"/>
      <c r="AG115" s="21"/>
      <c r="AH115" s="46"/>
      <c r="AI115" s="46"/>
      <c r="AK115" s="47"/>
      <c r="AL115" s="47"/>
      <c r="AM115" s="47"/>
      <c r="AN115" s="49"/>
      <c r="AO115" s="48"/>
      <c r="AP115" s="42"/>
      <c r="AQ115" s="42"/>
      <c r="AR115" s="42"/>
    </row>
    <row r="116" spans="1:44">
      <c r="A116" s="2" t="s">
        <v>18</v>
      </c>
      <c r="B116" s="3">
        <v>4</v>
      </c>
      <c r="C116" s="12">
        <v>1</v>
      </c>
      <c r="D116" s="47">
        <v>5</v>
      </c>
      <c r="E116" s="3">
        <v>11</v>
      </c>
      <c r="F116" s="3">
        <v>2</v>
      </c>
      <c r="G116" s="3">
        <v>1</v>
      </c>
      <c r="H116" s="118">
        <v>2281.5102682562624</v>
      </c>
      <c r="I116" s="96">
        <v>1</v>
      </c>
      <c r="J116" s="96">
        <v>1</v>
      </c>
      <c r="K116" s="16">
        <v>15.754666666666665</v>
      </c>
      <c r="L116" s="20">
        <v>27.143999999999998</v>
      </c>
      <c r="M116" s="33">
        <v>2.9293333333333336</v>
      </c>
      <c r="N116" s="2">
        <v>47.263999999999996</v>
      </c>
      <c r="O116" s="20">
        <v>244.297</v>
      </c>
      <c r="P116" s="33">
        <v>8.7880000000000003</v>
      </c>
      <c r="Q116" s="33">
        <v>16.704999999999998</v>
      </c>
      <c r="R116" s="33">
        <v>11.645897777777778</v>
      </c>
      <c r="S116" s="33">
        <v>29.548666666666666</v>
      </c>
      <c r="T116" s="56">
        <v>2.1075266666666668</v>
      </c>
      <c r="U116" s="56">
        <v>7.6131111111111205E-2</v>
      </c>
      <c r="V116" s="43">
        <v>-3.2234579999999999</v>
      </c>
      <c r="W116" s="47">
        <v>7.2</v>
      </c>
      <c r="X116" s="47">
        <v>70.8</v>
      </c>
      <c r="Y116" s="47">
        <v>7.5</v>
      </c>
      <c r="Z116" s="47">
        <v>21.7</v>
      </c>
      <c r="AA116" s="47">
        <v>1.5</v>
      </c>
      <c r="AB116" s="43"/>
      <c r="AC116" s="43"/>
      <c r="AE116" s="45"/>
      <c r="AF116" s="21"/>
      <c r="AG116" s="21"/>
      <c r="AH116" s="46"/>
      <c r="AI116" s="46"/>
      <c r="AK116" s="47"/>
      <c r="AL116" s="47"/>
      <c r="AM116" s="47"/>
      <c r="AN116" s="49"/>
      <c r="AO116" s="48"/>
      <c r="AP116" s="26"/>
      <c r="AQ116" s="42"/>
      <c r="AR116" s="42"/>
    </row>
    <row r="117" spans="1:44">
      <c r="A117" s="2" t="s">
        <v>18</v>
      </c>
      <c r="B117" s="3">
        <v>4</v>
      </c>
      <c r="C117" s="12">
        <v>1</v>
      </c>
      <c r="D117" s="47">
        <v>5</v>
      </c>
      <c r="E117" s="3">
        <v>11</v>
      </c>
      <c r="F117" s="3">
        <v>2</v>
      </c>
      <c r="G117" s="3">
        <v>2</v>
      </c>
      <c r="H117" s="118">
        <v>1961.3292032702116</v>
      </c>
      <c r="I117" s="96">
        <v>1</v>
      </c>
      <c r="J117" s="119">
        <v>944.35930109885851</v>
      </c>
      <c r="K117" s="16">
        <v>15.754666666666665</v>
      </c>
      <c r="L117" s="20">
        <v>27.143999999999998</v>
      </c>
      <c r="M117" s="33">
        <v>2.9293333333333336</v>
      </c>
      <c r="N117" s="2">
        <v>47.263999999999996</v>
      </c>
      <c r="O117" s="20">
        <v>244.297</v>
      </c>
      <c r="P117" s="33">
        <v>8.7880000000000003</v>
      </c>
      <c r="Q117" s="33">
        <v>16.704999999999998</v>
      </c>
      <c r="R117" s="33">
        <v>11.645897777777778</v>
      </c>
      <c r="S117" s="33">
        <v>29.548666666666666</v>
      </c>
      <c r="T117" s="56">
        <v>2.1075266666666668</v>
      </c>
      <c r="U117" s="56">
        <v>7.6131111111111205E-2</v>
      </c>
      <c r="V117" s="43">
        <v>-3.2234579999999999</v>
      </c>
      <c r="W117" s="47">
        <v>7.2</v>
      </c>
      <c r="X117" s="47">
        <v>70.8</v>
      </c>
      <c r="Y117" s="47">
        <v>7.5</v>
      </c>
      <c r="Z117" s="47">
        <v>21.7</v>
      </c>
      <c r="AA117" s="47">
        <v>1.5</v>
      </c>
      <c r="AB117" s="43"/>
      <c r="AC117" s="43"/>
      <c r="AE117" s="45"/>
      <c r="AF117" s="21"/>
      <c r="AG117" s="21"/>
      <c r="AH117" s="46"/>
      <c r="AI117" s="46"/>
      <c r="AK117" s="47"/>
      <c r="AL117" s="47"/>
      <c r="AM117" s="47"/>
      <c r="AN117" s="49"/>
      <c r="AO117" s="48"/>
      <c r="AP117" s="26"/>
      <c r="AQ117" s="42"/>
      <c r="AR117" s="53"/>
    </row>
    <row r="118" spans="1:44">
      <c r="A118" s="2" t="s">
        <v>18</v>
      </c>
      <c r="B118" s="3">
        <v>4</v>
      </c>
      <c r="C118" s="12">
        <v>1</v>
      </c>
      <c r="D118" s="47">
        <v>5</v>
      </c>
      <c r="E118" s="3">
        <v>11</v>
      </c>
      <c r="F118" s="3">
        <v>2</v>
      </c>
      <c r="G118" s="3">
        <v>3</v>
      </c>
      <c r="H118" s="96">
        <v>1</v>
      </c>
      <c r="I118" s="96">
        <v>1</v>
      </c>
      <c r="J118" s="96">
        <v>1</v>
      </c>
      <c r="K118" s="16">
        <v>15.754666666666665</v>
      </c>
      <c r="L118" s="20">
        <v>27.143999999999998</v>
      </c>
      <c r="M118" s="33">
        <v>2.9293333333333336</v>
      </c>
      <c r="N118" s="2">
        <v>47.263999999999996</v>
      </c>
      <c r="O118" s="20">
        <v>244.297</v>
      </c>
      <c r="P118" s="33">
        <v>8.7880000000000003</v>
      </c>
      <c r="Q118" s="33">
        <v>16.704999999999998</v>
      </c>
      <c r="R118" s="33">
        <v>11.645897777777778</v>
      </c>
      <c r="S118" s="33">
        <v>29.548666666666666</v>
      </c>
      <c r="T118" s="56">
        <v>2.1075266666666668</v>
      </c>
      <c r="U118" s="56">
        <v>7.6131111111111205E-2</v>
      </c>
      <c r="V118" s="43">
        <v>-3.2234579999999999</v>
      </c>
      <c r="W118" s="47">
        <v>7.2</v>
      </c>
      <c r="X118" s="47">
        <v>70.8</v>
      </c>
      <c r="Y118" s="47">
        <v>7.5</v>
      </c>
      <c r="Z118" s="47">
        <v>21.7</v>
      </c>
      <c r="AA118" s="47">
        <v>1.5</v>
      </c>
      <c r="AB118" s="43"/>
      <c r="AC118" s="43"/>
      <c r="AE118" s="45"/>
      <c r="AF118" s="21"/>
      <c r="AG118" s="21"/>
      <c r="AH118" s="46"/>
      <c r="AI118" s="46"/>
      <c r="AK118" s="47"/>
      <c r="AL118" s="47"/>
      <c r="AM118" s="47"/>
      <c r="AN118" s="49"/>
      <c r="AO118" s="48"/>
      <c r="AP118" s="42"/>
      <c r="AQ118" s="42"/>
      <c r="AR118" s="42"/>
    </row>
    <row r="119" spans="1:44">
      <c r="A119" s="2" t="s">
        <v>19</v>
      </c>
      <c r="B119" s="3">
        <v>4</v>
      </c>
      <c r="C119" s="12">
        <v>1</v>
      </c>
      <c r="D119" s="47">
        <v>5</v>
      </c>
      <c r="E119" s="3">
        <v>12</v>
      </c>
      <c r="F119" s="3">
        <v>2</v>
      </c>
      <c r="G119" s="3">
        <v>1</v>
      </c>
      <c r="H119" s="96">
        <v>1</v>
      </c>
      <c r="I119" s="96">
        <v>1</v>
      </c>
      <c r="J119" s="96">
        <v>1</v>
      </c>
      <c r="K119" s="16">
        <v>15.792333333333334</v>
      </c>
      <c r="L119" s="20">
        <v>27.18</v>
      </c>
      <c r="M119" s="33">
        <v>2.9285333333333328</v>
      </c>
      <c r="N119" s="2">
        <v>47.377000000000002</v>
      </c>
      <c r="O119" s="20">
        <v>244.62100000000001</v>
      </c>
      <c r="P119" s="33">
        <v>8.7855999999999987</v>
      </c>
      <c r="Q119" s="33">
        <v>16.686666666666667</v>
      </c>
      <c r="R119" s="33">
        <v>11.629662222222223</v>
      </c>
      <c r="S119" s="33">
        <v>29.532</v>
      </c>
      <c r="T119" s="56">
        <v>2.0977399999999999</v>
      </c>
      <c r="U119" s="56">
        <v>6.484666666666665E-2</v>
      </c>
      <c r="V119" s="43">
        <v>-3.2394539999999998</v>
      </c>
      <c r="W119" s="47">
        <v>7.2</v>
      </c>
      <c r="X119" s="47">
        <v>70.8</v>
      </c>
      <c r="Y119" s="47">
        <v>7.5</v>
      </c>
      <c r="Z119" s="47">
        <v>21.7</v>
      </c>
      <c r="AA119" s="47">
        <v>1.5</v>
      </c>
      <c r="AB119" s="43"/>
      <c r="AC119" s="43"/>
      <c r="AE119" s="45"/>
      <c r="AF119" s="21"/>
      <c r="AG119" s="21"/>
      <c r="AH119" s="46"/>
      <c r="AI119" s="46"/>
      <c r="AK119" s="47"/>
      <c r="AL119" s="47"/>
      <c r="AM119" s="47"/>
      <c r="AN119" s="49"/>
      <c r="AO119" s="48"/>
      <c r="AP119" s="42"/>
      <c r="AQ119" s="42"/>
      <c r="AR119" s="42"/>
    </row>
    <row r="120" spans="1:44">
      <c r="A120" s="2" t="s">
        <v>19</v>
      </c>
      <c r="B120" s="3">
        <v>4</v>
      </c>
      <c r="C120" s="12">
        <v>1</v>
      </c>
      <c r="D120" s="47">
        <v>5</v>
      </c>
      <c r="E120" s="3">
        <v>12</v>
      </c>
      <c r="F120" s="3">
        <v>2</v>
      </c>
      <c r="G120" s="3">
        <v>2</v>
      </c>
      <c r="H120" s="118">
        <v>390.60159943353517</v>
      </c>
      <c r="I120" s="117">
        <v>461.33384501242671</v>
      </c>
      <c r="J120" s="119">
        <v>2445.1512236199023</v>
      </c>
      <c r="K120" s="16">
        <v>15.792333333333334</v>
      </c>
      <c r="L120" s="20">
        <v>27.18</v>
      </c>
      <c r="M120" s="33">
        <v>2.9285333333333328</v>
      </c>
      <c r="N120" s="2">
        <v>47.377000000000002</v>
      </c>
      <c r="O120" s="20">
        <v>244.62100000000001</v>
      </c>
      <c r="P120" s="33">
        <v>8.7855999999999987</v>
      </c>
      <c r="Q120" s="33">
        <v>16.686666666666667</v>
      </c>
      <c r="R120" s="33">
        <v>11.629662222222223</v>
      </c>
      <c r="S120" s="33">
        <v>29.532</v>
      </c>
      <c r="T120" s="56">
        <v>2.0977399999999999</v>
      </c>
      <c r="U120" s="56">
        <v>6.484666666666665E-2</v>
      </c>
      <c r="V120" s="43">
        <v>-3.2394539999999998</v>
      </c>
      <c r="W120" s="47">
        <v>7.2</v>
      </c>
      <c r="X120" s="47">
        <v>70.8</v>
      </c>
      <c r="Y120" s="47">
        <v>7.5</v>
      </c>
      <c r="Z120" s="47">
        <v>21.7</v>
      </c>
      <c r="AA120" s="47">
        <v>1.5</v>
      </c>
      <c r="AB120" s="43"/>
      <c r="AC120" s="43"/>
      <c r="AE120" s="45"/>
      <c r="AF120" s="21"/>
      <c r="AG120" s="21"/>
      <c r="AH120" s="46"/>
      <c r="AI120" s="46"/>
      <c r="AK120" s="47"/>
      <c r="AL120" s="47"/>
      <c r="AM120" s="47"/>
      <c r="AN120" s="49"/>
      <c r="AO120" s="48"/>
      <c r="AP120" s="26"/>
      <c r="AQ120" s="50"/>
      <c r="AR120" s="53"/>
    </row>
    <row r="121" spans="1:44">
      <c r="A121" s="2" t="s">
        <v>19</v>
      </c>
      <c r="B121" s="3">
        <v>4</v>
      </c>
      <c r="C121" s="12">
        <v>1</v>
      </c>
      <c r="D121" s="47">
        <v>5</v>
      </c>
      <c r="E121" s="3">
        <v>12</v>
      </c>
      <c r="F121" s="3">
        <v>2</v>
      </c>
      <c r="G121" s="3">
        <v>3</v>
      </c>
      <c r="H121" s="113">
        <v>1</v>
      </c>
      <c r="I121" s="117">
        <v>1424.8550977538021</v>
      </c>
      <c r="J121" s="97">
        <v>1</v>
      </c>
      <c r="K121" s="16">
        <v>15.792333333333334</v>
      </c>
      <c r="L121" s="20">
        <v>27.18</v>
      </c>
      <c r="M121" s="33">
        <v>2.9285333333333328</v>
      </c>
      <c r="N121" s="2">
        <v>47.377000000000002</v>
      </c>
      <c r="O121" s="20">
        <v>244.62100000000001</v>
      </c>
      <c r="P121" s="33">
        <v>8.7855999999999987</v>
      </c>
      <c r="Q121" s="33">
        <v>16.686666666666667</v>
      </c>
      <c r="R121" s="33">
        <v>11.629662222222223</v>
      </c>
      <c r="S121" s="33">
        <v>29.532</v>
      </c>
      <c r="T121" s="56">
        <v>2.0977399999999999</v>
      </c>
      <c r="U121" s="56">
        <v>6.484666666666665E-2</v>
      </c>
      <c r="V121" s="43">
        <v>-3.2394539999999998</v>
      </c>
      <c r="W121" s="47">
        <v>7.2</v>
      </c>
      <c r="X121" s="47">
        <v>70.8</v>
      </c>
      <c r="Y121" s="47">
        <v>7.5</v>
      </c>
      <c r="Z121" s="47">
        <v>21.7</v>
      </c>
      <c r="AA121" s="47">
        <v>1.5</v>
      </c>
      <c r="AB121" s="43"/>
      <c r="AC121" s="43"/>
      <c r="AE121" s="45"/>
      <c r="AF121" s="21"/>
      <c r="AG121" s="21"/>
      <c r="AH121" s="46"/>
      <c r="AI121" s="46"/>
      <c r="AK121" s="47"/>
      <c r="AL121" s="47"/>
      <c r="AM121" s="47"/>
      <c r="AN121" s="49"/>
      <c r="AO121" s="48"/>
      <c r="AP121" s="6"/>
      <c r="AQ121" s="50"/>
      <c r="AR121" s="39"/>
    </row>
    <row r="122" spans="1:44">
      <c r="A122" s="2" t="s">
        <v>20</v>
      </c>
      <c r="B122" s="3">
        <v>5</v>
      </c>
      <c r="C122" s="12">
        <v>2</v>
      </c>
      <c r="D122" s="47">
        <v>5</v>
      </c>
      <c r="E122" s="3">
        <v>13</v>
      </c>
      <c r="F122" s="3">
        <v>2</v>
      </c>
      <c r="G122" s="3">
        <v>1</v>
      </c>
      <c r="H122" s="96">
        <v>1</v>
      </c>
      <c r="I122" s="96">
        <v>1</v>
      </c>
      <c r="J122" s="96">
        <v>1</v>
      </c>
      <c r="K122" s="16">
        <v>20.139666666666667</v>
      </c>
      <c r="L122" s="20">
        <v>33.731000000000002</v>
      </c>
      <c r="M122" s="33">
        <v>4.7360666666666669</v>
      </c>
      <c r="N122" s="2">
        <v>60.418999999999997</v>
      </c>
      <c r="O122" s="20">
        <v>303.57600000000002</v>
      </c>
      <c r="P122" s="33">
        <v>14.208200000000001</v>
      </c>
      <c r="Q122" s="33">
        <v>14.488999999999999</v>
      </c>
      <c r="R122" s="33">
        <v>9.7813081888888878</v>
      </c>
      <c r="S122" s="33">
        <v>27.605333333333334</v>
      </c>
      <c r="T122" s="56">
        <v>1.7514399999999999</v>
      </c>
      <c r="U122" s="56">
        <v>-0.4291088888888886</v>
      </c>
      <c r="V122" s="43">
        <v>-3.8139479999999999</v>
      </c>
      <c r="W122" s="47">
        <v>7.2</v>
      </c>
      <c r="X122" s="47">
        <v>73.2</v>
      </c>
      <c r="Y122" s="47">
        <v>12.5</v>
      </c>
      <c r="Z122" s="47">
        <v>14.3</v>
      </c>
      <c r="AA122" s="47">
        <v>3.5</v>
      </c>
      <c r="AB122" s="43"/>
      <c r="AC122" s="43"/>
      <c r="AE122" s="45"/>
      <c r="AF122" s="21"/>
      <c r="AG122" s="21"/>
      <c r="AH122" s="46"/>
      <c r="AI122" s="46"/>
      <c r="AK122" s="47"/>
      <c r="AL122" s="47"/>
      <c r="AM122" s="47"/>
      <c r="AN122" s="49"/>
      <c r="AO122" s="48"/>
      <c r="AP122" s="42"/>
      <c r="AQ122" s="42"/>
      <c r="AR122" s="42"/>
    </row>
    <row r="123" spans="1:44">
      <c r="A123" s="2" t="s">
        <v>20</v>
      </c>
      <c r="B123" s="3">
        <v>5</v>
      </c>
      <c r="C123" s="12">
        <v>2</v>
      </c>
      <c r="D123" s="47">
        <v>5</v>
      </c>
      <c r="E123" s="3">
        <v>13</v>
      </c>
      <c r="F123" s="3">
        <v>2</v>
      </c>
      <c r="G123" s="3">
        <v>2</v>
      </c>
      <c r="H123" s="96">
        <v>1</v>
      </c>
      <c r="I123" s="96">
        <v>1</v>
      </c>
      <c r="J123" s="96">
        <v>1</v>
      </c>
      <c r="K123" s="16">
        <v>20.139666666666667</v>
      </c>
      <c r="L123" s="20">
        <v>33.731000000000002</v>
      </c>
      <c r="M123" s="33">
        <v>4.7360666666666669</v>
      </c>
      <c r="N123" s="2">
        <v>60.418999999999997</v>
      </c>
      <c r="O123" s="20">
        <v>303.57600000000002</v>
      </c>
      <c r="P123" s="33">
        <v>14.208200000000001</v>
      </c>
      <c r="Q123" s="33">
        <v>14.488999999999999</v>
      </c>
      <c r="R123" s="33">
        <v>9.7813081888888878</v>
      </c>
      <c r="S123" s="33">
        <v>27.605333333333334</v>
      </c>
      <c r="T123" s="56">
        <v>1.7514399999999999</v>
      </c>
      <c r="U123" s="56">
        <v>-0.4291088888888886</v>
      </c>
      <c r="V123" s="43">
        <v>-3.8139479999999999</v>
      </c>
      <c r="W123" s="47">
        <v>7.2</v>
      </c>
      <c r="X123" s="47">
        <v>73.2</v>
      </c>
      <c r="Y123" s="47">
        <v>12.5</v>
      </c>
      <c r="Z123" s="47">
        <v>14.3</v>
      </c>
      <c r="AA123" s="47">
        <v>3.5</v>
      </c>
      <c r="AB123" s="43"/>
      <c r="AC123" s="43"/>
      <c r="AE123" s="45"/>
      <c r="AF123" s="21"/>
      <c r="AG123" s="21"/>
      <c r="AH123" s="46"/>
      <c r="AI123" s="46"/>
      <c r="AK123" s="47"/>
      <c r="AL123" s="47"/>
      <c r="AM123" s="47"/>
      <c r="AN123" s="49"/>
      <c r="AO123" s="48"/>
      <c r="AP123" s="42"/>
      <c r="AQ123" s="42"/>
      <c r="AR123" s="42"/>
    </row>
    <row r="124" spans="1:44">
      <c r="A124" s="2" t="s">
        <v>20</v>
      </c>
      <c r="B124" s="3">
        <v>5</v>
      </c>
      <c r="C124" s="12">
        <v>2</v>
      </c>
      <c r="D124" s="47">
        <v>5</v>
      </c>
      <c r="E124" s="3">
        <v>13</v>
      </c>
      <c r="F124" s="3">
        <v>2</v>
      </c>
      <c r="G124" s="3">
        <v>3</v>
      </c>
      <c r="H124" s="96">
        <v>1</v>
      </c>
      <c r="I124" s="96">
        <v>1</v>
      </c>
      <c r="J124" s="96">
        <v>1</v>
      </c>
      <c r="K124" s="16">
        <v>20.139666666666667</v>
      </c>
      <c r="L124" s="20">
        <v>33.731000000000002</v>
      </c>
      <c r="M124" s="33">
        <v>4.7360666666666669</v>
      </c>
      <c r="N124" s="2">
        <v>60.418999999999997</v>
      </c>
      <c r="O124" s="20">
        <v>303.57600000000002</v>
      </c>
      <c r="P124" s="33">
        <v>14.208200000000001</v>
      </c>
      <c r="Q124" s="33">
        <v>14.488999999999999</v>
      </c>
      <c r="R124" s="33">
        <v>9.7813081888888878</v>
      </c>
      <c r="S124" s="33">
        <v>27.605333333333334</v>
      </c>
      <c r="T124" s="56">
        <v>1.7514399999999999</v>
      </c>
      <c r="U124" s="56">
        <v>-0.4291088888888886</v>
      </c>
      <c r="V124" s="43">
        <v>-3.8139479999999999</v>
      </c>
      <c r="W124" s="47">
        <v>7.2</v>
      </c>
      <c r="X124" s="47">
        <v>73.2</v>
      </c>
      <c r="Y124" s="47">
        <v>12.5</v>
      </c>
      <c r="Z124" s="47">
        <v>14.3</v>
      </c>
      <c r="AA124" s="47">
        <v>3.5</v>
      </c>
      <c r="AB124" s="43"/>
      <c r="AC124" s="43"/>
      <c r="AE124" s="45"/>
      <c r="AF124" s="21"/>
      <c r="AG124" s="21"/>
      <c r="AH124" s="46"/>
      <c r="AI124" s="46"/>
      <c r="AK124" s="47"/>
      <c r="AL124" s="47"/>
      <c r="AM124" s="47"/>
      <c r="AN124" s="49"/>
      <c r="AO124" s="48"/>
      <c r="AP124" s="42"/>
      <c r="AQ124" s="42"/>
      <c r="AR124" s="42"/>
    </row>
    <row r="125" spans="1:44">
      <c r="A125" s="2" t="s">
        <v>21</v>
      </c>
      <c r="B125" s="3">
        <v>5</v>
      </c>
      <c r="C125" s="12">
        <v>2</v>
      </c>
      <c r="D125" s="47">
        <v>5</v>
      </c>
      <c r="E125" s="3">
        <v>14</v>
      </c>
      <c r="F125" s="3">
        <v>2</v>
      </c>
      <c r="G125" s="3">
        <v>1</v>
      </c>
      <c r="H125" s="96">
        <v>1</v>
      </c>
      <c r="I125" s="96">
        <v>1</v>
      </c>
      <c r="J125" s="96">
        <v>1</v>
      </c>
      <c r="K125" s="16">
        <v>20.102333333333334</v>
      </c>
      <c r="L125" s="20">
        <v>33.658000000000001</v>
      </c>
      <c r="M125" s="33">
        <v>4.7261999999999995</v>
      </c>
      <c r="N125" s="2">
        <v>60.307000000000002</v>
      </c>
      <c r="O125" s="20">
        <v>302.92099999999999</v>
      </c>
      <c r="P125" s="33">
        <v>14.178599999999999</v>
      </c>
      <c r="Q125" s="33">
        <v>14.489333333333335</v>
      </c>
      <c r="R125" s="33">
        <v>9.7774766666666668</v>
      </c>
      <c r="S125" s="33">
        <v>27.602</v>
      </c>
      <c r="T125" s="56">
        <v>1.7115066666666667</v>
      </c>
      <c r="U125" s="56">
        <v>-0.46602111111111078</v>
      </c>
      <c r="V125" s="43">
        <v>-3.8456640000000002</v>
      </c>
      <c r="W125" s="47">
        <v>7.2</v>
      </c>
      <c r="X125" s="47">
        <v>73.2</v>
      </c>
      <c r="Y125" s="47">
        <v>12.5</v>
      </c>
      <c r="Z125" s="47">
        <v>14.3</v>
      </c>
      <c r="AA125" s="47">
        <v>3.5</v>
      </c>
      <c r="AB125" s="43"/>
      <c r="AC125" s="43"/>
      <c r="AE125" s="45"/>
      <c r="AF125" s="21"/>
      <c r="AG125" s="21"/>
      <c r="AH125" s="46"/>
      <c r="AI125" s="46"/>
      <c r="AK125" s="47"/>
      <c r="AL125" s="47"/>
      <c r="AM125" s="47"/>
      <c r="AN125" s="49"/>
      <c r="AO125" s="48"/>
      <c r="AP125" s="42"/>
      <c r="AQ125" s="42"/>
      <c r="AR125" s="42"/>
    </row>
    <row r="126" spans="1:44">
      <c r="A126" s="2" t="s">
        <v>21</v>
      </c>
      <c r="B126" s="3">
        <v>5</v>
      </c>
      <c r="C126" s="12">
        <v>2</v>
      </c>
      <c r="D126" s="47">
        <v>5</v>
      </c>
      <c r="E126" s="3">
        <v>14</v>
      </c>
      <c r="F126" s="3">
        <v>2</v>
      </c>
      <c r="G126" s="3">
        <v>2</v>
      </c>
      <c r="H126" s="96">
        <v>1</v>
      </c>
      <c r="I126" s="96">
        <v>1</v>
      </c>
      <c r="J126" s="96">
        <v>1</v>
      </c>
      <c r="K126" s="16">
        <v>20.102333333333334</v>
      </c>
      <c r="L126" s="20">
        <v>33.658000000000001</v>
      </c>
      <c r="M126" s="33">
        <v>4.7261999999999995</v>
      </c>
      <c r="N126" s="2">
        <v>60.307000000000002</v>
      </c>
      <c r="O126" s="20">
        <v>302.92099999999999</v>
      </c>
      <c r="P126" s="33">
        <v>14.178599999999999</v>
      </c>
      <c r="Q126" s="33">
        <v>14.489333333333335</v>
      </c>
      <c r="R126" s="33">
        <v>9.7774766666666668</v>
      </c>
      <c r="S126" s="33">
        <v>27.602</v>
      </c>
      <c r="T126" s="56">
        <v>1.7115066666666667</v>
      </c>
      <c r="U126" s="56">
        <v>-0.46602111111111078</v>
      </c>
      <c r="V126" s="43">
        <v>-3.8456640000000002</v>
      </c>
      <c r="W126" s="47">
        <v>7.2</v>
      </c>
      <c r="X126" s="47">
        <v>73.2</v>
      </c>
      <c r="Y126" s="47">
        <v>12.5</v>
      </c>
      <c r="Z126" s="47">
        <v>14.3</v>
      </c>
      <c r="AA126" s="47">
        <v>3.5</v>
      </c>
      <c r="AB126" s="43"/>
      <c r="AC126" s="43"/>
      <c r="AE126" s="45"/>
      <c r="AF126" s="21"/>
      <c r="AG126" s="21"/>
      <c r="AH126" s="46"/>
      <c r="AI126" s="46"/>
      <c r="AK126" s="47"/>
      <c r="AL126" s="47"/>
      <c r="AM126" s="47"/>
      <c r="AN126" s="49"/>
      <c r="AO126" s="48"/>
      <c r="AP126" s="42"/>
      <c r="AQ126" s="42"/>
      <c r="AR126" s="42"/>
    </row>
    <row r="127" spans="1:44">
      <c r="A127" s="2" t="s">
        <v>21</v>
      </c>
      <c r="B127" s="3">
        <v>5</v>
      </c>
      <c r="C127" s="12">
        <v>2</v>
      </c>
      <c r="D127" s="47">
        <v>5</v>
      </c>
      <c r="E127" s="3">
        <v>14</v>
      </c>
      <c r="F127" s="3">
        <v>2</v>
      </c>
      <c r="G127" s="3">
        <v>3</v>
      </c>
      <c r="H127" s="121">
        <v>1533</v>
      </c>
      <c r="I127" s="76">
        <v>101</v>
      </c>
      <c r="J127" s="97">
        <v>1</v>
      </c>
      <c r="K127" s="16">
        <v>20.102333333333334</v>
      </c>
      <c r="L127" s="20">
        <v>33.658000000000001</v>
      </c>
      <c r="M127" s="33">
        <v>4.7261999999999995</v>
      </c>
      <c r="N127" s="2">
        <v>60.307000000000002</v>
      </c>
      <c r="O127" s="20">
        <v>302.92099999999999</v>
      </c>
      <c r="P127" s="33">
        <v>14.178599999999999</v>
      </c>
      <c r="Q127" s="33">
        <v>14.489333333333335</v>
      </c>
      <c r="R127" s="33">
        <v>9.7774766666666668</v>
      </c>
      <c r="S127" s="33">
        <v>27.602</v>
      </c>
      <c r="T127" s="56">
        <v>1.7115066666666667</v>
      </c>
      <c r="U127" s="56">
        <v>-0.46602111111111078</v>
      </c>
      <c r="V127" s="43">
        <v>-3.8456640000000002</v>
      </c>
      <c r="W127" s="47">
        <v>7.2</v>
      </c>
      <c r="X127" s="47">
        <v>73.2</v>
      </c>
      <c r="Y127" s="47">
        <v>12.5</v>
      </c>
      <c r="Z127" s="47">
        <v>14.3</v>
      </c>
      <c r="AA127" s="47">
        <v>3.5</v>
      </c>
      <c r="AB127" s="43"/>
      <c r="AC127" s="43"/>
      <c r="AE127" s="45"/>
      <c r="AF127" s="21"/>
      <c r="AG127" s="21"/>
      <c r="AH127" s="46"/>
      <c r="AI127" s="46"/>
      <c r="AK127" s="47"/>
      <c r="AL127" s="47"/>
      <c r="AM127" s="47"/>
      <c r="AN127" s="49"/>
      <c r="AO127" s="48"/>
      <c r="AP127" s="10"/>
      <c r="AQ127" s="40"/>
      <c r="AR127" s="39"/>
    </row>
    <row r="128" spans="1:44">
      <c r="A128" s="2" t="s">
        <v>22</v>
      </c>
      <c r="B128" s="3">
        <v>5</v>
      </c>
      <c r="C128" s="12">
        <v>2</v>
      </c>
      <c r="D128" s="47">
        <v>5</v>
      </c>
      <c r="E128" s="3">
        <v>15</v>
      </c>
      <c r="F128" s="3">
        <v>2</v>
      </c>
      <c r="G128" s="3">
        <v>1</v>
      </c>
      <c r="H128" s="118">
        <v>1937.7464469901679</v>
      </c>
      <c r="I128" s="76">
        <v>101</v>
      </c>
      <c r="J128" s="119">
        <v>1156.7928469493213</v>
      </c>
      <c r="K128" s="16">
        <v>20.007333333333332</v>
      </c>
      <c r="L128" s="20">
        <v>33.472000000000001</v>
      </c>
      <c r="M128" s="33">
        <v>4.7010999999999994</v>
      </c>
      <c r="N128" s="2">
        <v>60.021999999999991</v>
      </c>
      <c r="O128" s="20">
        <v>301.25099999999998</v>
      </c>
      <c r="P128" s="33">
        <v>14.103299999999999</v>
      </c>
      <c r="Q128" s="33">
        <v>14.489666666666666</v>
      </c>
      <c r="R128" s="33">
        <v>9.7677509999999987</v>
      </c>
      <c r="S128" s="33">
        <v>27.593666666666664</v>
      </c>
      <c r="T128" s="56">
        <v>1.6101866666666667</v>
      </c>
      <c r="U128" s="56">
        <v>-0.55952666666666695</v>
      </c>
      <c r="V128" s="43">
        <v>-3.9260380000000006</v>
      </c>
      <c r="W128" s="47">
        <v>7.2</v>
      </c>
      <c r="X128" s="47">
        <v>73.2</v>
      </c>
      <c r="Y128" s="47">
        <v>12.5</v>
      </c>
      <c r="Z128" s="47">
        <v>14.3</v>
      </c>
      <c r="AA128" s="47">
        <v>3.5</v>
      </c>
      <c r="AB128" s="43"/>
      <c r="AC128" s="43"/>
      <c r="AE128" s="45"/>
      <c r="AF128" s="21"/>
      <c r="AG128" s="21"/>
      <c r="AH128" s="46"/>
      <c r="AI128" s="46"/>
      <c r="AK128" s="47"/>
      <c r="AL128" s="47"/>
      <c r="AM128" s="47"/>
      <c r="AN128" s="49"/>
      <c r="AO128" s="48"/>
      <c r="AP128" s="26"/>
      <c r="AQ128" s="40"/>
      <c r="AR128" s="53"/>
    </row>
    <row r="129" spans="1:44">
      <c r="A129" s="2" t="s">
        <v>22</v>
      </c>
      <c r="B129" s="3">
        <v>5</v>
      </c>
      <c r="C129" s="12">
        <v>2</v>
      </c>
      <c r="D129" s="47">
        <v>5</v>
      </c>
      <c r="E129" s="3">
        <v>15</v>
      </c>
      <c r="F129" s="3">
        <v>2</v>
      </c>
      <c r="G129" s="3">
        <v>2</v>
      </c>
      <c r="H129" s="96">
        <v>1</v>
      </c>
      <c r="I129" s="96">
        <v>1</v>
      </c>
      <c r="J129" s="123">
        <v>1021.9999999999999</v>
      </c>
      <c r="K129" s="16">
        <v>20.007333333333332</v>
      </c>
      <c r="L129" s="20">
        <v>33.472000000000001</v>
      </c>
      <c r="M129" s="33">
        <v>4.7010999999999994</v>
      </c>
      <c r="N129" s="2">
        <v>60.021999999999991</v>
      </c>
      <c r="O129" s="20">
        <v>301.25099999999998</v>
      </c>
      <c r="P129" s="33">
        <v>14.103299999999999</v>
      </c>
      <c r="Q129" s="33">
        <v>14.489666666666666</v>
      </c>
      <c r="R129" s="33">
        <v>9.7677509999999987</v>
      </c>
      <c r="S129" s="33">
        <v>27.593666666666664</v>
      </c>
      <c r="T129" s="56">
        <v>1.6101866666666667</v>
      </c>
      <c r="U129" s="56">
        <v>-0.55952666666666695</v>
      </c>
      <c r="V129" s="43">
        <v>-3.9260380000000006</v>
      </c>
      <c r="W129" s="47">
        <v>7.2</v>
      </c>
      <c r="X129" s="47">
        <v>73.2</v>
      </c>
      <c r="Y129" s="47">
        <v>12.5</v>
      </c>
      <c r="Z129" s="47">
        <v>14.3</v>
      </c>
      <c r="AA129" s="47">
        <v>3.5</v>
      </c>
      <c r="AB129" s="43"/>
      <c r="AC129" s="43"/>
      <c r="AE129" s="45"/>
      <c r="AF129" s="21"/>
      <c r="AG129" s="21"/>
      <c r="AH129" s="46"/>
      <c r="AI129" s="46"/>
      <c r="AK129" s="47"/>
      <c r="AL129" s="47"/>
      <c r="AM129" s="47"/>
      <c r="AN129" s="49"/>
      <c r="AO129" s="48"/>
      <c r="AP129" s="42"/>
      <c r="AQ129" s="42"/>
      <c r="AR129" s="54"/>
    </row>
    <row r="130" spans="1:44">
      <c r="A130" s="2" t="s">
        <v>22</v>
      </c>
      <c r="B130" s="3">
        <v>5</v>
      </c>
      <c r="C130" s="12">
        <v>2</v>
      </c>
      <c r="D130" s="47">
        <v>5</v>
      </c>
      <c r="E130" s="3">
        <v>15</v>
      </c>
      <c r="F130" s="3">
        <v>2</v>
      </c>
      <c r="G130" s="3">
        <v>3</v>
      </c>
      <c r="H130" s="118">
        <v>101</v>
      </c>
      <c r="I130" s="97">
        <v>1</v>
      </c>
      <c r="J130" s="97">
        <v>1</v>
      </c>
      <c r="K130" s="16">
        <v>20.007333333333332</v>
      </c>
      <c r="L130" s="20">
        <v>33.472000000000001</v>
      </c>
      <c r="M130" s="33">
        <v>4.7010999999999994</v>
      </c>
      <c r="N130" s="2">
        <v>60.021999999999991</v>
      </c>
      <c r="O130" s="20">
        <v>301.25099999999998</v>
      </c>
      <c r="P130" s="33">
        <v>14.103299999999999</v>
      </c>
      <c r="Q130" s="33">
        <v>14.489666666666666</v>
      </c>
      <c r="R130" s="33">
        <v>9.7677509999999987</v>
      </c>
      <c r="S130" s="33">
        <v>27.593666666666664</v>
      </c>
      <c r="T130" s="56">
        <v>1.6101866666666667</v>
      </c>
      <c r="U130" s="56">
        <v>-0.55952666666666695</v>
      </c>
      <c r="V130" s="43">
        <v>-3.9260380000000006</v>
      </c>
      <c r="W130" s="47">
        <v>7.2</v>
      </c>
      <c r="X130" s="47">
        <v>73.2</v>
      </c>
      <c r="Y130" s="47">
        <v>12.5</v>
      </c>
      <c r="Z130" s="47">
        <v>14.3</v>
      </c>
      <c r="AA130" s="47">
        <v>3.5</v>
      </c>
      <c r="AB130" s="43"/>
      <c r="AC130" s="43"/>
      <c r="AE130" s="45"/>
      <c r="AF130" s="21"/>
      <c r="AG130" s="21"/>
      <c r="AH130" s="46"/>
      <c r="AI130" s="46"/>
      <c r="AK130" s="47"/>
      <c r="AL130" s="47"/>
      <c r="AM130" s="47"/>
      <c r="AN130" s="49"/>
      <c r="AO130" s="48"/>
      <c r="AP130" s="26"/>
      <c r="AQ130" s="39"/>
      <c r="AR130" s="39"/>
    </row>
    <row r="131" spans="1:44">
      <c r="A131" s="2" t="s">
        <v>23</v>
      </c>
      <c r="B131" s="3">
        <v>5</v>
      </c>
      <c r="C131" s="12">
        <v>2</v>
      </c>
      <c r="D131" s="47">
        <v>5</v>
      </c>
      <c r="E131" s="3">
        <v>16</v>
      </c>
      <c r="F131" s="3">
        <v>2</v>
      </c>
      <c r="G131" s="3">
        <v>1</v>
      </c>
      <c r="H131" s="96">
        <v>1</v>
      </c>
      <c r="I131" s="96">
        <v>1</v>
      </c>
      <c r="J131" s="119">
        <v>464.41181547895883</v>
      </c>
      <c r="K131" s="16">
        <v>19.964000000000002</v>
      </c>
      <c r="L131" s="20">
        <v>33.387999999999998</v>
      </c>
      <c r="M131" s="33">
        <v>4.6896666666666667</v>
      </c>
      <c r="N131" s="2">
        <v>59.892000000000003</v>
      </c>
      <c r="O131" s="20">
        <v>300.49400000000003</v>
      </c>
      <c r="P131" s="33">
        <v>14.068999999999999</v>
      </c>
      <c r="Q131" s="33">
        <v>14.490333333333334</v>
      </c>
      <c r="R131" s="33">
        <v>9.7633756666666667</v>
      </c>
      <c r="S131" s="33">
        <v>27.59</v>
      </c>
      <c r="T131" s="56">
        <v>1.5639533333333333</v>
      </c>
      <c r="U131" s="56">
        <v>-0.6022044444444441</v>
      </c>
      <c r="V131" s="43">
        <v>-3.9626980000000005</v>
      </c>
      <c r="W131" s="47">
        <v>7.2</v>
      </c>
      <c r="X131" s="47">
        <v>73.2</v>
      </c>
      <c r="Y131" s="47">
        <v>14</v>
      </c>
      <c r="Z131" s="47">
        <v>14.3</v>
      </c>
      <c r="AA131" s="47">
        <v>3.5</v>
      </c>
      <c r="AB131" s="43"/>
      <c r="AC131" s="43"/>
      <c r="AE131" s="45"/>
      <c r="AF131" s="21"/>
      <c r="AG131" s="21"/>
      <c r="AH131" s="46"/>
      <c r="AI131" s="46"/>
      <c r="AK131" s="47"/>
      <c r="AL131" s="47"/>
      <c r="AM131" s="47"/>
      <c r="AN131" s="49"/>
      <c r="AO131" s="48"/>
      <c r="AP131" s="42"/>
      <c r="AQ131" s="42"/>
      <c r="AR131" s="53"/>
    </row>
    <row r="132" spans="1:44">
      <c r="A132" s="2" t="s">
        <v>23</v>
      </c>
      <c r="B132" s="3">
        <v>5</v>
      </c>
      <c r="C132" s="12">
        <v>2</v>
      </c>
      <c r="D132" s="47">
        <v>5</v>
      </c>
      <c r="E132" s="3">
        <v>16</v>
      </c>
      <c r="F132" s="3">
        <v>2</v>
      </c>
      <c r="G132" s="3">
        <v>2</v>
      </c>
      <c r="H132" s="96">
        <v>1</v>
      </c>
      <c r="I132" s="96">
        <v>1</v>
      </c>
      <c r="J132" s="97">
        <v>1</v>
      </c>
      <c r="K132" s="16">
        <v>19.964000000000002</v>
      </c>
      <c r="L132" s="20">
        <v>33.387999999999998</v>
      </c>
      <c r="M132" s="33">
        <v>4.6896666666666667</v>
      </c>
      <c r="N132" s="2">
        <v>59.892000000000003</v>
      </c>
      <c r="O132" s="20">
        <v>300.49400000000003</v>
      </c>
      <c r="P132" s="33">
        <v>14.068999999999999</v>
      </c>
      <c r="Q132" s="33">
        <v>14.490333333333334</v>
      </c>
      <c r="R132" s="33">
        <v>9.7633756666666667</v>
      </c>
      <c r="S132" s="33">
        <v>27.59</v>
      </c>
      <c r="T132" s="56">
        <v>1.5639533333333333</v>
      </c>
      <c r="U132" s="56">
        <v>-0.6022044444444441</v>
      </c>
      <c r="V132" s="43">
        <v>-3.9626980000000005</v>
      </c>
      <c r="W132" s="47">
        <v>7.2</v>
      </c>
      <c r="X132" s="47">
        <v>73.2</v>
      </c>
      <c r="Y132" s="47">
        <v>14</v>
      </c>
      <c r="Z132" s="47">
        <v>14.3</v>
      </c>
      <c r="AA132" s="47">
        <v>3.5</v>
      </c>
      <c r="AB132" s="43"/>
      <c r="AC132" s="43"/>
      <c r="AE132" s="45"/>
      <c r="AF132" s="21"/>
      <c r="AG132" s="21"/>
      <c r="AH132" s="46"/>
      <c r="AI132" s="46"/>
      <c r="AK132" s="47"/>
      <c r="AL132" s="47"/>
      <c r="AM132" s="47"/>
      <c r="AN132" s="49"/>
      <c r="AO132" s="48"/>
      <c r="AP132" s="42"/>
      <c r="AQ132" s="42"/>
      <c r="AR132" s="39"/>
    </row>
    <row r="133" spans="1:44">
      <c r="A133" s="2" t="s">
        <v>23</v>
      </c>
      <c r="B133" s="3">
        <v>5</v>
      </c>
      <c r="C133" s="12">
        <v>2</v>
      </c>
      <c r="D133" s="47">
        <v>5</v>
      </c>
      <c r="E133" s="3">
        <v>16</v>
      </c>
      <c r="F133" s="3">
        <v>2</v>
      </c>
      <c r="G133" s="3">
        <v>3</v>
      </c>
      <c r="H133" s="96">
        <v>1</v>
      </c>
      <c r="I133" s="96">
        <v>1</v>
      </c>
      <c r="J133" s="119">
        <v>101</v>
      </c>
      <c r="K133" s="16">
        <v>19.964000000000002</v>
      </c>
      <c r="L133" s="20">
        <v>33.387999999999998</v>
      </c>
      <c r="M133" s="33">
        <v>4.6896666666666667</v>
      </c>
      <c r="N133" s="2">
        <v>59.892000000000003</v>
      </c>
      <c r="O133" s="20">
        <v>300.49400000000003</v>
      </c>
      <c r="P133" s="33">
        <v>14.068999999999999</v>
      </c>
      <c r="Q133" s="33">
        <v>14.490333333333334</v>
      </c>
      <c r="R133" s="33">
        <v>9.7633756666666667</v>
      </c>
      <c r="S133" s="33">
        <v>27.59</v>
      </c>
      <c r="T133" s="56">
        <v>1.5639533333333333</v>
      </c>
      <c r="U133" s="56">
        <v>-0.6022044444444441</v>
      </c>
      <c r="V133" s="43">
        <v>-3.9626980000000005</v>
      </c>
      <c r="W133" s="47">
        <v>7.2</v>
      </c>
      <c r="X133" s="47">
        <v>73.2</v>
      </c>
      <c r="Y133" s="47">
        <v>14</v>
      </c>
      <c r="Z133" s="47">
        <v>14.3</v>
      </c>
      <c r="AA133" s="47">
        <v>3.5</v>
      </c>
      <c r="AB133" s="43"/>
      <c r="AC133" s="43"/>
      <c r="AE133" s="45"/>
      <c r="AF133" s="21"/>
      <c r="AG133" s="21"/>
      <c r="AH133" s="46"/>
      <c r="AI133" s="46"/>
      <c r="AK133" s="47"/>
      <c r="AL133" s="47"/>
      <c r="AM133" s="47"/>
      <c r="AN133" s="49"/>
      <c r="AO133" s="48"/>
      <c r="AP133" s="42"/>
      <c r="AQ133" s="42"/>
      <c r="AR133" s="53"/>
    </row>
    <row r="134" spans="1:44">
      <c r="A134" s="2" t="s">
        <v>24</v>
      </c>
      <c r="B134" s="3">
        <v>6</v>
      </c>
      <c r="C134" s="12">
        <v>2</v>
      </c>
      <c r="D134" s="47">
        <v>2</v>
      </c>
      <c r="E134" s="3">
        <v>17</v>
      </c>
      <c r="F134" s="3">
        <v>2</v>
      </c>
      <c r="G134" s="3">
        <v>1</v>
      </c>
      <c r="H134" s="117">
        <v>88860.784428346742</v>
      </c>
      <c r="I134" s="96">
        <v>1</v>
      </c>
      <c r="J134" s="96">
        <v>1</v>
      </c>
      <c r="K134" s="16">
        <v>34.306333333333335</v>
      </c>
      <c r="L134" s="20">
        <v>48.847000000000001</v>
      </c>
      <c r="M134" s="33">
        <v>7.9481666666666664</v>
      </c>
      <c r="N134" s="2">
        <v>102.919</v>
      </c>
      <c r="O134" s="20">
        <v>439.62700000000001</v>
      </c>
      <c r="P134" s="33">
        <v>23.8445</v>
      </c>
      <c r="Q134" s="33">
        <v>15.148666666666665</v>
      </c>
      <c r="R134" s="33">
        <v>10.983671888888887</v>
      </c>
      <c r="S134" s="33">
        <v>27.878666666666664</v>
      </c>
      <c r="T134" s="56">
        <v>1.8588866666666668</v>
      </c>
      <c r="U134" s="56">
        <v>-0.17615777777777758</v>
      </c>
      <c r="V134" s="43">
        <v>-2.9687039999999998</v>
      </c>
      <c r="W134" s="47">
        <v>6.5</v>
      </c>
      <c r="X134" s="47">
        <v>67.7</v>
      </c>
      <c r="Y134" s="47">
        <v>21</v>
      </c>
      <c r="Z134" s="47">
        <v>11.3</v>
      </c>
      <c r="AA134" s="47">
        <v>3</v>
      </c>
      <c r="AB134" s="43"/>
      <c r="AC134" s="43"/>
      <c r="AE134" s="45"/>
      <c r="AF134" s="21"/>
      <c r="AG134" s="21"/>
      <c r="AH134" s="46"/>
      <c r="AI134" s="46"/>
      <c r="AK134" s="47"/>
      <c r="AL134" s="47"/>
      <c r="AM134" s="47"/>
      <c r="AN134" s="49"/>
      <c r="AO134" s="48"/>
      <c r="AP134" s="50"/>
      <c r="AQ134" s="42"/>
      <c r="AR134" s="42"/>
    </row>
    <row r="135" spans="1:44">
      <c r="A135" s="2" t="s">
        <v>24</v>
      </c>
      <c r="B135" s="3">
        <v>6</v>
      </c>
      <c r="C135" s="12">
        <v>2</v>
      </c>
      <c r="D135" s="47">
        <v>2</v>
      </c>
      <c r="E135" s="3">
        <v>17</v>
      </c>
      <c r="F135" s="3">
        <v>2</v>
      </c>
      <c r="G135" s="3">
        <v>2</v>
      </c>
      <c r="H135" s="117">
        <v>101</v>
      </c>
      <c r="I135" s="96">
        <v>1</v>
      </c>
      <c r="J135" s="96">
        <v>1</v>
      </c>
      <c r="K135" s="16">
        <v>34.306333333333335</v>
      </c>
      <c r="L135" s="20">
        <v>48.847000000000001</v>
      </c>
      <c r="M135" s="33">
        <v>7.9481666666666664</v>
      </c>
      <c r="N135" s="2">
        <v>102.919</v>
      </c>
      <c r="O135" s="20">
        <v>439.62700000000001</v>
      </c>
      <c r="P135" s="33">
        <v>23.8445</v>
      </c>
      <c r="Q135" s="33">
        <v>15.148666666666665</v>
      </c>
      <c r="R135" s="33">
        <v>10.983671888888887</v>
      </c>
      <c r="S135" s="33">
        <v>27.878666666666664</v>
      </c>
      <c r="T135" s="56">
        <v>1.8588866666666668</v>
      </c>
      <c r="U135" s="56">
        <v>-0.17615777777777758</v>
      </c>
      <c r="V135" s="43">
        <v>-2.9687039999999998</v>
      </c>
      <c r="W135" s="47">
        <v>6.5</v>
      </c>
      <c r="X135" s="47">
        <v>67.7</v>
      </c>
      <c r="Y135" s="47">
        <v>21</v>
      </c>
      <c r="Z135" s="47">
        <v>11.3</v>
      </c>
      <c r="AA135" s="47">
        <v>3</v>
      </c>
      <c r="AB135" s="43"/>
      <c r="AC135" s="43"/>
      <c r="AE135" s="45"/>
      <c r="AF135" s="21"/>
      <c r="AG135" s="21"/>
      <c r="AH135" s="46"/>
      <c r="AI135" s="46"/>
      <c r="AK135" s="47"/>
      <c r="AL135" s="47"/>
      <c r="AM135" s="47"/>
      <c r="AN135" s="49"/>
      <c r="AO135" s="48"/>
      <c r="AP135" s="50"/>
      <c r="AQ135" s="42"/>
      <c r="AR135" s="42"/>
    </row>
    <row r="136" spans="1:44">
      <c r="A136" s="2" t="s">
        <v>24</v>
      </c>
      <c r="B136" s="3">
        <v>6</v>
      </c>
      <c r="C136" s="12">
        <v>2</v>
      </c>
      <c r="D136" s="47">
        <v>2</v>
      </c>
      <c r="E136" s="3">
        <v>17</v>
      </c>
      <c r="F136" s="3">
        <v>2</v>
      </c>
      <c r="G136" s="3">
        <v>3</v>
      </c>
      <c r="H136" s="96">
        <v>1</v>
      </c>
      <c r="I136" s="96">
        <v>1</v>
      </c>
      <c r="J136" s="96">
        <v>1</v>
      </c>
      <c r="K136" s="16">
        <v>34.306333333333335</v>
      </c>
      <c r="L136" s="20">
        <v>48.847000000000001</v>
      </c>
      <c r="M136" s="33">
        <v>7.9481666666666664</v>
      </c>
      <c r="N136" s="2">
        <v>102.919</v>
      </c>
      <c r="O136" s="20">
        <v>439.62700000000001</v>
      </c>
      <c r="P136" s="33">
        <v>23.8445</v>
      </c>
      <c r="Q136" s="33">
        <v>15.148666666666665</v>
      </c>
      <c r="R136" s="33">
        <v>10.983671888888887</v>
      </c>
      <c r="S136" s="33">
        <v>27.878666666666664</v>
      </c>
      <c r="T136" s="56">
        <v>1.8588866666666668</v>
      </c>
      <c r="U136" s="56">
        <v>-0.17615777777777758</v>
      </c>
      <c r="V136" s="43">
        <v>-2.9687039999999998</v>
      </c>
      <c r="W136" s="47">
        <v>6.5</v>
      </c>
      <c r="X136" s="47">
        <v>67.7</v>
      </c>
      <c r="Y136" s="47">
        <v>21</v>
      </c>
      <c r="Z136" s="47">
        <v>11.3</v>
      </c>
      <c r="AA136" s="47">
        <v>3</v>
      </c>
      <c r="AB136" s="43"/>
      <c r="AC136" s="43"/>
      <c r="AE136" s="45"/>
      <c r="AF136" s="21"/>
      <c r="AG136" s="21"/>
      <c r="AH136" s="46"/>
      <c r="AI136" s="46"/>
      <c r="AK136" s="47"/>
      <c r="AL136" s="47"/>
      <c r="AM136" s="47"/>
      <c r="AN136" s="49"/>
      <c r="AO136" s="48"/>
      <c r="AP136" s="42"/>
      <c r="AQ136" s="42"/>
      <c r="AR136" s="42"/>
    </row>
    <row r="137" spans="1:44">
      <c r="A137" s="2" t="s">
        <v>25</v>
      </c>
      <c r="B137" s="3">
        <v>6</v>
      </c>
      <c r="C137" s="12">
        <v>2</v>
      </c>
      <c r="D137" s="47">
        <v>2</v>
      </c>
      <c r="E137" s="3">
        <v>18</v>
      </c>
      <c r="F137" s="3">
        <v>2</v>
      </c>
      <c r="G137" s="3">
        <v>1</v>
      </c>
      <c r="H137" s="96">
        <v>1</v>
      </c>
      <c r="I137" s="117">
        <v>1415.4838714110767</v>
      </c>
      <c r="J137" s="119">
        <v>649.71374586316335</v>
      </c>
      <c r="K137" s="16">
        <v>34.303333333333335</v>
      </c>
      <c r="L137" s="20">
        <v>48.845999999999997</v>
      </c>
      <c r="M137" s="33">
        <v>7.9613000000000005</v>
      </c>
      <c r="N137" s="2">
        <v>102.91</v>
      </c>
      <c r="O137" s="20">
        <v>439.61799999999999</v>
      </c>
      <c r="P137" s="33">
        <v>23.883900000000001</v>
      </c>
      <c r="Q137" s="33">
        <v>15.156000000000001</v>
      </c>
      <c r="R137" s="33">
        <v>10.990757888888888</v>
      </c>
      <c r="S137" s="33">
        <v>27.885666666666665</v>
      </c>
      <c r="T137" s="56">
        <v>1.86294</v>
      </c>
      <c r="U137" s="56">
        <v>-0.17150444444444457</v>
      </c>
      <c r="V137" s="43">
        <v>-2.9625499999999998</v>
      </c>
      <c r="W137" s="47">
        <v>6.5</v>
      </c>
      <c r="X137" s="47">
        <v>67.7</v>
      </c>
      <c r="Y137" s="47">
        <v>21</v>
      </c>
      <c r="Z137" s="47">
        <v>11.3</v>
      </c>
      <c r="AA137" s="47">
        <v>3</v>
      </c>
      <c r="AB137" s="43"/>
      <c r="AC137" s="43"/>
      <c r="AE137" s="45"/>
      <c r="AF137" s="21"/>
      <c r="AG137" s="21"/>
      <c r="AH137" s="46"/>
      <c r="AI137" s="46"/>
      <c r="AK137" s="47"/>
      <c r="AL137" s="47"/>
      <c r="AM137" s="47"/>
      <c r="AN137" s="49"/>
      <c r="AO137" s="48"/>
      <c r="AP137" s="42"/>
      <c r="AQ137" s="50"/>
      <c r="AR137" s="53"/>
    </row>
    <row r="138" spans="1:44">
      <c r="A138" s="2" t="s">
        <v>25</v>
      </c>
      <c r="B138" s="3">
        <v>6</v>
      </c>
      <c r="C138" s="12">
        <v>2</v>
      </c>
      <c r="D138" s="47">
        <v>2</v>
      </c>
      <c r="E138" s="3">
        <v>18</v>
      </c>
      <c r="F138" s="3">
        <v>2</v>
      </c>
      <c r="G138" s="3">
        <v>2</v>
      </c>
      <c r="H138" s="96">
        <v>1</v>
      </c>
      <c r="I138" s="117">
        <v>4151.0041436314887</v>
      </c>
      <c r="J138" s="96">
        <v>1</v>
      </c>
      <c r="K138" s="16">
        <v>34.303333333333335</v>
      </c>
      <c r="L138" s="20">
        <v>48.845999999999997</v>
      </c>
      <c r="M138" s="33">
        <v>7.9613000000000005</v>
      </c>
      <c r="N138" s="2">
        <v>102.91</v>
      </c>
      <c r="O138" s="20">
        <v>439.61799999999999</v>
      </c>
      <c r="P138" s="33">
        <v>23.883900000000001</v>
      </c>
      <c r="Q138" s="33">
        <v>15.156000000000001</v>
      </c>
      <c r="R138" s="33">
        <v>10.990757888888888</v>
      </c>
      <c r="S138" s="33">
        <v>27.885666666666665</v>
      </c>
      <c r="T138" s="56">
        <v>1.86294</v>
      </c>
      <c r="U138" s="56">
        <v>-0.17150444444444457</v>
      </c>
      <c r="V138" s="43">
        <v>-2.9625499999999998</v>
      </c>
      <c r="W138" s="47">
        <v>6.5</v>
      </c>
      <c r="X138" s="47">
        <v>67.7</v>
      </c>
      <c r="Y138" s="47">
        <v>21</v>
      </c>
      <c r="Z138" s="47">
        <v>11.3</v>
      </c>
      <c r="AA138" s="47">
        <v>3</v>
      </c>
      <c r="AB138" s="43"/>
      <c r="AC138" s="43"/>
      <c r="AE138" s="45"/>
      <c r="AF138" s="21"/>
      <c r="AG138" s="21"/>
      <c r="AH138" s="46"/>
      <c r="AI138" s="46"/>
      <c r="AK138" s="47"/>
      <c r="AL138" s="47"/>
      <c r="AM138" s="47"/>
      <c r="AN138" s="49"/>
      <c r="AO138" s="48"/>
      <c r="AP138" s="42"/>
      <c r="AQ138" s="50"/>
      <c r="AR138" s="42"/>
    </row>
    <row r="139" spans="1:44">
      <c r="A139" s="2" t="s">
        <v>25</v>
      </c>
      <c r="B139" s="3">
        <v>6</v>
      </c>
      <c r="C139" s="12">
        <v>2</v>
      </c>
      <c r="D139" s="47">
        <v>2</v>
      </c>
      <c r="E139" s="3">
        <v>18</v>
      </c>
      <c r="F139" s="3">
        <v>2</v>
      </c>
      <c r="G139" s="3">
        <v>3</v>
      </c>
      <c r="H139" s="113">
        <v>101</v>
      </c>
      <c r="I139" s="96">
        <v>1</v>
      </c>
      <c r="J139" s="96">
        <v>1</v>
      </c>
      <c r="K139" s="16">
        <v>34.303333333333335</v>
      </c>
      <c r="L139" s="20">
        <v>48.845999999999997</v>
      </c>
      <c r="M139" s="33">
        <v>7.9613000000000005</v>
      </c>
      <c r="N139" s="2">
        <v>102.91</v>
      </c>
      <c r="O139" s="20">
        <v>439.61799999999999</v>
      </c>
      <c r="P139" s="33">
        <v>23.883900000000001</v>
      </c>
      <c r="Q139" s="33">
        <v>15.156000000000001</v>
      </c>
      <c r="R139" s="33">
        <v>10.990757888888888</v>
      </c>
      <c r="S139" s="33">
        <v>27.885666666666665</v>
      </c>
      <c r="T139" s="56">
        <v>1.86294</v>
      </c>
      <c r="U139" s="56">
        <v>-0.17150444444444457</v>
      </c>
      <c r="V139" s="43">
        <v>-2.9625499999999998</v>
      </c>
      <c r="W139" s="47">
        <v>6.5</v>
      </c>
      <c r="X139" s="47">
        <v>67.7</v>
      </c>
      <c r="Y139" s="47">
        <v>21</v>
      </c>
      <c r="Z139" s="47">
        <v>11.3</v>
      </c>
      <c r="AA139" s="47">
        <v>3</v>
      </c>
      <c r="AB139" s="43"/>
      <c r="AC139" s="43"/>
      <c r="AE139" s="45"/>
      <c r="AF139" s="21"/>
      <c r="AG139" s="21"/>
      <c r="AH139" s="46"/>
      <c r="AI139" s="46"/>
      <c r="AK139" s="47"/>
      <c r="AL139" s="47"/>
      <c r="AM139" s="47"/>
      <c r="AN139" s="49"/>
      <c r="AO139" s="48"/>
      <c r="AP139" s="6"/>
      <c r="AQ139" s="42"/>
      <c r="AR139" s="42"/>
    </row>
    <row r="140" spans="1:44">
      <c r="A140" s="2" t="s">
        <v>26</v>
      </c>
      <c r="B140" s="3">
        <v>6</v>
      </c>
      <c r="C140" s="12">
        <v>2</v>
      </c>
      <c r="D140" s="47">
        <v>2</v>
      </c>
      <c r="E140" s="3">
        <v>19</v>
      </c>
      <c r="F140" s="3">
        <v>2</v>
      </c>
      <c r="G140" s="3">
        <v>1</v>
      </c>
      <c r="H140" s="113">
        <v>1</v>
      </c>
      <c r="I140" s="117">
        <v>101</v>
      </c>
      <c r="J140" s="119">
        <v>3555.283849845147</v>
      </c>
      <c r="K140" s="16">
        <v>34.330666666666666</v>
      </c>
      <c r="L140" s="20">
        <v>48.875999999999998</v>
      </c>
      <c r="M140" s="33">
        <v>7.9696999999999996</v>
      </c>
      <c r="N140" s="2">
        <v>102.99199999999999</v>
      </c>
      <c r="O140" s="20">
        <v>439.88</v>
      </c>
      <c r="P140" s="33">
        <v>23.909099999999999</v>
      </c>
      <c r="Q140" s="33">
        <v>15.139000000000001</v>
      </c>
      <c r="R140" s="33">
        <v>10.972767111111112</v>
      </c>
      <c r="S140" s="33">
        <v>27.869</v>
      </c>
      <c r="T140" s="56">
        <v>1.8489300000000002</v>
      </c>
      <c r="U140" s="56">
        <v>-0.1868055555555555</v>
      </c>
      <c r="V140" s="43">
        <v>-2.9815040000000002</v>
      </c>
      <c r="W140" s="47">
        <v>6.5</v>
      </c>
      <c r="X140" s="47">
        <v>67.7</v>
      </c>
      <c r="Y140" s="47">
        <v>21</v>
      </c>
      <c r="Z140" s="47">
        <v>11.3</v>
      </c>
      <c r="AA140" s="47">
        <v>6</v>
      </c>
      <c r="AB140" s="43"/>
      <c r="AC140" s="43"/>
      <c r="AE140" s="45"/>
      <c r="AF140" s="21"/>
      <c r="AG140" s="21"/>
      <c r="AH140" s="46"/>
      <c r="AI140" s="46"/>
      <c r="AK140" s="47"/>
      <c r="AL140" s="47"/>
      <c r="AM140" s="47"/>
      <c r="AN140" s="49"/>
      <c r="AO140" s="48"/>
      <c r="AP140" s="6"/>
      <c r="AQ140" s="50"/>
      <c r="AR140" s="53"/>
    </row>
    <row r="141" spans="1:44">
      <c r="A141" s="2" t="s">
        <v>26</v>
      </c>
      <c r="B141" s="3">
        <v>6</v>
      </c>
      <c r="C141" s="12">
        <v>2</v>
      </c>
      <c r="D141" s="47">
        <v>2</v>
      </c>
      <c r="E141" s="3">
        <v>19</v>
      </c>
      <c r="F141" s="3">
        <v>2</v>
      </c>
      <c r="G141" s="3">
        <v>2</v>
      </c>
      <c r="H141" s="118">
        <v>644.80562269161373</v>
      </c>
      <c r="I141" s="117">
        <v>70524.2701124788</v>
      </c>
      <c r="J141" s="119">
        <v>67134.197722153418</v>
      </c>
      <c r="K141" s="16">
        <v>34.330666666666666</v>
      </c>
      <c r="L141" s="20">
        <v>48.875999999999998</v>
      </c>
      <c r="M141" s="33">
        <v>7.9696999999999996</v>
      </c>
      <c r="N141" s="2">
        <v>102.99199999999999</v>
      </c>
      <c r="O141" s="20">
        <v>439.88</v>
      </c>
      <c r="P141" s="33">
        <v>23.909099999999999</v>
      </c>
      <c r="Q141" s="33">
        <v>15.139000000000001</v>
      </c>
      <c r="R141" s="33">
        <v>10.972767111111112</v>
      </c>
      <c r="S141" s="33">
        <v>27.869</v>
      </c>
      <c r="T141" s="56">
        <v>1.8489300000000002</v>
      </c>
      <c r="U141" s="56">
        <v>-0.1868055555555555</v>
      </c>
      <c r="V141" s="43">
        <v>-2.9815040000000002</v>
      </c>
      <c r="W141" s="47">
        <v>6.5</v>
      </c>
      <c r="X141" s="47">
        <v>67.7</v>
      </c>
      <c r="Y141" s="47">
        <v>21</v>
      </c>
      <c r="Z141" s="47">
        <v>11.3</v>
      </c>
      <c r="AA141" s="47">
        <v>6</v>
      </c>
      <c r="AB141" s="43"/>
      <c r="AC141" s="43"/>
      <c r="AE141" s="45"/>
      <c r="AF141" s="21"/>
      <c r="AG141" s="21"/>
      <c r="AH141" s="46"/>
      <c r="AI141" s="46"/>
      <c r="AK141" s="47"/>
      <c r="AL141" s="47"/>
      <c r="AM141" s="47"/>
      <c r="AN141" s="49"/>
      <c r="AO141" s="48"/>
      <c r="AP141" s="26"/>
      <c r="AQ141" s="50"/>
      <c r="AR141" s="53"/>
    </row>
    <row r="142" spans="1:44">
      <c r="A142" s="2" t="s">
        <v>26</v>
      </c>
      <c r="B142" s="3">
        <v>6</v>
      </c>
      <c r="C142" s="12">
        <v>2</v>
      </c>
      <c r="D142" s="47">
        <v>2</v>
      </c>
      <c r="E142" s="3">
        <v>19</v>
      </c>
      <c r="F142" s="3">
        <v>2</v>
      </c>
      <c r="G142" s="3">
        <v>3</v>
      </c>
      <c r="H142" s="118">
        <v>101</v>
      </c>
      <c r="I142" s="96">
        <v>1</v>
      </c>
      <c r="J142" s="119">
        <v>7959.0604724833629</v>
      </c>
      <c r="K142" s="16">
        <v>34.330666666666666</v>
      </c>
      <c r="L142" s="20">
        <v>48.875999999999998</v>
      </c>
      <c r="M142" s="33">
        <v>7.9696999999999996</v>
      </c>
      <c r="N142" s="2">
        <v>102.99199999999999</v>
      </c>
      <c r="O142" s="20">
        <v>439.88</v>
      </c>
      <c r="P142" s="33">
        <v>23.909099999999999</v>
      </c>
      <c r="Q142" s="33">
        <v>15.139000000000001</v>
      </c>
      <c r="R142" s="33">
        <v>10.972767111111112</v>
      </c>
      <c r="S142" s="33">
        <v>27.869</v>
      </c>
      <c r="T142" s="56">
        <v>1.8489300000000002</v>
      </c>
      <c r="U142" s="56">
        <v>-0.1868055555555555</v>
      </c>
      <c r="V142" s="43">
        <v>-2.9815040000000002</v>
      </c>
      <c r="W142" s="47">
        <v>6.5</v>
      </c>
      <c r="X142" s="47">
        <v>67.7</v>
      </c>
      <c r="Y142" s="47">
        <v>21</v>
      </c>
      <c r="Z142" s="47">
        <v>11.3</v>
      </c>
      <c r="AA142" s="47">
        <v>6</v>
      </c>
      <c r="AB142" s="43"/>
      <c r="AC142" s="43"/>
      <c r="AE142" s="45"/>
      <c r="AF142" s="21"/>
      <c r="AG142" s="21"/>
      <c r="AH142" s="46"/>
      <c r="AI142" s="46"/>
      <c r="AK142" s="47"/>
      <c r="AL142" s="47"/>
      <c r="AM142" s="47"/>
      <c r="AN142" s="49"/>
      <c r="AO142" s="48"/>
      <c r="AP142" s="26"/>
      <c r="AQ142" s="42"/>
      <c r="AR142" s="53"/>
    </row>
    <row r="143" spans="1:44">
      <c r="A143" s="2" t="s">
        <v>27</v>
      </c>
      <c r="B143" s="3">
        <v>7</v>
      </c>
      <c r="C143" s="12">
        <v>3</v>
      </c>
      <c r="D143" s="47">
        <v>2</v>
      </c>
      <c r="E143" s="3">
        <v>20</v>
      </c>
      <c r="F143" s="3">
        <v>2</v>
      </c>
      <c r="G143" s="3">
        <v>1</v>
      </c>
      <c r="H143" s="96">
        <v>1</v>
      </c>
      <c r="I143" s="96">
        <v>1</v>
      </c>
      <c r="J143" s="96">
        <v>1</v>
      </c>
      <c r="K143" s="16">
        <v>37.951333333333338</v>
      </c>
      <c r="L143" s="20">
        <v>57.908999999999999</v>
      </c>
      <c r="M143" s="33">
        <v>12.687266666666666</v>
      </c>
      <c r="N143" s="2">
        <v>113.85400000000001</v>
      </c>
      <c r="O143" s="20">
        <v>521.18200000000002</v>
      </c>
      <c r="P143" s="33">
        <v>38.061799999999998</v>
      </c>
      <c r="Q143" s="33">
        <v>14.709666666666669</v>
      </c>
      <c r="R143" s="33">
        <v>10.671542333333333</v>
      </c>
      <c r="S143" s="33">
        <v>27.673333333333332</v>
      </c>
      <c r="T143" s="56">
        <v>1.3705133333333333</v>
      </c>
      <c r="U143" s="56">
        <v>-0.58858100000000002</v>
      </c>
      <c r="V143" s="43">
        <v>-3.3210419999999998</v>
      </c>
      <c r="W143" s="47">
        <v>6.5</v>
      </c>
      <c r="X143" s="47">
        <v>71</v>
      </c>
      <c r="Y143" s="47">
        <v>15</v>
      </c>
      <c r="Z143" s="47">
        <v>14</v>
      </c>
      <c r="AA143" s="47">
        <v>4.5</v>
      </c>
      <c r="AB143" s="43"/>
      <c r="AC143" s="43"/>
      <c r="AE143" s="45"/>
      <c r="AF143" s="21"/>
      <c r="AG143" s="21"/>
      <c r="AH143" s="46"/>
      <c r="AI143" s="46"/>
      <c r="AK143" s="47"/>
      <c r="AL143" s="47"/>
      <c r="AM143" s="47"/>
      <c r="AN143" s="49"/>
      <c r="AO143" s="48"/>
      <c r="AP143" s="42"/>
      <c r="AQ143" s="42"/>
      <c r="AR143" s="42"/>
    </row>
    <row r="144" spans="1:44">
      <c r="A144" s="2" t="s">
        <v>27</v>
      </c>
      <c r="B144" s="3">
        <v>7</v>
      </c>
      <c r="C144" s="12">
        <v>3</v>
      </c>
      <c r="D144" s="47">
        <v>2</v>
      </c>
      <c r="E144" s="3">
        <v>20</v>
      </c>
      <c r="F144" s="3">
        <v>2</v>
      </c>
      <c r="G144" s="3">
        <v>2</v>
      </c>
      <c r="H144" s="96">
        <v>1</v>
      </c>
      <c r="I144" s="96">
        <v>1</v>
      </c>
      <c r="J144" s="96">
        <v>1</v>
      </c>
      <c r="K144" s="16">
        <v>37.951333333333338</v>
      </c>
      <c r="L144" s="20">
        <v>57.908999999999999</v>
      </c>
      <c r="M144" s="33">
        <v>12.687266666666666</v>
      </c>
      <c r="N144" s="2">
        <v>113.85400000000001</v>
      </c>
      <c r="O144" s="20">
        <v>521.18200000000002</v>
      </c>
      <c r="P144" s="33">
        <v>38.061799999999998</v>
      </c>
      <c r="Q144" s="33">
        <v>14.709666666666669</v>
      </c>
      <c r="R144" s="33">
        <v>10.671542333333333</v>
      </c>
      <c r="S144" s="33">
        <v>27.673333333333332</v>
      </c>
      <c r="T144" s="56">
        <v>1.3705133333333333</v>
      </c>
      <c r="U144" s="56">
        <v>-0.58858100000000002</v>
      </c>
      <c r="V144" s="43">
        <v>-3.3210419999999998</v>
      </c>
      <c r="W144" s="47">
        <v>6.5</v>
      </c>
      <c r="X144" s="47">
        <v>71</v>
      </c>
      <c r="Y144" s="47">
        <v>15</v>
      </c>
      <c r="Z144" s="47">
        <v>14</v>
      </c>
      <c r="AA144" s="47">
        <v>4.5</v>
      </c>
      <c r="AB144" s="43"/>
      <c r="AC144" s="43"/>
      <c r="AE144" s="45"/>
      <c r="AF144" s="21"/>
      <c r="AG144" s="21"/>
      <c r="AH144" s="46"/>
      <c r="AI144" s="46"/>
      <c r="AK144" s="47"/>
      <c r="AL144" s="47"/>
      <c r="AM144" s="47"/>
      <c r="AN144" s="49"/>
      <c r="AO144" s="48"/>
      <c r="AP144" s="42"/>
      <c r="AQ144" s="42"/>
      <c r="AR144" s="42"/>
    </row>
    <row r="145" spans="1:44">
      <c r="A145" s="2" t="s">
        <v>27</v>
      </c>
      <c r="B145" s="3">
        <v>7</v>
      </c>
      <c r="C145" s="12">
        <v>3</v>
      </c>
      <c r="D145" s="47">
        <v>2</v>
      </c>
      <c r="E145" s="3">
        <v>20</v>
      </c>
      <c r="F145" s="3">
        <v>2</v>
      </c>
      <c r="G145" s="3">
        <v>3</v>
      </c>
      <c r="H145" s="118">
        <v>101</v>
      </c>
      <c r="I145" s="99">
        <v>307770</v>
      </c>
      <c r="J145" s="96">
        <v>1</v>
      </c>
      <c r="K145" s="16">
        <v>37.951333333333338</v>
      </c>
      <c r="L145" s="20">
        <v>57.908999999999999</v>
      </c>
      <c r="M145" s="33">
        <v>12.687266666666666</v>
      </c>
      <c r="N145" s="2">
        <v>113.85400000000001</v>
      </c>
      <c r="O145" s="20">
        <v>521.18200000000002</v>
      </c>
      <c r="P145" s="33">
        <v>38.061799999999998</v>
      </c>
      <c r="Q145" s="33">
        <v>14.709666666666669</v>
      </c>
      <c r="R145" s="33">
        <v>10.671542333333333</v>
      </c>
      <c r="S145" s="33">
        <v>27.673333333333332</v>
      </c>
      <c r="T145" s="56">
        <v>1.3705133333333333</v>
      </c>
      <c r="U145" s="56">
        <v>-0.58858100000000002</v>
      </c>
      <c r="V145" s="43">
        <v>-3.3210419999999998</v>
      </c>
      <c r="W145" s="47">
        <v>6.5</v>
      </c>
      <c r="X145" s="47">
        <v>71</v>
      </c>
      <c r="Y145" s="47">
        <v>15</v>
      </c>
      <c r="Z145" s="47">
        <v>14</v>
      </c>
      <c r="AA145" s="47">
        <v>4.5</v>
      </c>
      <c r="AB145" s="43"/>
      <c r="AC145" s="43"/>
      <c r="AE145" s="45"/>
      <c r="AF145" s="21"/>
      <c r="AG145" s="21"/>
      <c r="AH145" s="46"/>
      <c r="AI145" s="46"/>
      <c r="AK145" s="47"/>
      <c r="AL145" s="47"/>
      <c r="AM145" s="47"/>
      <c r="AN145" s="49"/>
      <c r="AO145" s="48"/>
      <c r="AP145" s="26"/>
      <c r="AQ145" s="22"/>
      <c r="AR145" s="42"/>
    </row>
    <row r="146" spans="1:44">
      <c r="A146" s="2" t="s">
        <v>28</v>
      </c>
      <c r="B146" s="3">
        <v>7</v>
      </c>
      <c r="C146" s="12">
        <v>3</v>
      </c>
      <c r="D146" s="47">
        <v>2</v>
      </c>
      <c r="E146" s="3">
        <v>21</v>
      </c>
      <c r="F146" s="3">
        <v>2</v>
      </c>
      <c r="G146" s="3">
        <v>1</v>
      </c>
      <c r="H146" s="96">
        <v>1</v>
      </c>
      <c r="I146" s="96">
        <v>1</v>
      </c>
      <c r="J146" s="96">
        <v>1</v>
      </c>
      <c r="K146" s="16">
        <v>37.768999999999998</v>
      </c>
      <c r="L146" s="20">
        <v>57.511000000000003</v>
      </c>
      <c r="M146" s="33">
        <v>12.527700000000001</v>
      </c>
      <c r="N146" s="2">
        <v>113.307</v>
      </c>
      <c r="O146" s="20">
        <v>517.60299999999995</v>
      </c>
      <c r="P146" s="33">
        <v>37.583100000000002</v>
      </c>
      <c r="Q146" s="33">
        <v>14.741333333333335</v>
      </c>
      <c r="R146" s="33">
        <v>10.701511777777778</v>
      </c>
      <c r="S146" s="33">
        <v>27.699333333333332</v>
      </c>
      <c r="T146" s="56">
        <v>1.4036833333333334</v>
      </c>
      <c r="U146" s="56">
        <v>-0.55536169999999996</v>
      </c>
      <c r="V146" s="43">
        <v>-3.2877540000000005</v>
      </c>
      <c r="W146" s="47">
        <v>6.5</v>
      </c>
      <c r="X146" s="47">
        <v>71</v>
      </c>
      <c r="Y146" s="47">
        <v>15</v>
      </c>
      <c r="Z146" s="47">
        <v>14</v>
      </c>
      <c r="AA146" s="47">
        <v>4.5</v>
      </c>
      <c r="AB146" s="43"/>
      <c r="AC146" s="43"/>
      <c r="AE146" s="45"/>
      <c r="AF146" s="21"/>
      <c r="AG146" s="21"/>
      <c r="AH146" s="46"/>
      <c r="AI146" s="46"/>
      <c r="AK146" s="47"/>
      <c r="AL146" s="47"/>
      <c r="AM146" s="47"/>
      <c r="AN146" s="49"/>
      <c r="AO146" s="48"/>
      <c r="AP146" s="42"/>
      <c r="AQ146" s="42"/>
      <c r="AR146" s="42"/>
    </row>
    <row r="147" spans="1:44">
      <c r="A147" s="2" t="s">
        <v>28</v>
      </c>
      <c r="B147" s="3">
        <v>7</v>
      </c>
      <c r="C147" s="12">
        <v>3</v>
      </c>
      <c r="D147" s="47">
        <v>2</v>
      </c>
      <c r="E147" s="3">
        <v>21</v>
      </c>
      <c r="F147" s="3">
        <v>2</v>
      </c>
      <c r="G147" s="3">
        <v>2</v>
      </c>
      <c r="H147" s="96">
        <v>1</v>
      </c>
      <c r="I147" s="96">
        <v>1</v>
      </c>
      <c r="J147" s="96">
        <v>1</v>
      </c>
      <c r="K147" s="16">
        <v>37.768999999999998</v>
      </c>
      <c r="L147" s="20">
        <v>57.511000000000003</v>
      </c>
      <c r="M147" s="33">
        <v>12.527700000000001</v>
      </c>
      <c r="N147" s="2">
        <v>113.307</v>
      </c>
      <c r="O147" s="20">
        <v>517.60299999999995</v>
      </c>
      <c r="P147" s="33">
        <v>37.583100000000002</v>
      </c>
      <c r="Q147" s="33">
        <v>14.741333333333335</v>
      </c>
      <c r="R147" s="33">
        <v>10.701511777777778</v>
      </c>
      <c r="S147" s="33">
        <v>27.699333333333332</v>
      </c>
      <c r="T147" s="56">
        <v>1.4036833333333334</v>
      </c>
      <c r="U147" s="56">
        <v>-0.55536169999999996</v>
      </c>
      <c r="V147" s="43">
        <v>-3.2877540000000005</v>
      </c>
      <c r="W147" s="47">
        <v>6.5</v>
      </c>
      <c r="X147" s="47">
        <v>71</v>
      </c>
      <c r="Y147" s="47">
        <v>15</v>
      </c>
      <c r="Z147" s="47">
        <v>14</v>
      </c>
      <c r="AA147" s="47">
        <v>4.5</v>
      </c>
      <c r="AB147" s="43"/>
      <c r="AC147" s="43"/>
      <c r="AE147" s="45"/>
      <c r="AF147" s="21"/>
      <c r="AG147" s="21"/>
      <c r="AH147" s="46"/>
      <c r="AI147" s="46"/>
      <c r="AK147" s="47"/>
      <c r="AL147" s="47"/>
      <c r="AM147" s="47"/>
      <c r="AN147" s="49"/>
      <c r="AO147" s="48"/>
      <c r="AP147" s="42"/>
      <c r="AQ147" s="42"/>
      <c r="AR147" s="42"/>
    </row>
    <row r="148" spans="1:44">
      <c r="A148" s="2" t="s">
        <v>28</v>
      </c>
      <c r="B148" s="3">
        <v>7</v>
      </c>
      <c r="C148" s="12">
        <v>3</v>
      </c>
      <c r="D148" s="47">
        <v>2</v>
      </c>
      <c r="E148" s="3">
        <v>21</v>
      </c>
      <c r="F148" s="3">
        <v>2</v>
      </c>
      <c r="G148" s="3">
        <v>3</v>
      </c>
      <c r="H148" s="96">
        <v>1</v>
      </c>
      <c r="I148" s="96">
        <v>1</v>
      </c>
      <c r="J148" s="76">
        <v>101</v>
      </c>
      <c r="K148" s="16">
        <v>37.768999999999998</v>
      </c>
      <c r="L148" s="20">
        <v>57.511000000000003</v>
      </c>
      <c r="M148" s="33">
        <v>12.527700000000001</v>
      </c>
      <c r="N148" s="2">
        <v>113.307</v>
      </c>
      <c r="O148" s="20">
        <v>517.60299999999995</v>
      </c>
      <c r="P148" s="33">
        <v>37.583100000000002</v>
      </c>
      <c r="Q148" s="33">
        <v>14.741333333333335</v>
      </c>
      <c r="R148" s="33">
        <v>10.701511777777778</v>
      </c>
      <c r="S148" s="33">
        <v>27.699333333333332</v>
      </c>
      <c r="T148" s="56">
        <v>1.4036833333333334</v>
      </c>
      <c r="U148" s="56">
        <v>-0.55536169999999996</v>
      </c>
      <c r="V148" s="43">
        <v>-3.2877540000000005</v>
      </c>
      <c r="W148" s="47">
        <v>6.5</v>
      </c>
      <c r="X148" s="47">
        <v>71</v>
      </c>
      <c r="Y148" s="47">
        <v>15</v>
      </c>
      <c r="Z148" s="47">
        <v>14</v>
      </c>
      <c r="AA148" s="47">
        <v>4.5</v>
      </c>
      <c r="AB148" s="43"/>
      <c r="AC148" s="43"/>
      <c r="AE148" s="45"/>
      <c r="AF148" s="21"/>
      <c r="AG148" s="21"/>
      <c r="AH148" s="46"/>
      <c r="AI148" s="46"/>
      <c r="AK148" s="47"/>
      <c r="AL148" s="47"/>
      <c r="AM148" s="47"/>
      <c r="AN148" s="49"/>
      <c r="AO148" s="48"/>
      <c r="AP148" s="42"/>
      <c r="AQ148" s="42"/>
      <c r="AR148" s="40"/>
    </row>
    <row r="149" spans="1:44">
      <c r="A149" s="2" t="s">
        <v>29</v>
      </c>
      <c r="B149" s="3">
        <v>7</v>
      </c>
      <c r="C149" s="12">
        <v>3</v>
      </c>
      <c r="D149" s="47">
        <v>2</v>
      </c>
      <c r="E149" s="12">
        <v>22</v>
      </c>
      <c r="F149" s="3">
        <v>2</v>
      </c>
      <c r="G149" s="3">
        <v>1</v>
      </c>
      <c r="H149" s="96">
        <v>1</v>
      </c>
      <c r="I149" s="96">
        <v>1</v>
      </c>
      <c r="J149" s="96">
        <v>1</v>
      </c>
      <c r="K149" s="16">
        <v>37.25</v>
      </c>
      <c r="L149" s="20">
        <v>56.459000000000003</v>
      </c>
      <c r="M149" s="33">
        <v>12.098633333333334</v>
      </c>
      <c r="N149" s="2">
        <v>111.75</v>
      </c>
      <c r="O149" s="20">
        <v>508.13200000000001</v>
      </c>
      <c r="P149" s="33">
        <v>36.295900000000003</v>
      </c>
      <c r="Q149" s="33">
        <v>14.798666666666668</v>
      </c>
      <c r="R149" s="33">
        <v>10.753217111111111</v>
      </c>
      <c r="S149" s="33">
        <v>27.742999999999999</v>
      </c>
      <c r="T149" s="56">
        <v>1.4592333333333334</v>
      </c>
      <c r="U149" s="56">
        <v>-0.50157677777777787</v>
      </c>
      <c r="V149" s="43">
        <v>-3.2356819999999997</v>
      </c>
      <c r="W149" s="47">
        <v>6.5</v>
      </c>
      <c r="X149" s="47">
        <v>67.7</v>
      </c>
      <c r="Y149" s="47">
        <v>21</v>
      </c>
      <c r="Z149" s="47">
        <v>11.3</v>
      </c>
      <c r="AA149" s="47">
        <v>3</v>
      </c>
      <c r="AB149" s="43"/>
      <c r="AC149" s="43"/>
      <c r="AE149" s="45"/>
      <c r="AF149" s="21"/>
      <c r="AG149" s="12"/>
      <c r="AH149" s="46"/>
      <c r="AI149" s="46"/>
      <c r="AK149" s="47"/>
      <c r="AL149" s="47"/>
      <c r="AM149" s="47"/>
      <c r="AN149" s="49"/>
      <c r="AO149" s="48"/>
      <c r="AP149" s="42"/>
      <c r="AQ149" s="42"/>
      <c r="AR149" s="42"/>
    </row>
    <row r="150" spans="1:44">
      <c r="A150" s="2" t="s">
        <v>29</v>
      </c>
      <c r="B150" s="3">
        <v>7</v>
      </c>
      <c r="C150" s="12">
        <v>3</v>
      </c>
      <c r="D150" s="47">
        <v>2</v>
      </c>
      <c r="E150" s="12">
        <v>22</v>
      </c>
      <c r="F150" s="3">
        <v>2</v>
      </c>
      <c r="G150" s="3">
        <v>2</v>
      </c>
      <c r="H150" s="96">
        <v>1</v>
      </c>
      <c r="I150" s="117">
        <v>51029.229885304099</v>
      </c>
      <c r="J150" s="96">
        <v>1</v>
      </c>
      <c r="K150" s="16">
        <v>37.25</v>
      </c>
      <c r="L150" s="20">
        <v>56.459000000000003</v>
      </c>
      <c r="M150" s="33">
        <v>12.098633333333334</v>
      </c>
      <c r="N150" s="2">
        <v>111.75</v>
      </c>
      <c r="O150" s="20">
        <v>508.13200000000001</v>
      </c>
      <c r="P150" s="33">
        <v>36.295900000000003</v>
      </c>
      <c r="Q150" s="33">
        <v>14.798666666666668</v>
      </c>
      <c r="R150" s="33">
        <v>10.753217111111111</v>
      </c>
      <c r="S150" s="33">
        <v>27.742999999999999</v>
      </c>
      <c r="T150" s="56">
        <v>1.4592333333333334</v>
      </c>
      <c r="U150" s="56">
        <v>-0.50157677777777787</v>
      </c>
      <c r="V150" s="43">
        <v>-3.2356819999999997</v>
      </c>
      <c r="W150" s="47">
        <v>6.5</v>
      </c>
      <c r="X150" s="47">
        <v>67.7</v>
      </c>
      <c r="Y150" s="47">
        <v>21</v>
      </c>
      <c r="Z150" s="47">
        <v>11.3</v>
      </c>
      <c r="AA150" s="47">
        <v>3</v>
      </c>
      <c r="AB150" s="43"/>
      <c r="AC150" s="43"/>
      <c r="AE150" s="45"/>
      <c r="AF150" s="21"/>
      <c r="AG150" s="12"/>
      <c r="AH150" s="46"/>
      <c r="AI150" s="46"/>
      <c r="AK150" s="47"/>
      <c r="AL150" s="47"/>
      <c r="AM150" s="47"/>
      <c r="AN150" s="49"/>
      <c r="AO150" s="48"/>
      <c r="AP150" s="42"/>
      <c r="AQ150" s="50"/>
      <c r="AR150" s="42"/>
    </row>
    <row r="151" spans="1:44">
      <c r="A151" s="2" t="s">
        <v>29</v>
      </c>
      <c r="B151" s="3">
        <v>7</v>
      </c>
      <c r="C151" s="12">
        <v>3</v>
      </c>
      <c r="D151" s="47">
        <v>2</v>
      </c>
      <c r="E151" s="12">
        <v>22</v>
      </c>
      <c r="F151" s="3">
        <v>2</v>
      </c>
      <c r="G151" s="3">
        <v>3</v>
      </c>
      <c r="H151" s="96">
        <v>1</v>
      </c>
      <c r="I151" s="96">
        <v>1</v>
      </c>
      <c r="J151" s="96">
        <v>1</v>
      </c>
      <c r="K151" s="16">
        <v>37.25</v>
      </c>
      <c r="L151" s="20">
        <v>56.459000000000003</v>
      </c>
      <c r="M151" s="33">
        <v>12.098633333333334</v>
      </c>
      <c r="N151" s="2">
        <v>111.75</v>
      </c>
      <c r="O151" s="20">
        <v>508.13200000000001</v>
      </c>
      <c r="P151" s="33">
        <v>36.295900000000003</v>
      </c>
      <c r="Q151" s="33">
        <v>14.798666666666668</v>
      </c>
      <c r="R151" s="33">
        <v>10.753217111111111</v>
      </c>
      <c r="S151" s="33">
        <v>27.742999999999999</v>
      </c>
      <c r="T151" s="56">
        <v>1.4592333333333334</v>
      </c>
      <c r="U151" s="56">
        <v>-0.50157677777777787</v>
      </c>
      <c r="V151" s="43">
        <v>-3.2356819999999997</v>
      </c>
      <c r="W151" s="47">
        <v>6.5</v>
      </c>
      <c r="X151" s="47">
        <v>67.7</v>
      </c>
      <c r="Y151" s="47">
        <v>21</v>
      </c>
      <c r="Z151" s="47">
        <v>11.3</v>
      </c>
      <c r="AA151" s="47">
        <v>3</v>
      </c>
      <c r="AB151" s="43"/>
      <c r="AC151" s="43"/>
      <c r="AE151" s="45"/>
      <c r="AF151" s="21"/>
      <c r="AG151" s="12"/>
      <c r="AH151" s="46"/>
      <c r="AI151" s="46"/>
      <c r="AK151" s="47"/>
      <c r="AL151" s="47"/>
      <c r="AM151" s="47"/>
      <c r="AN151" s="49"/>
      <c r="AO151" s="48"/>
      <c r="AP151" s="42"/>
      <c r="AQ151" s="42"/>
      <c r="AR151" s="42"/>
    </row>
    <row r="152" spans="1:44">
      <c r="A152" s="2" t="s">
        <v>30</v>
      </c>
      <c r="B152" s="3">
        <v>8</v>
      </c>
      <c r="C152" s="12">
        <v>3</v>
      </c>
      <c r="D152" s="47">
        <v>2</v>
      </c>
      <c r="E152" s="3">
        <v>23</v>
      </c>
      <c r="F152" s="3">
        <v>2</v>
      </c>
      <c r="G152" s="3">
        <v>1</v>
      </c>
      <c r="H152" s="96">
        <v>1</v>
      </c>
      <c r="I152" s="96">
        <v>1</v>
      </c>
      <c r="J152" s="96">
        <v>1</v>
      </c>
      <c r="K152" s="16">
        <v>34.123666666666672</v>
      </c>
      <c r="L152" s="20">
        <v>49.347999999999999</v>
      </c>
      <c r="M152" s="33">
        <v>8.8618333333333332</v>
      </c>
      <c r="N152" s="2">
        <v>102.37100000000001</v>
      </c>
      <c r="O152" s="20">
        <v>444.13</v>
      </c>
      <c r="P152" s="33">
        <v>26.5855</v>
      </c>
      <c r="Q152" s="33">
        <v>15.136666666666665</v>
      </c>
      <c r="R152" s="33">
        <v>10.975889333333335</v>
      </c>
      <c r="S152" s="33">
        <v>27.989666666666668</v>
      </c>
      <c r="T152" s="56">
        <v>1.8225300000000002</v>
      </c>
      <c r="U152" s="56">
        <v>-0.19262222222222222</v>
      </c>
      <c r="V152" s="43">
        <v>-2.9717000000000002</v>
      </c>
      <c r="W152" s="47">
        <v>6.5</v>
      </c>
      <c r="X152" s="47">
        <v>67.7</v>
      </c>
      <c r="Y152" s="47">
        <v>21</v>
      </c>
      <c r="Z152" s="47">
        <v>11.3</v>
      </c>
      <c r="AA152" s="47">
        <v>3</v>
      </c>
      <c r="AB152" s="43"/>
      <c r="AC152" s="43"/>
      <c r="AE152" s="45"/>
      <c r="AF152" s="21"/>
      <c r="AG152" s="21"/>
      <c r="AH152" s="46"/>
      <c r="AI152" s="46"/>
      <c r="AK152" s="47"/>
      <c r="AL152" s="47"/>
      <c r="AM152" s="47"/>
      <c r="AN152" s="49"/>
      <c r="AO152" s="48"/>
      <c r="AP152" s="42"/>
      <c r="AQ152" s="42"/>
      <c r="AR152" s="42"/>
    </row>
    <row r="153" spans="1:44">
      <c r="A153" s="2" t="s">
        <v>30</v>
      </c>
      <c r="B153" s="3">
        <v>8</v>
      </c>
      <c r="C153" s="12">
        <v>3</v>
      </c>
      <c r="D153" s="47">
        <v>2</v>
      </c>
      <c r="E153" s="3">
        <v>23</v>
      </c>
      <c r="F153" s="3">
        <v>2</v>
      </c>
      <c r="G153" s="3">
        <v>2</v>
      </c>
      <c r="H153" s="96">
        <v>1</v>
      </c>
      <c r="I153" s="96">
        <v>1</v>
      </c>
      <c r="J153" s="119">
        <v>274.64714248358911</v>
      </c>
      <c r="K153" s="16">
        <v>34.123666666666672</v>
      </c>
      <c r="L153" s="20">
        <v>49.347999999999999</v>
      </c>
      <c r="M153" s="33">
        <v>8.8618333333333332</v>
      </c>
      <c r="N153" s="2">
        <v>102.37100000000001</v>
      </c>
      <c r="O153" s="20">
        <v>444.13</v>
      </c>
      <c r="P153" s="33">
        <v>26.5855</v>
      </c>
      <c r="Q153" s="33">
        <v>15.136666666666665</v>
      </c>
      <c r="R153" s="33">
        <v>10.975889333333335</v>
      </c>
      <c r="S153" s="33">
        <v>27.989666666666668</v>
      </c>
      <c r="T153" s="56">
        <v>1.8225300000000002</v>
      </c>
      <c r="U153" s="56">
        <v>-0.19262222222222222</v>
      </c>
      <c r="V153" s="43">
        <v>-2.9717000000000002</v>
      </c>
      <c r="W153" s="47">
        <v>6.5</v>
      </c>
      <c r="X153" s="47">
        <v>67.7</v>
      </c>
      <c r="Y153" s="47">
        <v>21</v>
      </c>
      <c r="Z153" s="47">
        <v>11.3</v>
      </c>
      <c r="AA153" s="47">
        <v>3</v>
      </c>
      <c r="AB153" s="43"/>
      <c r="AC153" s="43"/>
      <c r="AE153" s="45"/>
      <c r="AF153" s="21"/>
      <c r="AG153" s="21"/>
      <c r="AH153" s="46"/>
      <c r="AI153" s="46"/>
      <c r="AK153" s="47"/>
      <c r="AL153" s="47"/>
      <c r="AM153" s="47"/>
      <c r="AN153" s="49"/>
      <c r="AO153" s="48"/>
      <c r="AP153" s="42"/>
      <c r="AQ153" s="42"/>
      <c r="AR153" s="53"/>
    </row>
    <row r="154" spans="1:44">
      <c r="A154" s="2" t="s">
        <v>30</v>
      </c>
      <c r="B154" s="3">
        <v>8</v>
      </c>
      <c r="C154" s="12">
        <v>3</v>
      </c>
      <c r="D154" s="47">
        <v>2</v>
      </c>
      <c r="E154" s="3">
        <v>23</v>
      </c>
      <c r="F154" s="3">
        <v>2</v>
      </c>
      <c r="G154" s="3">
        <v>3</v>
      </c>
      <c r="H154" s="96">
        <v>1</v>
      </c>
      <c r="I154" s="96">
        <v>1</v>
      </c>
      <c r="J154" s="119">
        <v>1280.3266168797945</v>
      </c>
      <c r="K154" s="16">
        <v>34.123666666666672</v>
      </c>
      <c r="L154" s="20">
        <v>49.347999999999999</v>
      </c>
      <c r="M154" s="33">
        <v>8.8618333333333332</v>
      </c>
      <c r="N154" s="2">
        <v>102.37100000000001</v>
      </c>
      <c r="O154" s="20">
        <v>444.13</v>
      </c>
      <c r="P154" s="33">
        <v>26.5855</v>
      </c>
      <c r="Q154" s="33">
        <v>15.136666666666665</v>
      </c>
      <c r="R154" s="33">
        <v>10.975889333333335</v>
      </c>
      <c r="S154" s="33">
        <v>27.989666666666668</v>
      </c>
      <c r="T154" s="56">
        <v>1.8225300000000002</v>
      </c>
      <c r="U154" s="56">
        <v>-0.19262222222222222</v>
      </c>
      <c r="V154" s="43">
        <v>-2.9717000000000002</v>
      </c>
      <c r="W154" s="47">
        <v>6.5</v>
      </c>
      <c r="X154" s="47">
        <v>67.7</v>
      </c>
      <c r="Y154" s="47">
        <v>21</v>
      </c>
      <c r="Z154" s="47">
        <v>11.3</v>
      </c>
      <c r="AA154" s="47">
        <v>3</v>
      </c>
      <c r="AB154" s="43"/>
      <c r="AC154" s="43"/>
      <c r="AE154" s="45"/>
      <c r="AF154" s="21"/>
      <c r="AG154" s="21"/>
      <c r="AH154" s="46"/>
      <c r="AI154" s="46"/>
      <c r="AK154" s="47"/>
      <c r="AL154" s="47"/>
      <c r="AM154" s="47"/>
      <c r="AN154" s="49"/>
      <c r="AO154" s="48"/>
      <c r="AP154" s="42"/>
      <c r="AQ154" s="42"/>
      <c r="AR154" s="53"/>
    </row>
    <row r="155" spans="1:44">
      <c r="A155" s="2" t="s">
        <v>31</v>
      </c>
      <c r="B155" s="3">
        <v>8</v>
      </c>
      <c r="C155" s="12">
        <v>3</v>
      </c>
      <c r="D155" s="47">
        <v>2</v>
      </c>
      <c r="E155" s="3">
        <v>24</v>
      </c>
      <c r="F155" s="3">
        <v>2</v>
      </c>
      <c r="G155" s="3">
        <v>1</v>
      </c>
      <c r="H155" s="96">
        <v>1</v>
      </c>
      <c r="I155" s="96">
        <v>1</v>
      </c>
      <c r="J155" s="96">
        <v>1</v>
      </c>
      <c r="K155" s="16">
        <v>34.175666666666665</v>
      </c>
      <c r="L155" s="20">
        <v>49.302</v>
      </c>
      <c r="M155" s="33">
        <v>8.7467333333333332</v>
      </c>
      <c r="N155" s="2">
        <v>102.527</v>
      </c>
      <c r="O155" s="20">
        <v>443.71800000000002</v>
      </c>
      <c r="P155" s="33">
        <v>26.240200000000002</v>
      </c>
      <c r="Q155" s="33">
        <v>15.194333333333333</v>
      </c>
      <c r="R155" s="33">
        <v>11.036446666666667</v>
      </c>
      <c r="S155" s="33">
        <v>28.035666666666668</v>
      </c>
      <c r="T155" s="56">
        <v>1.8755600000000001</v>
      </c>
      <c r="U155" s="56">
        <v>-0.13948777777777779</v>
      </c>
      <c r="V155" s="43">
        <v>-2.9109379999999998</v>
      </c>
      <c r="W155" s="47">
        <v>7</v>
      </c>
      <c r="X155" s="47">
        <v>73.2</v>
      </c>
      <c r="Y155" s="47">
        <v>22.5</v>
      </c>
      <c r="Z155" s="47">
        <v>9.5</v>
      </c>
      <c r="AA155" s="47">
        <v>6</v>
      </c>
      <c r="AB155" s="43"/>
      <c r="AC155" s="43"/>
      <c r="AE155" s="45"/>
      <c r="AF155" s="21"/>
      <c r="AG155" s="21"/>
      <c r="AH155" s="46"/>
      <c r="AI155" s="46"/>
      <c r="AK155" s="47"/>
      <c r="AL155" s="47"/>
      <c r="AM155" s="47"/>
      <c r="AN155" s="49"/>
      <c r="AO155" s="48"/>
      <c r="AP155" s="42"/>
      <c r="AQ155" s="42"/>
      <c r="AR155" s="42"/>
    </row>
    <row r="156" spans="1:44">
      <c r="A156" s="2" t="s">
        <v>31</v>
      </c>
      <c r="B156" s="3">
        <v>8</v>
      </c>
      <c r="C156" s="12">
        <v>3</v>
      </c>
      <c r="D156" s="47">
        <v>2</v>
      </c>
      <c r="E156" s="3">
        <v>24</v>
      </c>
      <c r="F156" s="3">
        <v>2</v>
      </c>
      <c r="G156" s="3">
        <v>2</v>
      </c>
      <c r="H156" s="96">
        <v>1</v>
      </c>
      <c r="I156" s="96">
        <v>1</v>
      </c>
      <c r="J156" s="119">
        <v>209.28994987688469</v>
      </c>
      <c r="K156" s="16">
        <v>34.175666666666665</v>
      </c>
      <c r="L156" s="20">
        <v>49.302</v>
      </c>
      <c r="M156" s="33">
        <v>8.7467333333333332</v>
      </c>
      <c r="N156" s="2">
        <v>102.527</v>
      </c>
      <c r="O156" s="20">
        <v>443.71800000000002</v>
      </c>
      <c r="P156" s="33">
        <v>26.240200000000002</v>
      </c>
      <c r="Q156" s="33">
        <v>15.194333333333333</v>
      </c>
      <c r="R156" s="33">
        <v>11.036446666666667</v>
      </c>
      <c r="S156" s="33">
        <v>28.035666666666668</v>
      </c>
      <c r="T156" s="56">
        <v>1.8755600000000001</v>
      </c>
      <c r="U156" s="56">
        <v>-0.13948777777777779</v>
      </c>
      <c r="V156" s="43">
        <v>-2.9109379999999998</v>
      </c>
      <c r="W156" s="47">
        <v>7</v>
      </c>
      <c r="X156" s="47">
        <v>73.2</v>
      </c>
      <c r="Y156" s="47">
        <v>22.5</v>
      </c>
      <c r="Z156" s="47">
        <v>9.5</v>
      </c>
      <c r="AA156" s="47">
        <v>6</v>
      </c>
      <c r="AB156" s="43"/>
      <c r="AC156" s="43"/>
      <c r="AE156" s="45"/>
      <c r="AF156" s="21"/>
      <c r="AG156" s="21"/>
      <c r="AH156" s="46"/>
      <c r="AI156" s="46"/>
      <c r="AK156" s="47"/>
      <c r="AL156" s="47"/>
      <c r="AM156" s="47"/>
      <c r="AN156" s="49"/>
      <c r="AO156" s="48"/>
      <c r="AP156" s="42"/>
      <c r="AQ156" s="42"/>
      <c r="AR156" s="53"/>
    </row>
    <row r="157" spans="1:44">
      <c r="A157" s="2" t="s">
        <v>31</v>
      </c>
      <c r="B157" s="3">
        <v>8</v>
      </c>
      <c r="C157" s="12">
        <v>3</v>
      </c>
      <c r="D157" s="47">
        <v>2</v>
      </c>
      <c r="E157" s="3">
        <v>24</v>
      </c>
      <c r="F157" s="3">
        <v>2</v>
      </c>
      <c r="G157" s="3">
        <v>3</v>
      </c>
      <c r="H157" s="96">
        <v>1</v>
      </c>
      <c r="I157" s="96">
        <v>1</v>
      </c>
      <c r="J157" s="119">
        <v>128.77037449936245</v>
      </c>
      <c r="K157" s="16">
        <v>34.175666666666665</v>
      </c>
      <c r="L157" s="20">
        <v>49.302</v>
      </c>
      <c r="M157" s="33">
        <v>8.7467333333333332</v>
      </c>
      <c r="N157" s="2">
        <v>102.527</v>
      </c>
      <c r="O157" s="20">
        <v>443.71800000000002</v>
      </c>
      <c r="P157" s="33">
        <v>26.240200000000002</v>
      </c>
      <c r="Q157" s="33">
        <v>15.194333333333333</v>
      </c>
      <c r="R157" s="33">
        <v>11.036446666666667</v>
      </c>
      <c r="S157" s="33">
        <v>28.035666666666668</v>
      </c>
      <c r="T157" s="56">
        <v>1.8755600000000001</v>
      </c>
      <c r="U157" s="56">
        <v>-0.13948777777777779</v>
      </c>
      <c r="V157" s="43">
        <v>-2.9109379999999998</v>
      </c>
      <c r="W157" s="47">
        <v>7</v>
      </c>
      <c r="X157" s="47">
        <v>73.2</v>
      </c>
      <c r="Y157" s="47">
        <v>22.5</v>
      </c>
      <c r="Z157" s="47">
        <v>9.5</v>
      </c>
      <c r="AA157" s="47">
        <v>6</v>
      </c>
      <c r="AB157" s="43"/>
      <c r="AC157" s="43"/>
      <c r="AE157" s="45"/>
      <c r="AF157" s="21"/>
      <c r="AG157" s="21"/>
      <c r="AH157" s="46"/>
      <c r="AI157" s="46"/>
      <c r="AK157" s="47"/>
      <c r="AL157" s="47"/>
      <c r="AM157" s="47"/>
      <c r="AN157" s="49"/>
      <c r="AO157" s="48"/>
      <c r="AP157" s="42"/>
      <c r="AQ157" s="42"/>
      <c r="AR157" s="53"/>
    </row>
    <row r="158" spans="1:44">
      <c r="A158" s="2" t="s">
        <v>32</v>
      </c>
      <c r="B158" s="3">
        <v>8</v>
      </c>
      <c r="C158" s="12">
        <v>3</v>
      </c>
      <c r="D158" s="47">
        <v>2</v>
      </c>
      <c r="E158" s="3">
        <v>25</v>
      </c>
      <c r="F158" s="3">
        <v>2</v>
      </c>
      <c r="G158" s="3">
        <v>1</v>
      </c>
      <c r="H158" s="96">
        <v>1</v>
      </c>
      <c r="I158" s="96">
        <v>1</v>
      </c>
      <c r="J158" s="96">
        <v>1</v>
      </c>
      <c r="K158" s="16">
        <v>34.130666666666663</v>
      </c>
      <c r="L158" s="20">
        <v>49.462000000000003</v>
      </c>
      <c r="M158" s="33">
        <v>8.9689666666666668</v>
      </c>
      <c r="N158" s="2">
        <v>102.392</v>
      </c>
      <c r="O158" s="20">
        <v>445.161</v>
      </c>
      <c r="P158" s="33">
        <v>26.9069</v>
      </c>
      <c r="Q158" s="33">
        <v>15.096333333333334</v>
      </c>
      <c r="R158" s="33">
        <v>10.96047511111111</v>
      </c>
      <c r="S158" s="33">
        <v>27.990666666666666</v>
      </c>
      <c r="T158" s="56">
        <v>1.8171833333333334</v>
      </c>
      <c r="U158" s="56">
        <v>-0.19966777777777769</v>
      </c>
      <c r="V158" s="43">
        <v>-2.97261</v>
      </c>
      <c r="W158" s="47">
        <v>7.2</v>
      </c>
      <c r="X158" s="47">
        <v>73.2</v>
      </c>
      <c r="Y158" s="47">
        <v>21</v>
      </c>
      <c r="Z158" s="47">
        <v>24.5</v>
      </c>
      <c r="AA158" s="47">
        <v>3</v>
      </c>
      <c r="AB158" s="43"/>
      <c r="AC158" s="43"/>
      <c r="AE158" s="45"/>
      <c r="AF158" s="21"/>
      <c r="AG158" s="21"/>
      <c r="AH158" s="46"/>
      <c r="AI158" s="46"/>
      <c r="AK158" s="47"/>
      <c r="AL158" s="47"/>
      <c r="AM158" s="47"/>
      <c r="AN158" s="49"/>
      <c r="AO158" s="48"/>
      <c r="AP158" s="42"/>
      <c r="AQ158" s="42"/>
      <c r="AR158" s="42"/>
    </row>
    <row r="159" spans="1:44">
      <c r="A159" s="2" t="s">
        <v>32</v>
      </c>
      <c r="B159" s="3">
        <v>8</v>
      </c>
      <c r="C159" s="12">
        <v>3</v>
      </c>
      <c r="D159" s="47">
        <v>2</v>
      </c>
      <c r="E159" s="3">
        <v>25</v>
      </c>
      <c r="F159" s="3">
        <v>2</v>
      </c>
      <c r="G159" s="3">
        <v>2</v>
      </c>
      <c r="H159" s="96">
        <v>1</v>
      </c>
      <c r="I159" s="76">
        <v>101</v>
      </c>
      <c r="J159" s="119">
        <v>267.78755021288032</v>
      </c>
      <c r="K159" s="16">
        <v>34.130666666666663</v>
      </c>
      <c r="L159" s="20">
        <v>49.462000000000003</v>
      </c>
      <c r="M159" s="33">
        <v>8.9689666666666668</v>
      </c>
      <c r="N159" s="2">
        <v>102.392</v>
      </c>
      <c r="O159" s="20">
        <v>445.161</v>
      </c>
      <c r="P159" s="33">
        <v>26.9069</v>
      </c>
      <c r="Q159" s="33">
        <v>15.096333333333334</v>
      </c>
      <c r="R159" s="33">
        <v>10.96047511111111</v>
      </c>
      <c r="S159" s="33">
        <v>27.990666666666666</v>
      </c>
      <c r="T159" s="56">
        <v>1.8171833333333334</v>
      </c>
      <c r="U159" s="56">
        <v>-0.19966777777777769</v>
      </c>
      <c r="V159" s="43">
        <v>-2.97261</v>
      </c>
      <c r="W159" s="47">
        <v>7.2</v>
      </c>
      <c r="X159" s="47">
        <v>73.2</v>
      </c>
      <c r="Y159" s="47">
        <v>21</v>
      </c>
      <c r="Z159" s="47">
        <v>24.5</v>
      </c>
      <c r="AA159" s="47">
        <v>3</v>
      </c>
      <c r="AB159" s="43"/>
      <c r="AC159" s="43"/>
      <c r="AE159" s="45"/>
      <c r="AF159" s="21"/>
      <c r="AG159" s="21"/>
      <c r="AH159" s="46"/>
      <c r="AI159" s="46"/>
      <c r="AK159" s="47"/>
      <c r="AL159" s="47"/>
      <c r="AM159" s="47"/>
      <c r="AN159" s="49"/>
      <c r="AO159" s="48"/>
      <c r="AP159" s="42"/>
      <c r="AQ159" s="40"/>
      <c r="AR159" s="53"/>
    </row>
    <row r="160" spans="1:44">
      <c r="A160" s="2" t="s">
        <v>32</v>
      </c>
      <c r="B160" s="3">
        <v>8</v>
      </c>
      <c r="C160" s="12">
        <v>3</v>
      </c>
      <c r="D160" s="47">
        <v>2</v>
      </c>
      <c r="E160" s="3">
        <v>25</v>
      </c>
      <c r="F160" s="3">
        <v>2</v>
      </c>
      <c r="G160" s="3">
        <v>3</v>
      </c>
      <c r="H160" s="96">
        <v>1</v>
      </c>
      <c r="I160" s="96">
        <v>1</v>
      </c>
      <c r="J160" s="96">
        <v>1</v>
      </c>
      <c r="K160" s="16">
        <v>34.130666666666663</v>
      </c>
      <c r="L160" s="20">
        <v>49.462000000000003</v>
      </c>
      <c r="M160" s="33">
        <v>8.9689666666666668</v>
      </c>
      <c r="N160" s="2">
        <v>102.392</v>
      </c>
      <c r="O160" s="20">
        <v>445.161</v>
      </c>
      <c r="P160" s="33">
        <v>26.9069</v>
      </c>
      <c r="Q160" s="33">
        <v>15.096333333333334</v>
      </c>
      <c r="R160" s="33">
        <v>10.96047511111111</v>
      </c>
      <c r="S160" s="33">
        <v>27.990666666666666</v>
      </c>
      <c r="T160" s="56">
        <v>1.8171833333333334</v>
      </c>
      <c r="U160" s="56">
        <v>-0.19966777777777769</v>
      </c>
      <c r="V160" s="43">
        <v>-2.97261</v>
      </c>
      <c r="W160" s="47">
        <v>7.2</v>
      </c>
      <c r="X160" s="47">
        <v>73.2</v>
      </c>
      <c r="Y160" s="47">
        <v>21</v>
      </c>
      <c r="Z160" s="47">
        <v>24.5</v>
      </c>
      <c r="AA160" s="47">
        <v>3</v>
      </c>
      <c r="AB160" s="43"/>
      <c r="AC160" s="43"/>
      <c r="AE160" s="45"/>
      <c r="AF160" s="21"/>
      <c r="AG160" s="21"/>
      <c r="AH160" s="46"/>
      <c r="AI160" s="46"/>
      <c r="AK160" s="47"/>
      <c r="AL160" s="47"/>
      <c r="AM160" s="47"/>
      <c r="AN160" s="49"/>
      <c r="AO160" s="48"/>
      <c r="AP160" s="42"/>
      <c r="AQ160" s="42"/>
      <c r="AR160" s="42"/>
    </row>
    <row r="161" spans="1:44">
      <c r="A161" s="13" t="s">
        <v>33</v>
      </c>
      <c r="B161" s="3">
        <v>8</v>
      </c>
      <c r="C161" s="12">
        <v>3</v>
      </c>
      <c r="D161" s="47">
        <v>2</v>
      </c>
      <c r="E161" s="3">
        <v>26</v>
      </c>
      <c r="F161" s="3">
        <v>2</v>
      </c>
      <c r="G161" s="3">
        <v>1</v>
      </c>
      <c r="H161" s="96">
        <v>1</v>
      </c>
      <c r="I161" s="96">
        <v>1</v>
      </c>
      <c r="J161" s="96">
        <v>1</v>
      </c>
      <c r="K161" s="16">
        <v>35.436666666666667</v>
      </c>
      <c r="L161" s="20">
        <v>52.758000000000003</v>
      </c>
      <c r="M161" s="33">
        <v>10.465733333333334</v>
      </c>
      <c r="N161" s="2">
        <v>106.31</v>
      </c>
      <c r="O161" s="20">
        <v>474.81799999999998</v>
      </c>
      <c r="P161" s="33">
        <v>31.397200000000002</v>
      </c>
      <c r="Q161" s="33">
        <v>14.837333333333333</v>
      </c>
      <c r="R161" s="33">
        <v>10.763960144444447</v>
      </c>
      <c r="S161" s="33">
        <v>27.756</v>
      </c>
      <c r="T161" s="56">
        <v>1.6203529999999999</v>
      </c>
      <c r="U161" s="56">
        <v>-0.37985455555555553</v>
      </c>
      <c r="V161" s="43">
        <v>-3.1286621999999999</v>
      </c>
      <c r="W161" s="47">
        <v>7</v>
      </c>
      <c r="X161" s="47">
        <v>68</v>
      </c>
      <c r="Y161" s="47">
        <v>10.3</v>
      </c>
      <c r="Z161" s="47">
        <v>9.5</v>
      </c>
      <c r="AA161" s="47">
        <v>2.5</v>
      </c>
      <c r="AB161" s="43"/>
      <c r="AC161" s="43"/>
      <c r="AE161" s="45"/>
      <c r="AF161" s="21"/>
      <c r="AG161" s="21"/>
      <c r="AH161" s="46"/>
      <c r="AI161" s="46"/>
      <c r="AK161" s="47"/>
      <c r="AL161" s="47"/>
      <c r="AM161" s="47"/>
      <c r="AN161" s="49"/>
      <c r="AO161" s="48"/>
      <c r="AP161" s="42"/>
      <c r="AQ161" s="42"/>
      <c r="AR161" s="42"/>
    </row>
    <row r="162" spans="1:44">
      <c r="A162" s="13" t="s">
        <v>33</v>
      </c>
      <c r="B162" s="3">
        <v>8</v>
      </c>
      <c r="C162" s="12">
        <v>3</v>
      </c>
      <c r="D162" s="47">
        <v>2</v>
      </c>
      <c r="E162" s="3">
        <v>26</v>
      </c>
      <c r="F162" s="3">
        <v>2</v>
      </c>
      <c r="G162" s="3">
        <v>2</v>
      </c>
      <c r="H162" s="96">
        <v>1</v>
      </c>
      <c r="I162" s="96">
        <v>1</v>
      </c>
      <c r="J162" s="96">
        <v>1</v>
      </c>
      <c r="K162" s="16">
        <v>35.436666666666667</v>
      </c>
      <c r="L162" s="20">
        <v>52.758000000000003</v>
      </c>
      <c r="M162" s="33">
        <v>10.465733333333334</v>
      </c>
      <c r="N162" s="2">
        <v>106.31</v>
      </c>
      <c r="O162" s="20">
        <v>474.81799999999998</v>
      </c>
      <c r="P162" s="33">
        <v>31.397200000000002</v>
      </c>
      <c r="Q162" s="33">
        <v>14.837333333333333</v>
      </c>
      <c r="R162" s="33">
        <v>10.763960144444447</v>
      </c>
      <c r="S162" s="33">
        <v>27.756</v>
      </c>
      <c r="T162" s="56">
        <v>1.6203529999999999</v>
      </c>
      <c r="U162" s="56">
        <v>-0.37985455555555553</v>
      </c>
      <c r="V162" s="43">
        <v>-3.1286621999999999</v>
      </c>
      <c r="W162" s="47">
        <v>7</v>
      </c>
      <c r="X162" s="47">
        <v>68</v>
      </c>
      <c r="Y162" s="47">
        <v>10.3</v>
      </c>
      <c r="Z162" s="47">
        <v>9.5</v>
      </c>
      <c r="AA162" s="47">
        <v>2.5</v>
      </c>
      <c r="AB162" s="43"/>
      <c r="AC162" s="43"/>
      <c r="AE162" s="45"/>
      <c r="AF162" s="21"/>
      <c r="AG162" s="21"/>
      <c r="AH162" s="46"/>
      <c r="AI162" s="46"/>
      <c r="AK162" s="47"/>
      <c r="AL162" s="47"/>
      <c r="AM162" s="47"/>
      <c r="AN162" s="49"/>
      <c r="AO162" s="48"/>
      <c r="AP162" s="42"/>
      <c r="AQ162" s="42"/>
      <c r="AR162" s="42"/>
    </row>
    <row r="163" spans="1:44">
      <c r="A163" s="13" t="s">
        <v>33</v>
      </c>
      <c r="B163" s="3">
        <v>8</v>
      </c>
      <c r="C163" s="12">
        <v>3</v>
      </c>
      <c r="D163" s="47">
        <v>2</v>
      </c>
      <c r="E163" s="3">
        <v>26</v>
      </c>
      <c r="F163" s="3">
        <v>2</v>
      </c>
      <c r="G163" s="3">
        <v>3</v>
      </c>
      <c r="H163" s="96">
        <v>1</v>
      </c>
      <c r="I163" s="96">
        <v>1</v>
      </c>
      <c r="J163" s="96">
        <v>1</v>
      </c>
      <c r="K163" s="16">
        <v>35.436666666666667</v>
      </c>
      <c r="L163" s="20">
        <v>52.758000000000003</v>
      </c>
      <c r="M163" s="33">
        <v>10.465733333333334</v>
      </c>
      <c r="N163" s="2">
        <v>106.31</v>
      </c>
      <c r="O163" s="20">
        <v>474.81799999999998</v>
      </c>
      <c r="P163" s="33">
        <v>31.397200000000002</v>
      </c>
      <c r="Q163" s="33">
        <v>14.837333333333333</v>
      </c>
      <c r="R163" s="33">
        <v>10.763960144444447</v>
      </c>
      <c r="S163" s="33">
        <v>27.756</v>
      </c>
      <c r="T163" s="56">
        <v>1.6203529999999999</v>
      </c>
      <c r="U163" s="56">
        <v>-0.37985455555555553</v>
      </c>
      <c r="V163" s="43">
        <v>-3.1286621999999999</v>
      </c>
      <c r="W163" s="47">
        <v>7</v>
      </c>
      <c r="X163" s="47">
        <v>68</v>
      </c>
      <c r="Y163" s="47">
        <v>10.3</v>
      </c>
      <c r="Z163" s="47">
        <v>9.5</v>
      </c>
      <c r="AA163" s="47">
        <v>2.5</v>
      </c>
      <c r="AB163" s="43"/>
      <c r="AC163" s="43"/>
      <c r="AE163" s="45"/>
      <c r="AF163" s="21"/>
      <c r="AG163" s="21"/>
      <c r="AH163" s="46"/>
      <c r="AI163" s="46"/>
      <c r="AK163" s="47"/>
      <c r="AL163" s="47"/>
      <c r="AM163" s="47"/>
      <c r="AN163" s="49"/>
      <c r="AO163" s="48"/>
      <c r="AP163" s="42"/>
      <c r="AQ163" s="42"/>
      <c r="AR163" s="42"/>
    </row>
    <row r="164" spans="1:44">
      <c r="A164" s="2" t="s">
        <v>34</v>
      </c>
      <c r="B164" s="3">
        <v>9</v>
      </c>
      <c r="C164" s="12">
        <v>1</v>
      </c>
      <c r="D164" s="47">
        <v>4</v>
      </c>
      <c r="E164" s="3">
        <v>27</v>
      </c>
      <c r="F164" s="3">
        <v>2</v>
      </c>
      <c r="G164" s="3">
        <v>1</v>
      </c>
      <c r="H164" s="96">
        <v>1</v>
      </c>
      <c r="I164" s="117">
        <v>4552.9518098157687</v>
      </c>
      <c r="J164" s="96">
        <v>1</v>
      </c>
      <c r="K164" s="17">
        <v>14.426</v>
      </c>
      <c r="L164" s="20">
        <v>36.465000000000003</v>
      </c>
      <c r="M164" s="33">
        <v>1.8446300000000002</v>
      </c>
      <c r="N164" s="17">
        <v>43.277999999999999</v>
      </c>
      <c r="O164" s="20">
        <v>328.18700000000001</v>
      </c>
      <c r="P164" s="33">
        <v>5.5338900000000004</v>
      </c>
      <c r="Q164" s="17">
        <v>18.186999999999998</v>
      </c>
      <c r="R164" s="33">
        <v>10.359018888888889</v>
      </c>
      <c r="S164" s="33">
        <v>26.09266666666667</v>
      </c>
      <c r="T164" s="57">
        <v>4.5830333333333337</v>
      </c>
      <c r="U164" s="56">
        <v>-0.35206555555555558</v>
      </c>
      <c r="V164" s="43">
        <v>-3.6161380000000003</v>
      </c>
      <c r="W164" s="47">
        <v>6.7</v>
      </c>
      <c r="X164" s="47">
        <v>71.8</v>
      </c>
      <c r="Y164" s="47">
        <v>14</v>
      </c>
      <c r="Z164" s="47">
        <v>14.2</v>
      </c>
      <c r="AA164" s="47">
        <v>2.5</v>
      </c>
      <c r="AB164" s="43"/>
      <c r="AC164" s="43"/>
      <c r="AE164" s="45"/>
      <c r="AF164" s="21"/>
      <c r="AG164" s="21"/>
      <c r="AH164" s="46"/>
      <c r="AI164" s="46"/>
      <c r="AK164" s="47"/>
      <c r="AL164" s="47"/>
      <c r="AM164" s="47"/>
      <c r="AN164" s="49"/>
      <c r="AO164" s="48"/>
      <c r="AP164" s="42"/>
      <c r="AQ164" s="50"/>
      <c r="AR164" s="42"/>
    </row>
    <row r="165" spans="1:44">
      <c r="A165" s="2" t="s">
        <v>34</v>
      </c>
      <c r="B165" s="3">
        <v>9</v>
      </c>
      <c r="C165" s="12">
        <v>1</v>
      </c>
      <c r="D165" s="47">
        <v>4</v>
      </c>
      <c r="E165" s="3">
        <v>27</v>
      </c>
      <c r="F165" s="3">
        <v>2</v>
      </c>
      <c r="G165" s="3">
        <v>2</v>
      </c>
      <c r="H165" s="96">
        <v>1</v>
      </c>
      <c r="I165" s="117">
        <v>7519.8262723860889</v>
      </c>
      <c r="J165" s="96">
        <v>1</v>
      </c>
      <c r="K165" s="17">
        <v>14.426</v>
      </c>
      <c r="L165" s="20">
        <v>36.465000000000003</v>
      </c>
      <c r="M165" s="33">
        <v>1.8446300000000002</v>
      </c>
      <c r="N165" s="17">
        <v>43.277999999999999</v>
      </c>
      <c r="O165" s="20">
        <v>328.18700000000001</v>
      </c>
      <c r="P165" s="33">
        <v>5.5338900000000004</v>
      </c>
      <c r="Q165" s="17">
        <v>18.186999999999998</v>
      </c>
      <c r="R165" s="33">
        <v>10.359018888888889</v>
      </c>
      <c r="S165" s="33">
        <v>26.09266666666667</v>
      </c>
      <c r="T165" s="57">
        <v>4.5830333333333337</v>
      </c>
      <c r="U165" s="56">
        <v>-0.35206555555555558</v>
      </c>
      <c r="V165" s="43">
        <v>-3.6161380000000003</v>
      </c>
      <c r="W165" s="47">
        <v>6.7</v>
      </c>
      <c r="X165" s="47">
        <v>71.8</v>
      </c>
      <c r="Y165" s="47">
        <v>14</v>
      </c>
      <c r="Z165" s="47">
        <v>14.2</v>
      </c>
      <c r="AA165" s="47">
        <v>2.5</v>
      </c>
      <c r="AB165" s="43"/>
      <c r="AC165" s="43"/>
      <c r="AE165" s="45"/>
      <c r="AF165" s="21"/>
      <c r="AG165" s="21"/>
      <c r="AH165" s="46"/>
      <c r="AI165" s="46"/>
      <c r="AK165" s="47"/>
      <c r="AL165" s="47"/>
      <c r="AM165" s="47"/>
      <c r="AN165" s="49"/>
      <c r="AO165" s="48"/>
      <c r="AP165" s="42"/>
      <c r="AQ165" s="50"/>
      <c r="AR165" s="42"/>
    </row>
    <row r="166" spans="1:44">
      <c r="A166" s="2" t="s">
        <v>34</v>
      </c>
      <c r="B166" s="3">
        <v>9</v>
      </c>
      <c r="C166" s="12">
        <v>1</v>
      </c>
      <c r="D166" s="47">
        <v>4</v>
      </c>
      <c r="E166" s="3">
        <v>27</v>
      </c>
      <c r="F166" s="3">
        <v>2</v>
      </c>
      <c r="G166" s="3">
        <v>3</v>
      </c>
      <c r="H166" s="96">
        <v>1</v>
      </c>
      <c r="I166" s="117">
        <v>6633.2662366720961</v>
      </c>
      <c r="J166" s="119">
        <v>756.44917354022516</v>
      </c>
      <c r="K166" s="17">
        <v>14.426</v>
      </c>
      <c r="L166" s="20">
        <v>36.465000000000003</v>
      </c>
      <c r="M166" s="33">
        <v>1.8446300000000002</v>
      </c>
      <c r="N166" s="17">
        <v>43.277999999999999</v>
      </c>
      <c r="O166" s="20">
        <v>328.18700000000001</v>
      </c>
      <c r="P166" s="33">
        <v>5.5338900000000004</v>
      </c>
      <c r="Q166" s="17">
        <v>18.186999999999998</v>
      </c>
      <c r="R166" s="33">
        <v>10.359018888888889</v>
      </c>
      <c r="S166" s="33">
        <v>26.09266666666667</v>
      </c>
      <c r="T166" s="57">
        <v>4.5830333333333337</v>
      </c>
      <c r="U166" s="56">
        <v>-0.35206555555555558</v>
      </c>
      <c r="V166" s="43">
        <v>-3.6161380000000003</v>
      </c>
      <c r="W166" s="47">
        <v>6.7</v>
      </c>
      <c r="X166" s="47">
        <v>71.8</v>
      </c>
      <c r="Y166" s="47">
        <v>14</v>
      </c>
      <c r="Z166" s="47">
        <v>14.2</v>
      </c>
      <c r="AA166" s="47">
        <v>2.5</v>
      </c>
      <c r="AB166" s="43"/>
      <c r="AC166" s="43"/>
      <c r="AE166" s="45"/>
      <c r="AF166" s="21"/>
      <c r="AG166" s="21"/>
      <c r="AH166" s="46"/>
      <c r="AI166" s="46"/>
      <c r="AK166" s="47"/>
      <c r="AL166" s="47"/>
      <c r="AM166" s="47"/>
      <c r="AN166" s="49"/>
      <c r="AO166" s="48"/>
      <c r="AP166" s="42"/>
      <c r="AQ166" s="50"/>
      <c r="AR166" s="53"/>
    </row>
    <row r="167" spans="1:44">
      <c r="A167" s="2" t="s">
        <v>35</v>
      </c>
      <c r="B167" s="3">
        <v>9</v>
      </c>
      <c r="C167" s="12">
        <v>1</v>
      </c>
      <c r="D167" s="47">
        <v>4</v>
      </c>
      <c r="E167" s="3">
        <v>28</v>
      </c>
      <c r="F167" s="3">
        <v>2</v>
      </c>
      <c r="G167" s="3">
        <v>1</v>
      </c>
      <c r="H167" s="96">
        <v>1</v>
      </c>
      <c r="I167" s="96">
        <v>1</v>
      </c>
      <c r="J167" s="96">
        <v>1</v>
      </c>
      <c r="K167" s="17">
        <v>14.491999999999999</v>
      </c>
      <c r="L167" s="20">
        <v>36.216999999999999</v>
      </c>
      <c r="M167" s="33">
        <v>1.7413933333333331</v>
      </c>
      <c r="N167" s="17">
        <v>43.475999999999999</v>
      </c>
      <c r="O167" s="20">
        <v>325.94900000000001</v>
      </c>
      <c r="P167" s="33">
        <v>5.2241799999999996</v>
      </c>
      <c r="Q167" s="17">
        <v>18.352666666666664</v>
      </c>
      <c r="R167" s="33">
        <v>10.524519999999999</v>
      </c>
      <c r="S167" s="33">
        <v>26.401</v>
      </c>
      <c r="T167" s="57">
        <v>4.7107333333333328</v>
      </c>
      <c r="U167" s="56">
        <v>-0.23864888888888894</v>
      </c>
      <c r="V167" s="43">
        <v>-3.4986679999999999</v>
      </c>
      <c r="W167" s="47">
        <v>6.7</v>
      </c>
      <c r="X167" s="47">
        <v>71.8</v>
      </c>
      <c r="Y167" s="47">
        <v>14</v>
      </c>
      <c r="Z167" s="47">
        <v>14.2</v>
      </c>
      <c r="AA167" s="47">
        <v>2.5</v>
      </c>
      <c r="AB167" s="43"/>
      <c r="AC167" s="43"/>
      <c r="AE167" s="45"/>
      <c r="AF167" s="21"/>
      <c r="AG167" s="21"/>
      <c r="AH167" s="46"/>
      <c r="AI167" s="46"/>
      <c r="AK167" s="47"/>
      <c r="AL167" s="47"/>
      <c r="AM167" s="47"/>
      <c r="AN167" s="49"/>
      <c r="AO167" s="48"/>
      <c r="AP167" s="42"/>
      <c r="AQ167" s="42"/>
      <c r="AR167" s="42"/>
    </row>
    <row r="168" spans="1:44">
      <c r="A168" s="2" t="s">
        <v>35</v>
      </c>
      <c r="B168" s="3">
        <v>9</v>
      </c>
      <c r="C168" s="12">
        <v>1</v>
      </c>
      <c r="D168" s="47">
        <v>4</v>
      </c>
      <c r="E168" s="3">
        <v>28</v>
      </c>
      <c r="F168" s="3">
        <v>2</v>
      </c>
      <c r="G168" s="3">
        <v>2</v>
      </c>
      <c r="H168" s="96">
        <v>1</v>
      </c>
      <c r="I168" s="96">
        <v>1</v>
      </c>
      <c r="J168" s="96">
        <v>1</v>
      </c>
      <c r="K168" s="17">
        <v>14.491999999999999</v>
      </c>
      <c r="L168" s="20">
        <v>36.216999999999999</v>
      </c>
      <c r="M168" s="33">
        <v>1.7413933333333331</v>
      </c>
      <c r="N168" s="17">
        <v>43.475999999999999</v>
      </c>
      <c r="O168" s="20">
        <v>325.94900000000001</v>
      </c>
      <c r="P168" s="33">
        <v>5.2241799999999996</v>
      </c>
      <c r="Q168" s="17">
        <v>18.352666666666664</v>
      </c>
      <c r="R168" s="33">
        <v>10.524519999999999</v>
      </c>
      <c r="S168" s="33">
        <v>26.401</v>
      </c>
      <c r="T168" s="57">
        <v>4.7107333333333328</v>
      </c>
      <c r="U168" s="56">
        <v>-0.23864888888888894</v>
      </c>
      <c r="V168" s="43">
        <v>-3.4986679999999999</v>
      </c>
      <c r="W168" s="47">
        <v>6.7</v>
      </c>
      <c r="X168" s="47">
        <v>71.8</v>
      </c>
      <c r="Y168" s="47">
        <v>14</v>
      </c>
      <c r="Z168" s="47">
        <v>14.2</v>
      </c>
      <c r="AA168" s="47">
        <v>2.5</v>
      </c>
      <c r="AB168" s="43"/>
      <c r="AC168" s="43"/>
      <c r="AE168" s="45"/>
      <c r="AF168" s="21"/>
      <c r="AG168" s="21"/>
      <c r="AH168" s="46"/>
      <c r="AI168" s="46"/>
      <c r="AK168" s="47"/>
      <c r="AL168" s="47"/>
      <c r="AM168" s="47"/>
      <c r="AN168" s="49"/>
      <c r="AO168" s="48"/>
      <c r="AP168" s="42"/>
      <c r="AQ168" s="42"/>
      <c r="AR168" s="42"/>
    </row>
    <row r="169" spans="1:44">
      <c r="A169" s="2" t="s">
        <v>35</v>
      </c>
      <c r="B169" s="3">
        <v>9</v>
      </c>
      <c r="C169" s="12">
        <v>1</v>
      </c>
      <c r="D169" s="47">
        <v>4</v>
      </c>
      <c r="E169" s="3">
        <v>28</v>
      </c>
      <c r="F169" s="3">
        <v>2</v>
      </c>
      <c r="G169" s="3">
        <v>3</v>
      </c>
      <c r="H169" s="96">
        <v>1</v>
      </c>
      <c r="I169" s="96">
        <v>1</v>
      </c>
      <c r="J169" s="96">
        <v>1</v>
      </c>
      <c r="K169" s="17">
        <v>14.491999999999999</v>
      </c>
      <c r="L169" s="20">
        <v>36.216999999999999</v>
      </c>
      <c r="M169" s="33">
        <v>1.7413933333333331</v>
      </c>
      <c r="N169" s="17">
        <v>43.475999999999999</v>
      </c>
      <c r="O169" s="20">
        <v>325.94900000000001</v>
      </c>
      <c r="P169" s="33">
        <v>5.2241799999999996</v>
      </c>
      <c r="Q169" s="17">
        <v>18.352666666666664</v>
      </c>
      <c r="R169" s="33">
        <v>10.524519999999999</v>
      </c>
      <c r="S169" s="33">
        <v>26.401</v>
      </c>
      <c r="T169" s="57">
        <v>4.7107333333333328</v>
      </c>
      <c r="U169" s="56">
        <v>-0.23864888888888894</v>
      </c>
      <c r="V169" s="43">
        <v>-3.4986679999999999</v>
      </c>
      <c r="W169" s="47">
        <v>6.7</v>
      </c>
      <c r="X169" s="47">
        <v>71.8</v>
      </c>
      <c r="Y169" s="47">
        <v>14</v>
      </c>
      <c r="Z169" s="47">
        <v>14.2</v>
      </c>
      <c r="AA169" s="47">
        <v>2.5</v>
      </c>
      <c r="AB169" s="43"/>
      <c r="AC169" s="43"/>
      <c r="AE169" s="45"/>
      <c r="AF169" s="21"/>
      <c r="AG169" s="21"/>
      <c r="AH169" s="46"/>
      <c r="AI169" s="46"/>
      <c r="AK169" s="47"/>
      <c r="AL169" s="47"/>
      <c r="AM169" s="47"/>
      <c r="AN169" s="49"/>
      <c r="AO169" s="48"/>
      <c r="AP169" s="42"/>
      <c r="AQ169" s="42"/>
      <c r="AR169" s="42"/>
    </row>
    <row r="170" spans="1:44">
      <c r="A170" s="2" t="s">
        <v>36</v>
      </c>
      <c r="B170" s="3">
        <v>9</v>
      </c>
      <c r="C170" s="12">
        <v>1</v>
      </c>
      <c r="D170" s="47">
        <v>4</v>
      </c>
      <c r="E170" s="3">
        <v>29</v>
      </c>
      <c r="F170" s="3">
        <v>2</v>
      </c>
      <c r="G170" s="3">
        <v>1</v>
      </c>
      <c r="H170" s="96">
        <v>1</v>
      </c>
      <c r="I170" s="96">
        <v>1</v>
      </c>
      <c r="J170" s="96">
        <v>1</v>
      </c>
      <c r="K170" s="17">
        <v>14.169333333333332</v>
      </c>
      <c r="L170" s="20">
        <v>36.576000000000001</v>
      </c>
      <c r="M170" s="33">
        <v>1.85931</v>
      </c>
      <c r="N170" s="17">
        <v>42.507999999999996</v>
      </c>
      <c r="O170" s="20">
        <v>329.18799999999999</v>
      </c>
      <c r="P170" s="33">
        <v>5.5779300000000003</v>
      </c>
      <c r="Q170" s="17">
        <v>18.060666666666666</v>
      </c>
      <c r="R170" s="33">
        <v>10.244915555555556</v>
      </c>
      <c r="S170" s="33">
        <v>25.899666666666665</v>
      </c>
      <c r="T170" s="57">
        <v>4.7487666666666675</v>
      </c>
      <c r="U170" s="56">
        <v>-0.29888111111111076</v>
      </c>
      <c r="V170" s="43">
        <v>-3.6158459999999999</v>
      </c>
      <c r="W170" s="47">
        <v>6.7</v>
      </c>
      <c r="X170" s="47">
        <v>71.8</v>
      </c>
      <c r="Y170" s="47">
        <v>14</v>
      </c>
      <c r="Z170" s="47">
        <v>14.2</v>
      </c>
      <c r="AA170" s="47">
        <v>1.68</v>
      </c>
      <c r="AB170" s="43"/>
      <c r="AC170" s="43"/>
      <c r="AE170" s="45"/>
      <c r="AF170" s="21"/>
      <c r="AG170" s="21"/>
      <c r="AH170" s="46"/>
      <c r="AI170" s="46"/>
      <c r="AK170" s="47"/>
      <c r="AL170" s="47"/>
      <c r="AM170" s="47"/>
      <c r="AN170" s="49"/>
      <c r="AO170" s="48"/>
      <c r="AP170" s="42"/>
      <c r="AQ170" s="42"/>
      <c r="AR170" s="42"/>
    </row>
    <row r="171" spans="1:44">
      <c r="A171" s="2" t="s">
        <v>36</v>
      </c>
      <c r="B171" s="3">
        <v>9</v>
      </c>
      <c r="C171" s="12">
        <v>1</v>
      </c>
      <c r="D171" s="47">
        <v>4</v>
      </c>
      <c r="E171" s="3">
        <v>29</v>
      </c>
      <c r="F171" s="3">
        <v>2</v>
      </c>
      <c r="G171" s="3">
        <v>2</v>
      </c>
      <c r="H171" s="96">
        <v>1</v>
      </c>
      <c r="I171" s="96">
        <v>1</v>
      </c>
      <c r="J171" s="96">
        <v>1</v>
      </c>
      <c r="K171" s="17">
        <v>14.169333333333332</v>
      </c>
      <c r="L171" s="20">
        <v>36.576000000000001</v>
      </c>
      <c r="M171" s="33">
        <v>1.85931</v>
      </c>
      <c r="N171" s="17">
        <v>42.507999999999996</v>
      </c>
      <c r="O171" s="20">
        <v>329.18799999999999</v>
      </c>
      <c r="P171" s="33">
        <v>5.5779300000000003</v>
      </c>
      <c r="Q171" s="17">
        <v>18.060666666666666</v>
      </c>
      <c r="R171" s="33">
        <v>10.244915555555556</v>
      </c>
      <c r="S171" s="33">
        <v>25.899666666666665</v>
      </c>
      <c r="T171" s="57">
        <v>4.7487666666666675</v>
      </c>
      <c r="U171" s="56">
        <v>-0.29888111111111076</v>
      </c>
      <c r="V171" s="43">
        <v>-3.6158459999999999</v>
      </c>
      <c r="W171" s="47">
        <v>6.7</v>
      </c>
      <c r="X171" s="47">
        <v>71.8</v>
      </c>
      <c r="Y171" s="47">
        <v>14</v>
      </c>
      <c r="Z171" s="47">
        <v>14.2</v>
      </c>
      <c r="AA171" s="47">
        <v>1.68</v>
      </c>
      <c r="AB171" s="43"/>
      <c r="AC171" s="43"/>
      <c r="AE171" s="45"/>
      <c r="AF171" s="21"/>
      <c r="AG171" s="21"/>
      <c r="AH171" s="46"/>
      <c r="AI171" s="46"/>
      <c r="AK171" s="47"/>
      <c r="AL171" s="47"/>
      <c r="AM171" s="47"/>
      <c r="AN171" s="49"/>
      <c r="AO171" s="48"/>
      <c r="AP171" s="42"/>
      <c r="AQ171" s="42"/>
      <c r="AR171" s="42"/>
    </row>
    <row r="172" spans="1:44">
      <c r="A172" s="2" t="s">
        <v>36</v>
      </c>
      <c r="B172" s="3">
        <v>9</v>
      </c>
      <c r="C172" s="12">
        <v>1</v>
      </c>
      <c r="D172" s="47">
        <v>4</v>
      </c>
      <c r="E172" s="3">
        <v>29</v>
      </c>
      <c r="F172" s="3">
        <v>2</v>
      </c>
      <c r="G172" s="3">
        <v>3</v>
      </c>
      <c r="H172" s="96">
        <v>1</v>
      </c>
      <c r="I172" s="101">
        <v>31334</v>
      </c>
      <c r="J172" s="96">
        <v>1</v>
      </c>
      <c r="K172" s="17">
        <v>14.169333333333332</v>
      </c>
      <c r="L172" s="20">
        <v>36.576000000000001</v>
      </c>
      <c r="M172" s="33">
        <v>1.85931</v>
      </c>
      <c r="N172" s="17">
        <v>42.507999999999996</v>
      </c>
      <c r="O172" s="20">
        <v>329.18799999999999</v>
      </c>
      <c r="P172" s="33">
        <v>5.5779300000000003</v>
      </c>
      <c r="Q172" s="17">
        <v>18.060666666666666</v>
      </c>
      <c r="R172" s="33">
        <v>10.244915555555556</v>
      </c>
      <c r="S172" s="33">
        <v>25.899666666666665</v>
      </c>
      <c r="T172" s="57">
        <v>4.7487666666666675</v>
      </c>
      <c r="U172" s="56">
        <v>-0.29888111111111076</v>
      </c>
      <c r="V172" s="43">
        <v>-3.6158459999999999</v>
      </c>
      <c r="W172" s="47">
        <v>6.7</v>
      </c>
      <c r="X172" s="47">
        <v>71.8</v>
      </c>
      <c r="Y172" s="47">
        <v>14</v>
      </c>
      <c r="Z172" s="47">
        <v>14.2</v>
      </c>
      <c r="AA172" s="47">
        <v>1.68</v>
      </c>
      <c r="AB172" s="43"/>
      <c r="AC172" s="43"/>
      <c r="AE172" s="45"/>
      <c r="AF172" s="21"/>
      <c r="AG172" s="21"/>
      <c r="AH172" s="46"/>
      <c r="AI172" s="46"/>
      <c r="AK172" s="47"/>
      <c r="AL172" s="47"/>
      <c r="AM172" s="47"/>
      <c r="AN172" s="49"/>
      <c r="AO172" s="48"/>
      <c r="AP172" s="42"/>
      <c r="AQ172" s="55"/>
      <c r="AR172" s="42"/>
    </row>
    <row r="173" spans="1:44">
      <c r="A173" s="2" t="s">
        <v>37</v>
      </c>
      <c r="B173" s="3">
        <v>10</v>
      </c>
      <c r="C173" s="12">
        <v>2</v>
      </c>
      <c r="D173" s="47">
        <v>4</v>
      </c>
      <c r="E173" s="21">
        <v>30</v>
      </c>
      <c r="F173" s="3">
        <v>2</v>
      </c>
      <c r="G173" s="3">
        <v>1</v>
      </c>
      <c r="H173" s="96">
        <v>1</v>
      </c>
      <c r="I173" s="96">
        <v>1</v>
      </c>
      <c r="J173" s="96">
        <v>1</v>
      </c>
      <c r="K173" s="16">
        <v>29.023</v>
      </c>
      <c r="L173" s="20">
        <v>44.579000000000001</v>
      </c>
      <c r="M173" s="33">
        <v>6.1793000000000005</v>
      </c>
      <c r="N173" s="2">
        <v>87.069000000000003</v>
      </c>
      <c r="O173" s="20">
        <v>401.20699999999999</v>
      </c>
      <c r="P173" s="33">
        <v>18.5379</v>
      </c>
      <c r="Q173" s="33">
        <v>14.833</v>
      </c>
      <c r="R173" s="33">
        <v>10.335678888888889</v>
      </c>
      <c r="S173" s="33">
        <v>28.051333333333332</v>
      </c>
      <c r="T173" s="56">
        <v>1.292235</v>
      </c>
      <c r="U173" s="56">
        <v>-0.73448944444444464</v>
      </c>
      <c r="V173" s="43">
        <v>-3.7040500000000001</v>
      </c>
      <c r="W173" s="47">
        <v>6.5</v>
      </c>
      <c r="X173" s="47">
        <v>69.5</v>
      </c>
      <c r="Y173" s="47">
        <v>19.899999999999999</v>
      </c>
      <c r="Z173" s="47">
        <v>10.6</v>
      </c>
      <c r="AA173" s="47">
        <v>3.41</v>
      </c>
      <c r="AB173" s="43"/>
      <c r="AC173" s="43"/>
      <c r="AE173" s="45"/>
      <c r="AF173" s="21"/>
      <c r="AG173" s="21"/>
      <c r="AH173" s="46"/>
      <c r="AI173" s="46"/>
      <c r="AK173" s="47"/>
      <c r="AL173" s="47"/>
      <c r="AM173" s="47"/>
      <c r="AN173" s="49"/>
      <c r="AO173" s="48"/>
      <c r="AP173" s="42"/>
      <c r="AQ173" s="42"/>
      <c r="AR173" s="42"/>
    </row>
    <row r="174" spans="1:44">
      <c r="A174" s="2" t="s">
        <v>37</v>
      </c>
      <c r="B174" s="3">
        <v>10</v>
      </c>
      <c r="C174" s="12">
        <v>2</v>
      </c>
      <c r="D174" s="47">
        <v>4</v>
      </c>
      <c r="E174" s="21">
        <v>30</v>
      </c>
      <c r="F174" s="3">
        <v>2</v>
      </c>
      <c r="G174" s="3">
        <v>2</v>
      </c>
      <c r="H174" s="96">
        <v>1</v>
      </c>
      <c r="I174" s="96">
        <v>1</v>
      </c>
      <c r="J174" s="96">
        <v>1</v>
      </c>
      <c r="K174" s="16">
        <v>29.023</v>
      </c>
      <c r="L174" s="20">
        <v>44.579000000000001</v>
      </c>
      <c r="M174" s="33">
        <v>6.1793000000000005</v>
      </c>
      <c r="N174" s="2">
        <v>87.069000000000003</v>
      </c>
      <c r="O174" s="20">
        <v>401.20699999999999</v>
      </c>
      <c r="P174" s="33">
        <v>18.5379</v>
      </c>
      <c r="Q174" s="33">
        <v>14.833</v>
      </c>
      <c r="R174" s="33">
        <v>10.335678888888889</v>
      </c>
      <c r="S174" s="33">
        <v>28.051333333333332</v>
      </c>
      <c r="T174" s="56">
        <v>1.292235</v>
      </c>
      <c r="U174" s="56">
        <v>-0.73448944444444464</v>
      </c>
      <c r="V174" s="42">
        <v>-0.35206555555555558</v>
      </c>
      <c r="W174" s="47">
        <v>6.5</v>
      </c>
      <c r="X174" s="47">
        <v>69.5</v>
      </c>
      <c r="Y174" s="47">
        <v>19.899999999999999</v>
      </c>
      <c r="Z174" s="47">
        <v>10.6</v>
      </c>
      <c r="AA174" s="47">
        <v>3.41</v>
      </c>
      <c r="AB174" s="43"/>
      <c r="AC174" s="43"/>
      <c r="AE174" s="45"/>
      <c r="AF174" s="21"/>
      <c r="AG174" s="21"/>
      <c r="AH174" s="46"/>
      <c r="AI174" s="46"/>
      <c r="AK174" s="47"/>
      <c r="AL174" s="47"/>
      <c r="AM174" s="47"/>
      <c r="AN174" s="49"/>
      <c r="AO174" s="48"/>
      <c r="AP174" s="42"/>
      <c r="AQ174" s="42"/>
      <c r="AR174" s="42"/>
    </row>
    <row r="175" spans="1:44">
      <c r="A175" s="2" t="s">
        <v>37</v>
      </c>
      <c r="B175" s="3">
        <v>10</v>
      </c>
      <c r="C175" s="12">
        <v>2</v>
      </c>
      <c r="D175" s="47">
        <v>4</v>
      </c>
      <c r="E175" s="21">
        <v>30</v>
      </c>
      <c r="F175" s="3">
        <v>2</v>
      </c>
      <c r="G175" s="3">
        <v>3</v>
      </c>
      <c r="H175" s="76">
        <v>101</v>
      </c>
      <c r="I175" s="117">
        <v>57850.365782924113</v>
      </c>
      <c r="J175" s="76">
        <v>101</v>
      </c>
      <c r="K175" s="16">
        <v>29.023</v>
      </c>
      <c r="L175" s="20">
        <v>44.579000000000001</v>
      </c>
      <c r="M175" s="33">
        <v>6.1793000000000005</v>
      </c>
      <c r="N175" s="2">
        <v>87.069000000000003</v>
      </c>
      <c r="O175" s="20">
        <v>401.20699999999999</v>
      </c>
      <c r="P175" s="33">
        <v>18.5379</v>
      </c>
      <c r="Q175" s="33">
        <v>14.833</v>
      </c>
      <c r="R175" s="33">
        <v>10.335678888888889</v>
      </c>
      <c r="S175" s="33">
        <v>28.051333333333332</v>
      </c>
      <c r="T175" s="56">
        <v>1.292235</v>
      </c>
      <c r="U175" s="56">
        <v>-0.73448944444444464</v>
      </c>
      <c r="V175" s="43">
        <v>-3.7040500000000001</v>
      </c>
      <c r="W175" s="47">
        <v>6.5</v>
      </c>
      <c r="X175" s="47">
        <v>69.5</v>
      </c>
      <c r="Y175" s="47">
        <v>19.899999999999999</v>
      </c>
      <c r="Z175" s="47">
        <v>10.6</v>
      </c>
      <c r="AA175" s="47">
        <v>3.41</v>
      </c>
      <c r="AB175" s="43"/>
      <c r="AC175" s="43"/>
      <c r="AE175" s="45"/>
      <c r="AF175" s="21"/>
      <c r="AG175" s="21"/>
      <c r="AH175" s="46"/>
      <c r="AI175" s="46"/>
      <c r="AK175" s="47"/>
      <c r="AL175" s="47"/>
      <c r="AM175" s="47"/>
      <c r="AN175" s="49"/>
      <c r="AO175" s="48"/>
      <c r="AP175" s="40"/>
      <c r="AQ175" s="50"/>
      <c r="AR175" s="40"/>
    </row>
    <row r="176" spans="1:44">
      <c r="A176" s="2" t="s">
        <v>38</v>
      </c>
      <c r="B176" s="3">
        <v>10</v>
      </c>
      <c r="C176" s="12">
        <v>2</v>
      </c>
      <c r="D176" s="47">
        <v>4</v>
      </c>
      <c r="E176" s="21">
        <v>31</v>
      </c>
      <c r="F176" s="3">
        <v>2</v>
      </c>
      <c r="G176" s="3">
        <v>1</v>
      </c>
      <c r="H176" s="96">
        <v>1</v>
      </c>
      <c r="I176" s="96">
        <v>1</v>
      </c>
      <c r="J176" s="96">
        <v>1</v>
      </c>
      <c r="K176" s="16">
        <v>29.020666666666667</v>
      </c>
      <c r="L176" s="20">
        <v>44.567999999999998</v>
      </c>
      <c r="M176" s="33">
        <v>6.1692666666666662</v>
      </c>
      <c r="N176" s="2">
        <v>87.061999999999998</v>
      </c>
      <c r="O176" s="20">
        <v>401.11</v>
      </c>
      <c r="P176" s="33">
        <v>18.5078</v>
      </c>
      <c r="Q176" s="33">
        <v>14.834333333333333</v>
      </c>
      <c r="R176" s="33">
        <v>10.336895555555556</v>
      </c>
      <c r="S176" s="33">
        <v>28.052666666666667</v>
      </c>
      <c r="T176" s="56">
        <v>1.2881026666666664</v>
      </c>
      <c r="U176" s="56">
        <v>-0.73733133333333345</v>
      </c>
      <c r="V176" s="43">
        <v>-3.704412</v>
      </c>
      <c r="W176" s="47">
        <v>6.5</v>
      </c>
      <c r="X176" s="47">
        <v>69.5</v>
      </c>
      <c r="Y176" s="47">
        <v>19.899999999999999</v>
      </c>
      <c r="Z176" s="47">
        <v>10.6</v>
      </c>
      <c r="AA176" s="47">
        <v>3.41</v>
      </c>
      <c r="AB176" s="43"/>
      <c r="AC176" s="43"/>
      <c r="AE176" s="45"/>
      <c r="AF176" s="21"/>
      <c r="AG176" s="21"/>
      <c r="AH176" s="46"/>
      <c r="AI176" s="46"/>
      <c r="AK176" s="47"/>
      <c r="AL176" s="47"/>
      <c r="AM176" s="47"/>
      <c r="AN176" s="49"/>
      <c r="AO176" s="48"/>
      <c r="AP176" s="42"/>
      <c r="AQ176" s="42"/>
      <c r="AR176" s="42"/>
    </row>
    <row r="177" spans="1:44">
      <c r="A177" s="2" t="s">
        <v>38</v>
      </c>
      <c r="B177" s="3">
        <v>10</v>
      </c>
      <c r="C177" s="12">
        <v>2</v>
      </c>
      <c r="D177" s="47">
        <v>4</v>
      </c>
      <c r="E177" s="21">
        <v>31</v>
      </c>
      <c r="F177" s="3">
        <v>2</v>
      </c>
      <c r="G177" s="3">
        <v>2</v>
      </c>
      <c r="H177" s="96">
        <v>1</v>
      </c>
      <c r="I177" s="117">
        <v>2415.8455978300613</v>
      </c>
      <c r="J177" s="96">
        <v>1</v>
      </c>
      <c r="K177" s="16">
        <v>29.020666666666667</v>
      </c>
      <c r="L177" s="20">
        <v>44.567999999999998</v>
      </c>
      <c r="M177" s="33">
        <v>6.1692666666666662</v>
      </c>
      <c r="N177" s="2">
        <v>87.061999999999998</v>
      </c>
      <c r="O177" s="20">
        <v>401.11</v>
      </c>
      <c r="P177" s="33">
        <v>18.5078</v>
      </c>
      <c r="Q177" s="33">
        <v>14.834333333333333</v>
      </c>
      <c r="R177" s="33">
        <v>10.336895555555556</v>
      </c>
      <c r="S177" s="33">
        <v>28.052666666666667</v>
      </c>
      <c r="T177" s="56">
        <v>1.2881026666666664</v>
      </c>
      <c r="U177" s="56">
        <v>-0.73733133333333345</v>
      </c>
      <c r="V177" s="43">
        <v>-3.704412</v>
      </c>
      <c r="W177" s="47">
        <v>6.5</v>
      </c>
      <c r="X177" s="47">
        <v>69.5</v>
      </c>
      <c r="Y177" s="47">
        <v>19.899999999999999</v>
      </c>
      <c r="Z177" s="47">
        <v>10.6</v>
      </c>
      <c r="AA177" s="47">
        <v>3.41</v>
      </c>
      <c r="AB177" s="43"/>
      <c r="AC177" s="43"/>
      <c r="AE177" s="45"/>
      <c r="AF177" s="21"/>
      <c r="AG177" s="21"/>
      <c r="AH177" s="46"/>
      <c r="AI177" s="46"/>
      <c r="AK177" s="47"/>
      <c r="AL177" s="47"/>
      <c r="AM177" s="47"/>
      <c r="AN177" s="49"/>
      <c r="AO177" s="48"/>
      <c r="AP177" s="42"/>
      <c r="AQ177" s="50"/>
      <c r="AR177" s="42"/>
    </row>
    <row r="178" spans="1:44">
      <c r="A178" s="2" t="s">
        <v>38</v>
      </c>
      <c r="B178" s="3">
        <v>10</v>
      </c>
      <c r="C178" s="12">
        <v>2</v>
      </c>
      <c r="D178" s="47">
        <v>4</v>
      </c>
      <c r="E178" s="21">
        <v>31</v>
      </c>
      <c r="F178" s="3">
        <v>2</v>
      </c>
      <c r="G178" s="3">
        <v>3</v>
      </c>
      <c r="H178" s="96">
        <v>1</v>
      </c>
      <c r="I178" s="96">
        <v>1</v>
      </c>
      <c r="J178" s="96">
        <v>1</v>
      </c>
      <c r="K178" s="16">
        <v>29.020666666666667</v>
      </c>
      <c r="L178" s="20">
        <v>44.567999999999998</v>
      </c>
      <c r="M178" s="33">
        <v>6.1692666666666662</v>
      </c>
      <c r="N178" s="2">
        <v>87.061999999999998</v>
      </c>
      <c r="O178" s="20">
        <v>401.11</v>
      </c>
      <c r="P178" s="33">
        <v>18.5078</v>
      </c>
      <c r="Q178" s="33">
        <v>14.834333333333333</v>
      </c>
      <c r="R178" s="33">
        <v>10.336895555555556</v>
      </c>
      <c r="S178" s="33">
        <v>28.052666666666667</v>
      </c>
      <c r="T178" s="56">
        <v>1.2881026666666664</v>
      </c>
      <c r="U178" s="56">
        <v>-0.73733133333333345</v>
      </c>
      <c r="V178" s="43">
        <v>-3.704412</v>
      </c>
      <c r="W178" s="47">
        <v>6.5</v>
      </c>
      <c r="X178" s="47">
        <v>69.5</v>
      </c>
      <c r="Y178" s="47">
        <v>19.899999999999999</v>
      </c>
      <c r="Z178" s="47">
        <v>10.6</v>
      </c>
      <c r="AA178" s="47">
        <v>3.41</v>
      </c>
      <c r="AB178" s="43"/>
      <c r="AC178" s="43"/>
      <c r="AE178" s="45"/>
      <c r="AF178" s="21"/>
      <c r="AG178" s="21"/>
      <c r="AH178" s="46"/>
      <c r="AI178" s="46"/>
      <c r="AK178" s="47"/>
      <c r="AL178" s="47"/>
      <c r="AM178" s="47"/>
      <c r="AN178" s="49"/>
      <c r="AO178" s="48"/>
      <c r="AP178" s="42"/>
      <c r="AQ178" s="42"/>
      <c r="AR178" s="42"/>
    </row>
    <row r="179" spans="1:44">
      <c r="A179" s="2" t="s">
        <v>39</v>
      </c>
      <c r="B179" s="3">
        <v>11</v>
      </c>
      <c r="C179" s="12">
        <v>2</v>
      </c>
      <c r="D179" s="47">
        <v>4</v>
      </c>
      <c r="E179" s="21">
        <v>32</v>
      </c>
      <c r="F179" s="3">
        <v>2</v>
      </c>
      <c r="G179" s="3">
        <v>1</v>
      </c>
      <c r="H179" s="96">
        <v>1</v>
      </c>
      <c r="I179" s="96">
        <v>1</v>
      </c>
      <c r="J179" s="96">
        <v>1</v>
      </c>
      <c r="K179" s="16">
        <v>28.757666666666665</v>
      </c>
      <c r="L179" s="20">
        <v>43.856000000000002</v>
      </c>
      <c r="M179" s="33">
        <v>5.7972333333333337</v>
      </c>
      <c r="N179" s="2">
        <v>86.272999999999996</v>
      </c>
      <c r="O179" s="20">
        <v>394.7</v>
      </c>
      <c r="P179" s="33">
        <v>17.3917</v>
      </c>
      <c r="Q179" s="33">
        <v>14.937333333333333</v>
      </c>
      <c r="R179" s="33">
        <v>10.42779</v>
      </c>
      <c r="S179" s="33">
        <v>28.141666666666666</v>
      </c>
      <c r="T179" s="56">
        <v>1.2219473333333335</v>
      </c>
      <c r="U179" s="56">
        <v>-0.76361977777777801</v>
      </c>
      <c r="V179" s="43">
        <v>-3.6685720000000002</v>
      </c>
      <c r="W179" s="47">
        <v>6.5</v>
      </c>
      <c r="X179" s="47">
        <v>65.400000000000006</v>
      </c>
      <c r="Y179" s="47">
        <v>14.5</v>
      </c>
      <c r="Z179" s="47">
        <v>20.100000000000001</v>
      </c>
      <c r="AA179" s="47">
        <v>3.09</v>
      </c>
      <c r="AB179" s="43"/>
      <c r="AC179" s="43"/>
      <c r="AE179" s="45"/>
      <c r="AF179" s="21"/>
      <c r="AG179" s="21"/>
      <c r="AH179" s="46"/>
      <c r="AI179" s="46"/>
      <c r="AK179" s="47"/>
      <c r="AL179" s="47"/>
      <c r="AM179" s="47"/>
      <c r="AN179" s="49"/>
      <c r="AO179" s="48"/>
      <c r="AP179" s="42"/>
      <c r="AQ179" s="42"/>
      <c r="AR179" s="42"/>
    </row>
    <row r="180" spans="1:44">
      <c r="A180" s="2" t="s">
        <v>39</v>
      </c>
      <c r="B180" s="3">
        <v>11</v>
      </c>
      <c r="C180" s="12">
        <v>2</v>
      </c>
      <c r="D180" s="47">
        <v>4</v>
      </c>
      <c r="E180" s="21">
        <v>32</v>
      </c>
      <c r="F180" s="3">
        <v>2</v>
      </c>
      <c r="G180" s="3">
        <v>2</v>
      </c>
      <c r="H180" s="76">
        <v>101</v>
      </c>
      <c r="I180" s="96">
        <v>1</v>
      </c>
      <c r="J180" s="96">
        <v>1</v>
      </c>
      <c r="K180" s="16">
        <v>28.757666666666665</v>
      </c>
      <c r="L180" s="20">
        <v>43.856000000000002</v>
      </c>
      <c r="M180" s="33">
        <v>5.7972333333333337</v>
      </c>
      <c r="N180" s="2">
        <v>86.272999999999996</v>
      </c>
      <c r="O180" s="20">
        <v>394.7</v>
      </c>
      <c r="P180" s="33">
        <v>17.3917</v>
      </c>
      <c r="Q180" s="33">
        <v>14.937333333333333</v>
      </c>
      <c r="R180" s="33">
        <v>10.42779</v>
      </c>
      <c r="S180" s="33">
        <v>28.141666666666666</v>
      </c>
      <c r="T180" s="56">
        <v>1.2219473333333335</v>
      </c>
      <c r="U180" s="56">
        <v>-0.76361977777777801</v>
      </c>
      <c r="V180" s="43">
        <v>-3.6685720000000002</v>
      </c>
      <c r="W180" s="47">
        <v>6.5</v>
      </c>
      <c r="X180" s="47">
        <v>65.400000000000006</v>
      </c>
      <c r="Y180" s="47">
        <v>14.5</v>
      </c>
      <c r="Z180" s="47">
        <v>20.100000000000001</v>
      </c>
      <c r="AA180" s="47">
        <v>3.09</v>
      </c>
      <c r="AB180" s="43"/>
      <c r="AC180" s="43"/>
      <c r="AE180" s="45"/>
      <c r="AF180" s="21"/>
      <c r="AG180" s="21"/>
      <c r="AH180" s="46"/>
      <c r="AI180" s="46"/>
      <c r="AK180" s="47"/>
      <c r="AL180" s="47"/>
      <c r="AM180" s="47"/>
      <c r="AN180" s="49"/>
      <c r="AO180" s="48"/>
      <c r="AP180" s="40"/>
      <c r="AQ180" s="42"/>
      <c r="AR180" s="42"/>
    </row>
    <row r="181" spans="1:44">
      <c r="A181" s="2" t="s">
        <v>39</v>
      </c>
      <c r="B181" s="3">
        <v>11</v>
      </c>
      <c r="C181" s="12">
        <v>2</v>
      </c>
      <c r="D181" s="47">
        <v>4</v>
      </c>
      <c r="E181" s="21">
        <v>32</v>
      </c>
      <c r="F181" s="3">
        <v>2</v>
      </c>
      <c r="G181" s="3">
        <v>3</v>
      </c>
      <c r="H181" s="96">
        <v>1</v>
      </c>
      <c r="I181" s="96">
        <v>1</v>
      </c>
      <c r="J181" s="96">
        <v>1</v>
      </c>
      <c r="K181" s="16">
        <v>28.757666666666665</v>
      </c>
      <c r="L181" s="20">
        <v>43.856000000000002</v>
      </c>
      <c r="M181" s="33">
        <v>5.7972333333333337</v>
      </c>
      <c r="N181" s="2">
        <v>86.272999999999996</v>
      </c>
      <c r="O181" s="20">
        <v>394.7</v>
      </c>
      <c r="P181" s="33">
        <v>17.3917</v>
      </c>
      <c r="Q181" s="33">
        <v>14.937333333333333</v>
      </c>
      <c r="R181" s="33">
        <v>10.42779</v>
      </c>
      <c r="S181" s="33">
        <v>28.141666666666666</v>
      </c>
      <c r="T181" s="56">
        <v>1.2219473333333335</v>
      </c>
      <c r="U181" s="56">
        <v>-0.76361977777777801</v>
      </c>
      <c r="V181" s="43">
        <v>-3.6685720000000002</v>
      </c>
      <c r="W181" s="47">
        <v>6.5</v>
      </c>
      <c r="X181" s="47">
        <v>65.400000000000006</v>
      </c>
      <c r="Y181" s="47">
        <v>14.5</v>
      </c>
      <c r="Z181" s="47">
        <v>20.100000000000001</v>
      </c>
      <c r="AA181" s="47">
        <v>3.09</v>
      </c>
      <c r="AB181" s="43"/>
      <c r="AC181" s="43"/>
      <c r="AE181" s="45"/>
      <c r="AF181" s="21"/>
      <c r="AG181" s="21"/>
      <c r="AH181" s="46"/>
      <c r="AI181" s="46"/>
      <c r="AK181" s="47"/>
      <c r="AL181" s="47"/>
      <c r="AM181" s="47"/>
      <c r="AN181" s="49"/>
      <c r="AO181" s="48"/>
      <c r="AP181" s="42"/>
      <c r="AQ181" s="42"/>
      <c r="AR181" s="42"/>
    </row>
    <row r="182" spans="1:44">
      <c r="A182" s="2" t="s">
        <v>40</v>
      </c>
      <c r="B182" s="3">
        <v>11</v>
      </c>
      <c r="C182" s="12">
        <v>2</v>
      </c>
      <c r="D182" s="47">
        <v>4</v>
      </c>
      <c r="E182" s="21">
        <v>33</v>
      </c>
      <c r="F182" s="3">
        <v>2</v>
      </c>
      <c r="G182" s="3">
        <v>1</v>
      </c>
      <c r="H182" s="100">
        <v>3376</v>
      </c>
      <c r="I182" s="96">
        <v>1</v>
      </c>
      <c r="J182" s="119">
        <v>3812.2886678798345</v>
      </c>
      <c r="K182" s="16">
        <v>28.7</v>
      </c>
      <c r="L182" s="20">
        <v>43.77</v>
      </c>
      <c r="M182" s="33">
        <v>5.7762666666666673</v>
      </c>
      <c r="N182" s="2">
        <v>86.1</v>
      </c>
      <c r="O182" s="20">
        <v>393.93299999999999</v>
      </c>
      <c r="P182" s="33">
        <v>17.328800000000001</v>
      </c>
      <c r="Q182" s="33">
        <v>14.950333333333333</v>
      </c>
      <c r="R182" s="33">
        <v>10.438456666666667</v>
      </c>
      <c r="S182" s="33">
        <v>28.152666666666665</v>
      </c>
      <c r="T182" s="56">
        <v>1.2214293333333333</v>
      </c>
      <c r="U182" s="56">
        <v>-0.76070022222222211</v>
      </c>
      <c r="V182" s="43">
        <v>-3.6638120000000001</v>
      </c>
      <c r="W182" s="47">
        <v>6.5</v>
      </c>
      <c r="X182" s="47">
        <v>65.400000000000006</v>
      </c>
      <c r="Y182" s="47">
        <v>14.5</v>
      </c>
      <c r="Z182" s="47">
        <v>20.100000000000001</v>
      </c>
      <c r="AA182" s="47">
        <v>3.09</v>
      </c>
      <c r="AB182" s="43"/>
      <c r="AC182" s="43"/>
      <c r="AE182" s="45"/>
      <c r="AF182" s="21"/>
      <c r="AG182" s="21"/>
      <c r="AH182" s="46"/>
      <c r="AI182" s="46"/>
      <c r="AK182" s="47"/>
      <c r="AL182" s="47"/>
      <c r="AM182" s="47"/>
      <c r="AN182" s="49"/>
      <c r="AO182" s="48"/>
      <c r="AP182" s="27"/>
      <c r="AQ182" s="42"/>
      <c r="AR182" s="53"/>
    </row>
    <row r="183" spans="1:44">
      <c r="A183" s="2" t="s">
        <v>40</v>
      </c>
      <c r="B183" s="3">
        <v>11</v>
      </c>
      <c r="C183" s="12">
        <v>2</v>
      </c>
      <c r="D183" s="47">
        <v>4</v>
      </c>
      <c r="E183" s="21">
        <v>33</v>
      </c>
      <c r="F183" s="3">
        <v>2</v>
      </c>
      <c r="G183" s="3">
        <v>2</v>
      </c>
      <c r="H183" s="115">
        <v>1997.2428442948908</v>
      </c>
      <c r="I183" s="96">
        <v>1</v>
      </c>
      <c r="J183" s="119">
        <v>2865.4191098104266</v>
      </c>
      <c r="K183" s="16">
        <v>28.7</v>
      </c>
      <c r="L183" s="20">
        <v>43.77</v>
      </c>
      <c r="M183" s="33">
        <v>5.7762666666666673</v>
      </c>
      <c r="N183" s="2">
        <v>86.1</v>
      </c>
      <c r="O183" s="20">
        <v>393.93299999999999</v>
      </c>
      <c r="P183" s="33">
        <v>17.328800000000001</v>
      </c>
      <c r="Q183" s="33">
        <v>14.950333333333333</v>
      </c>
      <c r="R183" s="33">
        <v>10.438456666666667</v>
      </c>
      <c r="S183" s="33">
        <v>28.152666666666665</v>
      </c>
      <c r="T183" s="56">
        <v>1.2214293333333333</v>
      </c>
      <c r="U183" s="56">
        <v>-0.76070022222222211</v>
      </c>
      <c r="V183" s="43">
        <v>-3.6638120000000001</v>
      </c>
      <c r="W183" s="47">
        <v>6.5</v>
      </c>
      <c r="X183" s="47">
        <v>65.400000000000006</v>
      </c>
      <c r="Y183" s="47">
        <v>14.5</v>
      </c>
      <c r="Z183" s="47">
        <v>20.100000000000001</v>
      </c>
      <c r="AA183" s="47">
        <v>3.09</v>
      </c>
      <c r="AB183" s="43"/>
      <c r="AC183" s="43"/>
      <c r="AE183" s="45"/>
      <c r="AF183" s="21"/>
      <c r="AG183" s="21"/>
      <c r="AH183" s="46"/>
      <c r="AI183" s="46"/>
      <c r="AK183" s="47"/>
      <c r="AL183" s="47"/>
      <c r="AM183" s="47"/>
      <c r="AN183" s="49"/>
      <c r="AO183" s="48"/>
      <c r="AP183" s="24"/>
      <c r="AQ183" s="42"/>
      <c r="AR183" s="53"/>
    </row>
    <row r="184" spans="1:44">
      <c r="A184" s="2" t="s">
        <v>40</v>
      </c>
      <c r="B184" s="3">
        <v>11</v>
      </c>
      <c r="C184" s="12">
        <v>2</v>
      </c>
      <c r="D184" s="47">
        <v>4</v>
      </c>
      <c r="E184" s="21">
        <v>33</v>
      </c>
      <c r="F184" s="3">
        <v>2</v>
      </c>
      <c r="G184" s="3">
        <v>3</v>
      </c>
      <c r="H184" s="96">
        <v>1</v>
      </c>
      <c r="I184" s="96">
        <v>1</v>
      </c>
      <c r="J184" s="96">
        <v>1</v>
      </c>
      <c r="K184" s="16">
        <v>28.7</v>
      </c>
      <c r="L184" s="20">
        <v>43.77</v>
      </c>
      <c r="M184" s="33">
        <v>5.7762666666666673</v>
      </c>
      <c r="N184" s="2">
        <v>86.1</v>
      </c>
      <c r="O184" s="20">
        <v>393.93299999999999</v>
      </c>
      <c r="P184" s="33">
        <v>17.328800000000001</v>
      </c>
      <c r="Q184" s="33">
        <v>14.950333333333333</v>
      </c>
      <c r="R184" s="33">
        <v>10.438456666666667</v>
      </c>
      <c r="S184" s="33">
        <v>28.152666666666665</v>
      </c>
      <c r="T184" s="56">
        <v>1.2214293333333333</v>
      </c>
      <c r="U184" s="56">
        <v>-0.76070022222222211</v>
      </c>
      <c r="V184" s="43">
        <v>-3.6638120000000001</v>
      </c>
      <c r="W184" s="47">
        <v>6.5</v>
      </c>
      <c r="X184" s="47">
        <v>65.400000000000006</v>
      </c>
      <c r="Y184" s="47">
        <v>14.5</v>
      </c>
      <c r="Z184" s="47">
        <v>20.100000000000001</v>
      </c>
      <c r="AA184" s="47">
        <v>3.09</v>
      </c>
      <c r="AB184" s="43"/>
      <c r="AC184" s="43"/>
      <c r="AE184" s="45"/>
      <c r="AF184" s="21"/>
      <c r="AG184" s="21"/>
      <c r="AH184" s="46"/>
      <c r="AI184" s="46"/>
      <c r="AK184" s="47"/>
      <c r="AL184" s="47"/>
      <c r="AM184" s="47"/>
      <c r="AN184" s="49"/>
      <c r="AO184" s="48"/>
      <c r="AP184" s="42"/>
      <c r="AQ184" s="42"/>
      <c r="AR184" s="42"/>
    </row>
    <row r="185" spans="1:44">
      <c r="A185" s="2" t="s">
        <v>8</v>
      </c>
      <c r="B185" s="3">
        <v>1</v>
      </c>
      <c r="C185" s="12">
        <v>2</v>
      </c>
      <c r="D185" s="47">
        <v>3</v>
      </c>
      <c r="E185" s="3">
        <v>1</v>
      </c>
      <c r="F185" s="3">
        <v>3</v>
      </c>
      <c r="G185" s="3">
        <v>1</v>
      </c>
      <c r="H185" s="96">
        <v>1</v>
      </c>
      <c r="I185" s="96">
        <v>1</v>
      </c>
      <c r="J185" s="96">
        <v>1</v>
      </c>
      <c r="K185" s="16">
        <v>33.298333333333332</v>
      </c>
      <c r="L185" s="20">
        <v>46.929000000000002</v>
      </c>
      <c r="M185" s="33">
        <v>7.0729666666666668</v>
      </c>
      <c r="N185" s="2">
        <v>99.894999999999996</v>
      </c>
      <c r="O185" s="20">
        <v>422.36200000000002</v>
      </c>
      <c r="P185" s="33">
        <v>21.218900000000001</v>
      </c>
      <c r="Q185" s="33">
        <v>13.528533333333334</v>
      </c>
      <c r="R185" s="33">
        <v>10.838655555555555</v>
      </c>
      <c r="S185" s="33">
        <v>27.951333333333334</v>
      </c>
      <c r="T185" s="56">
        <v>2.1689688888888896</v>
      </c>
      <c r="U185" s="56">
        <v>0.82052666666666663</v>
      </c>
      <c r="V185" s="43">
        <v>-2.3805280000000004</v>
      </c>
      <c r="W185" s="47">
        <v>6.5</v>
      </c>
      <c r="X185" s="47">
        <v>67.7</v>
      </c>
      <c r="Y185" s="47">
        <v>21</v>
      </c>
      <c r="Z185" s="47">
        <v>11.3</v>
      </c>
      <c r="AA185" s="47">
        <v>3</v>
      </c>
      <c r="AB185" s="43"/>
      <c r="AC185" s="43"/>
      <c r="AE185" s="45"/>
      <c r="AF185" s="21"/>
      <c r="AG185" s="21"/>
      <c r="AH185" s="52"/>
      <c r="AI185" s="46"/>
      <c r="AK185" s="47"/>
      <c r="AL185" s="47"/>
      <c r="AM185" s="47"/>
      <c r="AN185" s="49"/>
      <c r="AO185" s="48"/>
      <c r="AP185" s="42"/>
      <c r="AQ185" s="42"/>
      <c r="AR185" s="42"/>
    </row>
    <row r="186" spans="1:44">
      <c r="A186" s="2" t="s">
        <v>8</v>
      </c>
      <c r="B186" s="3">
        <v>1</v>
      </c>
      <c r="C186" s="12">
        <v>2</v>
      </c>
      <c r="D186" s="47">
        <v>3</v>
      </c>
      <c r="E186" s="3">
        <v>1</v>
      </c>
      <c r="F186" s="3">
        <v>3</v>
      </c>
      <c r="G186" s="3">
        <v>2</v>
      </c>
      <c r="H186" s="96">
        <v>1</v>
      </c>
      <c r="I186" s="118">
        <v>77.589077634065745</v>
      </c>
      <c r="J186" s="76">
        <v>101</v>
      </c>
      <c r="K186" s="16">
        <v>33.298333333333332</v>
      </c>
      <c r="L186" s="20">
        <v>46.929000000000002</v>
      </c>
      <c r="M186" s="33">
        <v>7.0729666666666668</v>
      </c>
      <c r="N186" s="2">
        <v>99.894999999999996</v>
      </c>
      <c r="O186" s="20">
        <v>422.36200000000002</v>
      </c>
      <c r="P186" s="33">
        <v>21.218900000000001</v>
      </c>
      <c r="Q186" s="33">
        <v>13.528533333333334</v>
      </c>
      <c r="R186" s="33">
        <v>10.838655555555555</v>
      </c>
      <c r="S186" s="33">
        <v>27.951333333333334</v>
      </c>
      <c r="T186" s="56">
        <v>2.1689688888888896</v>
      </c>
      <c r="U186" s="56">
        <v>0.82052666666666663</v>
      </c>
      <c r="V186" s="43">
        <v>-2.3805280000000004</v>
      </c>
      <c r="W186" s="47">
        <v>6.5</v>
      </c>
      <c r="X186" s="47">
        <v>67.7</v>
      </c>
      <c r="Y186" s="47">
        <v>21</v>
      </c>
      <c r="Z186" s="47">
        <v>11.3</v>
      </c>
      <c r="AA186" s="47">
        <v>3</v>
      </c>
      <c r="AB186" s="43"/>
      <c r="AC186" s="43"/>
      <c r="AE186" s="45"/>
      <c r="AF186" s="21"/>
      <c r="AG186" s="21"/>
      <c r="AH186" s="52"/>
      <c r="AI186" s="46"/>
      <c r="AK186" s="47"/>
      <c r="AL186" s="47"/>
      <c r="AM186" s="47"/>
      <c r="AN186" s="49"/>
      <c r="AO186" s="48"/>
      <c r="AP186" s="42"/>
      <c r="AQ186" s="26"/>
      <c r="AR186" s="40"/>
    </row>
    <row r="187" spans="1:44">
      <c r="A187" s="2" t="s">
        <v>8</v>
      </c>
      <c r="B187" s="3">
        <v>1</v>
      </c>
      <c r="C187" s="12">
        <v>2</v>
      </c>
      <c r="D187" s="47">
        <v>3</v>
      </c>
      <c r="E187" s="3">
        <v>1</v>
      </c>
      <c r="F187" s="3">
        <v>3</v>
      </c>
      <c r="G187" s="3">
        <v>3</v>
      </c>
      <c r="H187" s="115">
        <v>11089.326191652239</v>
      </c>
      <c r="I187" s="96">
        <v>1</v>
      </c>
      <c r="J187" s="96">
        <v>1</v>
      </c>
      <c r="K187" s="16">
        <v>33.298333333333332</v>
      </c>
      <c r="L187" s="20">
        <v>46.929000000000002</v>
      </c>
      <c r="M187" s="33">
        <v>7.0729666666666668</v>
      </c>
      <c r="N187" s="2">
        <v>99.894999999999996</v>
      </c>
      <c r="O187" s="20">
        <v>422.36200000000002</v>
      </c>
      <c r="P187" s="33">
        <v>21.218900000000001</v>
      </c>
      <c r="Q187" s="33">
        <v>13.528533333333334</v>
      </c>
      <c r="R187" s="33">
        <v>10.838655555555555</v>
      </c>
      <c r="S187" s="33">
        <v>27.951333333333334</v>
      </c>
      <c r="T187" s="56">
        <v>2.1689688888888896</v>
      </c>
      <c r="U187" s="56">
        <v>0.82052666666666663</v>
      </c>
      <c r="V187" s="43">
        <v>-2.3805280000000004</v>
      </c>
      <c r="W187" s="47">
        <v>6.5</v>
      </c>
      <c r="X187" s="47">
        <v>67.7</v>
      </c>
      <c r="Y187" s="47">
        <v>21</v>
      </c>
      <c r="Z187" s="47">
        <v>11.3</v>
      </c>
      <c r="AA187" s="47">
        <v>3</v>
      </c>
      <c r="AB187" s="43"/>
      <c r="AC187" s="43"/>
      <c r="AE187" s="45"/>
      <c r="AF187" s="21"/>
      <c r="AG187" s="21"/>
      <c r="AH187" s="52"/>
      <c r="AI187" s="46"/>
      <c r="AK187" s="47"/>
      <c r="AL187" s="47"/>
      <c r="AM187" s="47"/>
      <c r="AN187" s="49"/>
      <c r="AO187" s="48"/>
      <c r="AP187" s="24"/>
      <c r="AQ187" s="42"/>
      <c r="AR187" s="42"/>
    </row>
    <row r="188" spans="1:44">
      <c r="A188" s="2" t="s">
        <v>9</v>
      </c>
      <c r="B188" s="3">
        <v>1</v>
      </c>
      <c r="C188" s="12">
        <v>2</v>
      </c>
      <c r="D188" s="47">
        <v>3</v>
      </c>
      <c r="E188" s="3">
        <v>2</v>
      </c>
      <c r="F188" s="3">
        <v>3</v>
      </c>
      <c r="G188" s="3">
        <v>1</v>
      </c>
      <c r="H188" s="96">
        <v>1</v>
      </c>
      <c r="I188" s="96">
        <v>1</v>
      </c>
      <c r="J188" s="96">
        <v>1</v>
      </c>
      <c r="K188" s="16">
        <v>33.324333333333335</v>
      </c>
      <c r="L188" s="20">
        <v>46.911999999999999</v>
      </c>
      <c r="M188" s="33">
        <v>7.1073666666666666</v>
      </c>
      <c r="N188" s="2">
        <v>99.972999999999999</v>
      </c>
      <c r="O188" s="20">
        <v>422.20699999999999</v>
      </c>
      <c r="P188" s="33">
        <v>21.322099999999999</v>
      </c>
      <c r="Q188" s="33">
        <v>13.538433333333336</v>
      </c>
      <c r="R188" s="33">
        <v>10.846855555555557</v>
      </c>
      <c r="S188" s="33">
        <v>27.966999999999999</v>
      </c>
      <c r="T188" s="56">
        <v>2.1380488888888896</v>
      </c>
      <c r="U188" s="56">
        <v>0.77957555555555547</v>
      </c>
      <c r="V188" s="43">
        <v>-2.4078200000000001</v>
      </c>
      <c r="W188" s="47">
        <v>6.5</v>
      </c>
      <c r="X188" s="47">
        <v>67.7</v>
      </c>
      <c r="Y188" s="47">
        <v>21</v>
      </c>
      <c r="Z188" s="47">
        <v>11.3</v>
      </c>
      <c r="AA188" s="47">
        <v>3</v>
      </c>
      <c r="AB188" s="43"/>
      <c r="AC188" s="43"/>
      <c r="AE188" s="45"/>
      <c r="AF188" s="21"/>
      <c r="AG188" s="21"/>
      <c r="AH188" s="52"/>
      <c r="AI188" s="46"/>
      <c r="AK188" s="47"/>
      <c r="AL188" s="47"/>
      <c r="AM188" s="47"/>
      <c r="AN188" s="49"/>
      <c r="AO188" s="48"/>
      <c r="AP188" s="42"/>
      <c r="AQ188" s="42"/>
      <c r="AR188" s="42"/>
    </row>
    <row r="189" spans="1:44">
      <c r="A189" s="2" t="s">
        <v>9</v>
      </c>
      <c r="B189" s="3">
        <v>1</v>
      </c>
      <c r="C189" s="12">
        <v>2</v>
      </c>
      <c r="D189" s="47">
        <v>3</v>
      </c>
      <c r="E189" s="3">
        <v>2</v>
      </c>
      <c r="F189" s="3">
        <v>3</v>
      </c>
      <c r="G189" s="3">
        <v>2</v>
      </c>
      <c r="H189" s="96">
        <v>1</v>
      </c>
      <c r="I189" s="96">
        <v>1</v>
      </c>
      <c r="J189" s="96">
        <v>1</v>
      </c>
      <c r="K189" s="16">
        <v>33.324333333333335</v>
      </c>
      <c r="L189" s="20">
        <v>46.911999999999999</v>
      </c>
      <c r="M189" s="33">
        <v>7.1073666666666666</v>
      </c>
      <c r="N189" s="2">
        <v>99.972999999999999</v>
      </c>
      <c r="O189" s="20">
        <v>422.20699999999999</v>
      </c>
      <c r="P189" s="33">
        <v>21.322099999999999</v>
      </c>
      <c r="Q189" s="33">
        <v>13.538433333333336</v>
      </c>
      <c r="R189" s="33">
        <v>10.846855555555557</v>
      </c>
      <c r="S189" s="33">
        <v>27.966999999999999</v>
      </c>
      <c r="T189" s="56">
        <v>2.1380488888888896</v>
      </c>
      <c r="U189" s="56">
        <v>0.77957555555555547</v>
      </c>
      <c r="V189" s="43">
        <v>-2.4078200000000001</v>
      </c>
      <c r="W189" s="47">
        <v>6.5</v>
      </c>
      <c r="X189" s="47">
        <v>67.7</v>
      </c>
      <c r="Y189" s="47">
        <v>21</v>
      </c>
      <c r="Z189" s="47">
        <v>11.3</v>
      </c>
      <c r="AA189" s="47">
        <v>3</v>
      </c>
      <c r="AB189" s="43"/>
      <c r="AC189" s="43"/>
      <c r="AE189" s="45"/>
      <c r="AF189" s="21"/>
      <c r="AG189" s="21"/>
      <c r="AH189" s="52"/>
      <c r="AI189" s="46"/>
      <c r="AK189" s="47"/>
      <c r="AL189" s="47"/>
      <c r="AM189" s="47"/>
      <c r="AN189" s="49"/>
      <c r="AO189" s="48"/>
      <c r="AP189" s="42"/>
      <c r="AQ189" s="42"/>
      <c r="AR189" s="42"/>
    </row>
    <row r="190" spans="1:44">
      <c r="A190" s="2" t="s">
        <v>9</v>
      </c>
      <c r="B190" s="3">
        <v>1</v>
      </c>
      <c r="C190" s="12">
        <v>2</v>
      </c>
      <c r="D190" s="47">
        <v>3</v>
      </c>
      <c r="E190" s="3">
        <v>2</v>
      </c>
      <c r="F190" s="3">
        <v>3</v>
      </c>
      <c r="G190" s="3">
        <v>3</v>
      </c>
      <c r="H190" s="115">
        <v>1945.5245451708513</v>
      </c>
      <c r="I190" s="96">
        <v>1</v>
      </c>
      <c r="J190" s="96">
        <v>1</v>
      </c>
      <c r="K190" s="16">
        <v>33.324333333333335</v>
      </c>
      <c r="L190" s="20">
        <v>46.911999999999999</v>
      </c>
      <c r="M190" s="33">
        <v>7.1073666666666666</v>
      </c>
      <c r="N190" s="2">
        <v>99.972999999999999</v>
      </c>
      <c r="O190" s="20">
        <v>422.20699999999999</v>
      </c>
      <c r="P190" s="33">
        <v>21.322099999999999</v>
      </c>
      <c r="Q190" s="33">
        <v>13.538433333333336</v>
      </c>
      <c r="R190" s="33">
        <v>10.846855555555557</v>
      </c>
      <c r="S190" s="33">
        <v>27.966999999999999</v>
      </c>
      <c r="T190" s="56">
        <v>2.1380488888888896</v>
      </c>
      <c r="U190" s="56">
        <v>0.77957555555555547</v>
      </c>
      <c r="V190" s="43">
        <v>-2.4078200000000001</v>
      </c>
      <c r="W190" s="47">
        <v>6.5</v>
      </c>
      <c r="X190" s="47">
        <v>67.7</v>
      </c>
      <c r="Y190" s="47">
        <v>21</v>
      </c>
      <c r="Z190" s="47">
        <v>11.3</v>
      </c>
      <c r="AA190" s="47">
        <v>3</v>
      </c>
      <c r="AB190" s="43"/>
      <c r="AC190" s="43"/>
      <c r="AE190" s="45"/>
      <c r="AF190" s="21"/>
      <c r="AG190" s="21"/>
      <c r="AH190" s="52"/>
      <c r="AI190" s="46"/>
      <c r="AK190" s="47"/>
      <c r="AL190" s="47"/>
      <c r="AM190" s="47"/>
      <c r="AN190" s="49"/>
      <c r="AO190" s="48"/>
      <c r="AP190" s="24"/>
      <c r="AQ190" s="42"/>
      <c r="AR190" s="42"/>
    </row>
    <row r="191" spans="1:44">
      <c r="A191" s="2" t="s">
        <v>10</v>
      </c>
      <c r="B191" s="3">
        <v>1</v>
      </c>
      <c r="C191" s="12">
        <v>2</v>
      </c>
      <c r="D191" s="47">
        <v>3</v>
      </c>
      <c r="E191" s="3">
        <v>3</v>
      </c>
      <c r="F191" s="3">
        <v>3</v>
      </c>
      <c r="G191" s="3">
        <v>1</v>
      </c>
      <c r="H191" s="115">
        <v>3534.3902342577753</v>
      </c>
      <c r="I191" s="76">
        <v>101</v>
      </c>
      <c r="J191" s="76">
        <v>101</v>
      </c>
      <c r="K191" s="16">
        <v>32.354000000000006</v>
      </c>
      <c r="L191" s="20">
        <v>46.195999999999998</v>
      </c>
      <c r="M191" s="33">
        <v>7.0567333333333337</v>
      </c>
      <c r="N191" s="2">
        <v>97.062000000000012</v>
      </c>
      <c r="O191" s="20">
        <v>415.76600000000002</v>
      </c>
      <c r="P191" s="33">
        <v>21.170200000000001</v>
      </c>
      <c r="Q191" s="33">
        <v>13.680966666666668</v>
      </c>
      <c r="R191" s="33">
        <v>10.955255555555555</v>
      </c>
      <c r="S191" s="33">
        <v>28.090666666666667</v>
      </c>
      <c r="T191" s="56">
        <v>2.2961022222222227</v>
      </c>
      <c r="U191" s="56">
        <v>0.95435666666666663</v>
      </c>
      <c r="V191" s="43">
        <v>-2.3225860000000003</v>
      </c>
      <c r="W191" s="47">
        <v>6.7</v>
      </c>
      <c r="X191" s="47">
        <v>68.900000000000006</v>
      </c>
      <c r="Y191" s="47">
        <v>17.5</v>
      </c>
      <c r="Z191" s="47">
        <v>13.6</v>
      </c>
      <c r="AA191" s="47">
        <v>2</v>
      </c>
      <c r="AB191" s="43"/>
      <c r="AC191" s="43"/>
      <c r="AE191" s="45"/>
      <c r="AF191" s="21"/>
      <c r="AG191" s="21"/>
      <c r="AH191" s="52"/>
      <c r="AI191" s="46"/>
      <c r="AK191" s="47"/>
      <c r="AL191" s="47"/>
      <c r="AM191" s="47"/>
      <c r="AN191" s="49"/>
      <c r="AO191" s="48"/>
      <c r="AP191" s="24"/>
      <c r="AQ191" s="40"/>
      <c r="AR191" s="40"/>
    </row>
    <row r="192" spans="1:44">
      <c r="A192" s="2" t="s">
        <v>10</v>
      </c>
      <c r="B192" s="3">
        <v>1</v>
      </c>
      <c r="C192" s="12">
        <v>2</v>
      </c>
      <c r="D192" s="47">
        <v>3</v>
      </c>
      <c r="E192" s="3">
        <v>3</v>
      </c>
      <c r="F192" s="3">
        <v>3</v>
      </c>
      <c r="G192" s="3">
        <v>2</v>
      </c>
      <c r="H192" s="115">
        <v>842.95037108542931</v>
      </c>
      <c r="I192" s="96">
        <v>1</v>
      </c>
      <c r="J192" s="96">
        <v>1</v>
      </c>
      <c r="K192" s="16">
        <v>32.354000000000006</v>
      </c>
      <c r="L192" s="20">
        <v>46.195999999999998</v>
      </c>
      <c r="M192" s="33">
        <v>7.0567333333333337</v>
      </c>
      <c r="N192" s="2">
        <v>97.062000000000012</v>
      </c>
      <c r="O192" s="20">
        <v>415.76600000000002</v>
      </c>
      <c r="P192" s="33">
        <v>21.170200000000001</v>
      </c>
      <c r="Q192" s="33">
        <v>13.680966666666668</v>
      </c>
      <c r="R192" s="33">
        <v>10.955255555555555</v>
      </c>
      <c r="S192" s="33">
        <v>28.090666666666667</v>
      </c>
      <c r="T192" s="56">
        <v>2.2961022222222227</v>
      </c>
      <c r="U192" s="56">
        <v>0.95435666666666663</v>
      </c>
      <c r="V192" s="43">
        <v>-2.3225860000000003</v>
      </c>
      <c r="W192" s="47">
        <v>6.7</v>
      </c>
      <c r="X192" s="47">
        <v>68.900000000000006</v>
      </c>
      <c r="Y192" s="47">
        <v>17.5</v>
      </c>
      <c r="Z192" s="47">
        <v>13.6</v>
      </c>
      <c r="AA192" s="47">
        <v>2</v>
      </c>
      <c r="AB192" s="43"/>
      <c r="AC192" s="43"/>
      <c r="AE192" s="45"/>
      <c r="AF192" s="21"/>
      <c r="AG192" s="21"/>
      <c r="AH192" s="52"/>
      <c r="AI192" s="46"/>
      <c r="AK192" s="47"/>
      <c r="AL192" s="47"/>
      <c r="AM192" s="47"/>
      <c r="AN192" s="49"/>
      <c r="AO192" s="48"/>
      <c r="AP192" s="24"/>
      <c r="AQ192" s="42"/>
      <c r="AR192" s="42"/>
    </row>
    <row r="193" spans="1:44">
      <c r="A193" s="2" t="s">
        <v>10</v>
      </c>
      <c r="B193" s="3">
        <v>1</v>
      </c>
      <c r="C193" s="12">
        <v>2</v>
      </c>
      <c r="D193" s="47">
        <v>3</v>
      </c>
      <c r="E193" s="3">
        <v>3</v>
      </c>
      <c r="F193" s="3">
        <v>3</v>
      </c>
      <c r="G193" s="3">
        <v>3</v>
      </c>
      <c r="H193" s="115">
        <v>1256.4023335460527</v>
      </c>
      <c r="I193" s="99">
        <v>24303</v>
      </c>
      <c r="J193" s="96">
        <v>1</v>
      </c>
      <c r="K193" s="16">
        <v>32.354000000000006</v>
      </c>
      <c r="L193" s="20">
        <v>46.195999999999998</v>
      </c>
      <c r="M193" s="33">
        <v>7.0567333333333337</v>
      </c>
      <c r="N193" s="2">
        <v>97.062000000000012</v>
      </c>
      <c r="O193" s="20">
        <v>415.76600000000002</v>
      </c>
      <c r="P193" s="33">
        <v>21.170200000000001</v>
      </c>
      <c r="Q193" s="33">
        <v>13.680966666666668</v>
      </c>
      <c r="R193" s="33">
        <v>10.955255555555555</v>
      </c>
      <c r="S193" s="33">
        <v>28.090666666666667</v>
      </c>
      <c r="T193" s="56">
        <v>2.2961022222222227</v>
      </c>
      <c r="U193" s="56">
        <v>0.95435666666666663</v>
      </c>
      <c r="V193" s="43">
        <v>-2.3225860000000003</v>
      </c>
      <c r="W193" s="47">
        <v>6.7</v>
      </c>
      <c r="X193" s="47">
        <v>68.900000000000006</v>
      </c>
      <c r="Y193" s="47">
        <v>17.5</v>
      </c>
      <c r="Z193" s="47">
        <v>13.6</v>
      </c>
      <c r="AA193" s="47">
        <v>2</v>
      </c>
      <c r="AB193" s="43"/>
      <c r="AC193" s="43"/>
      <c r="AE193" s="45"/>
      <c r="AF193" s="21"/>
      <c r="AG193" s="21"/>
      <c r="AH193" s="52"/>
      <c r="AI193" s="46"/>
      <c r="AK193" s="47"/>
      <c r="AL193" s="47"/>
      <c r="AM193" s="47"/>
      <c r="AN193" s="49"/>
      <c r="AO193" s="48"/>
      <c r="AP193" s="24"/>
      <c r="AQ193" s="22"/>
      <c r="AR193" s="42"/>
    </row>
    <row r="194" spans="1:44">
      <c r="A194" s="2" t="s">
        <v>11</v>
      </c>
      <c r="B194" s="3">
        <v>2</v>
      </c>
      <c r="C194" s="12">
        <v>3</v>
      </c>
      <c r="D194" s="47">
        <v>2</v>
      </c>
      <c r="E194" s="3">
        <v>4</v>
      </c>
      <c r="F194" s="3">
        <v>3</v>
      </c>
      <c r="G194" s="3">
        <v>1</v>
      </c>
      <c r="H194" s="115">
        <v>611.88840800575235</v>
      </c>
      <c r="I194" s="96">
        <v>1</v>
      </c>
      <c r="J194" s="96">
        <v>1</v>
      </c>
      <c r="K194" s="16">
        <v>35.334000000000003</v>
      </c>
      <c r="L194" s="20">
        <v>49.512</v>
      </c>
      <c r="M194" s="33">
        <v>6.2212333333333332</v>
      </c>
      <c r="N194" s="2">
        <v>106.00200000000001</v>
      </c>
      <c r="O194" s="20">
        <v>445.61099999999999</v>
      </c>
      <c r="P194" s="33">
        <v>18.663699999999999</v>
      </c>
      <c r="Q194" s="33">
        <v>12.618200000000002</v>
      </c>
      <c r="R194" s="33">
        <v>9.9596777777777774</v>
      </c>
      <c r="S194" s="33">
        <v>27.203333333333337</v>
      </c>
      <c r="T194" s="56">
        <v>1.7883022222222229</v>
      </c>
      <c r="U194" s="56">
        <v>0.33129333333333327</v>
      </c>
      <c r="V194" s="43">
        <v>-2.7485580000000001</v>
      </c>
      <c r="W194" s="47">
        <v>6.5</v>
      </c>
      <c r="X194" s="47">
        <v>67.7</v>
      </c>
      <c r="Y194" s="47">
        <v>21</v>
      </c>
      <c r="Z194" s="47">
        <v>11.3</v>
      </c>
      <c r="AA194" s="47">
        <v>3</v>
      </c>
      <c r="AB194" s="43"/>
      <c r="AC194" s="43"/>
      <c r="AE194" s="45"/>
      <c r="AF194" s="21"/>
      <c r="AG194" s="21"/>
      <c r="AH194" s="52"/>
      <c r="AI194" s="46"/>
      <c r="AK194" s="47"/>
      <c r="AL194" s="47"/>
      <c r="AM194" s="47"/>
      <c r="AN194" s="49"/>
      <c r="AO194" s="48"/>
      <c r="AP194" s="24"/>
      <c r="AQ194" s="42"/>
      <c r="AR194" s="42"/>
    </row>
    <row r="195" spans="1:44">
      <c r="A195" s="2" t="s">
        <v>11</v>
      </c>
      <c r="B195" s="3">
        <v>2</v>
      </c>
      <c r="C195" s="12">
        <v>3</v>
      </c>
      <c r="D195" s="47">
        <v>2</v>
      </c>
      <c r="E195" s="3">
        <v>4</v>
      </c>
      <c r="F195" s="3">
        <v>3</v>
      </c>
      <c r="G195" s="3">
        <v>2</v>
      </c>
      <c r="H195" s="121">
        <v>806</v>
      </c>
      <c r="I195" s="115">
        <v>101</v>
      </c>
      <c r="J195" s="96">
        <v>1</v>
      </c>
      <c r="K195" s="16">
        <v>35.334000000000003</v>
      </c>
      <c r="L195" s="20">
        <v>49.512</v>
      </c>
      <c r="M195" s="33">
        <v>6.2212333333333332</v>
      </c>
      <c r="N195" s="2">
        <v>106.00200000000001</v>
      </c>
      <c r="O195" s="20">
        <v>445.61099999999999</v>
      </c>
      <c r="P195" s="33">
        <v>18.663699999999999</v>
      </c>
      <c r="Q195" s="33">
        <v>12.618200000000002</v>
      </c>
      <c r="R195" s="33">
        <v>10.042855555555555</v>
      </c>
      <c r="S195" s="33">
        <v>27.361000000000001</v>
      </c>
      <c r="T195" s="56">
        <v>1.7883022222222229</v>
      </c>
      <c r="U195" s="56">
        <v>0.33129333333333327</v>
      </c>
      <c r="V195" s="43">
        <v>-2.7485580000000001</v>
      </c>
      <c r="W195" s="47">
        <v>6.5</v>
      </c>
      <c r="X195" s="47">
        <v>67.7</v>
      </c>
      <c r="Y195" s="47">
        <v>21</v>
      </c>
      <c r="Z195" s="47">
        <v>11.3</v>
      </c>
      <c r="AA195" s="47">
        <v>3</v>
      </c>
      <c r="AB195" s="43"/>
      <c r="AC195" s="43"/>
      <c r="AE195" s="45"/>
      <c r="AF195" s="21"/>
      <c r="AG195" s="21"/>
      <c r="AH195" s="52"/>
      <c r="AI195" s="46"/>
      <c r="AK195" s="47"/>
      <c r="AL195" s="47"/>
      <c r="AM195" s="47"/>
      <c r="AN195" s="49"/>
      <c r="AO195" s="48"/>
      <c r="AP195" s="10"/>
      <c r="AQ195" s="24"/>
      <c r="AR195" s="42"/>
    </row>
    <row r="196" spans="1:44">
      <c r="A196" s="2" t="s">
        <v>11</v>
      </c>
      <c r="B196" s="3">
        <v>2</v>
      </c>
      <c r="C196" s="12">
        <v>3</v>
      </c>
      <c r="D196" s="47">
        <v>2</v>
      </c>
      <c r="E196" s="3">
        <v>4</v>
      </c>
      <c r="F196" s="3">
        <v>3</v>
      </c>
      <c r="G196" s="3">
        <v>3</v>
      </c>
      <c r="H196" s="115">
        <v>374.43015041565167</v>
      </c>
      <c r="I196" s="96">
        <v>1</v>
      </c>
      <c r="J196" s="96">
        <v>1</v>
      </c>
      <c r="K196" s="16">
        <v>35.334000000000003</v>
      </c>
      <c r="L196" s="20">
        <v>49.512</v>
      </c>
      <c r="M196" s="33">
        <v>6.2212333333333332</v>
      </c>
      <c r="N196" s="2">
        <v>106.00200000000001</v>
      </c>
      <c r="O196" s="20">
        <v>445.61099999999999</v>
      </c>
      <c r="P196" s="33">
        <v>18.663699999999999</v>
      </c>
      <c r="Q196" s="33">
        <v>12.618200000000002</v>
      </c>
      <c r="R196" s="33">
        <v>10.029711111111112</v>
      </c>
      <c r="S196" s="33">
        <v>27.346</v>
      </c>
      <c r="T196" s="56">
        <v>1.7883022222222229</v>
      </c>
      <c r="U196" s="56">
        <v>0.33129333333333327</v>
      </c>
      <c r="V196" s="43">
        <v>-2.7485580000000001</v>
      </c>
      <c r="W196" s="47">
        <v>6.5</v>
      </c>
      <c r="X196" s="47">
        <v>67.7</v>
      </c>
      <c r="Y196" s="47">
        <v>21</v>
      </c>
      <c r="Z196" s="47">
        <v>11.3</v>
      </c>
      <c r="AA196" s="47">
        <v>3</v>
      </c>
      <c r="AB196" s="43"/>
      <c r="AC196" s="43"/>
      <c r="AE196" s="45"/>
      <c r="AF196" s="21"/>
      <c r="AG196" s="21"/>
      <c r="AH196" s="52"/>
      <c r="AI196" s="46"/>
      <c r="AK196" s="47"/>
      <c r="AL196" s="47"/>
      <c r="AM196" s="47"/>
      <c r="AN196" s="49"/>
      <c r="AO196" s="48"/>
      <c r="AP196" s="24"/>
      <c r="AQ196" s="42"/>
      <c r="AR196" s="42"/>
    </row>
    <row r="197" spans="1:44">
      <c r="A197" s="2" t="s">
        <v>12</v>
      </c>
      <c r="B197" s="3">
        <v>2</v>
      </c>
      <c r="C197" s="12">
        <v>3</v>
      </c>
      <c r="D197" s="47">
        <v>2</v>
      </c>
      <c r="E197" s="3">
        <v>5</v>
      </c>
      <c r="F197" s="3">
        <v>3</v>
      </c>
      <c r="G197" s="3">
        <v>1</v>
      </c>
      <c r="H197" s="96">
        <v>1</v>
      </c>
      <c r="I197" s="118">
        <v>4148.5759858123929</v>
      </c>
      <c r="J197" s="76">
        <v>101</v>
      </c>
      <c r="K197" s="16">
        <v>35.241</v>
      </c>
      <c r="L197" s="20">
        <v>49.720999999999997</v>
      </c>
      <c r="M197" s="33">
        <v>5.9456666666666669</v>
      </c>
      <c r="N197" s="2">
        <v>105.723</v>
      </c>
      <c r="O197" s="20">
        <v>447.49299999999999</v>
      </c>
      <c r="P197" s="33">
        <v>17.837</v>
      </c>
      <c r="Q197" s="33">
        <v>12.682133333333333</v>
      </c>
      <c r="R197" s="33">
        <v>10.042855555555555</v>
      </c>
      <c r="S197" s="33">
        <v>27.361000000000001</v>
      </c>
      <c r="T197" s="56">
        <v>1.6964388888888895</v>
      </c>
      <c r="U197" s="56">
        <v>0.30185000000000023</v>
      </c>
      <c r="V197" s="43">
        <v>-2.7721620000000002</v>
      </c>
      <c r="W197" s="47">
        <v>6.5</v>
      </c>
      <c r="X197" s="47">
        <v>67.7</v>
      </c>
      <c r="Y197" s="47">
        <v>21</v>
      </c>
      <c r="Z197" s="47">
        <v>11.3</v>
      </c>
      <c r="AA197" s="47">
        <v>3</v>
      </c>
      <c r="AB197" s="43"/>
      <c r="AC197" s="43"/>
      <c r="AE197" s="45"/>
      <c r="AF197" s="21"/>
      <c r="AG197" s="21"/>
      <c r="AH197" s="52"/>
      <c r="AI197" s="46"/>
      <c r="AK197" s="47"/>
      <c r="AL197" s="47"/>
      <c r="AM197" s="47"/>
      <c r="AN197" s="49"/>
      <c r="AO197" s="48"/>
      <c r="AP197" s="42"/>
      <c r="AQ197" s="26"/>
      <c r="AR197" s="40"/>
    </row>
    <row r="198" spans="1:44">
      <c r="A198" s="2" t="s">
        <v>12</v>
      </c>
      <c r="B198" s="3">
        <v>2</v>
      </c>
      <c r="C198" s="12">
        <v>3</v>
      </c>
      <c r="D198" s="47">
        <v>2</v>
      </c>
      <c r="E198" s="3">
        <v>5</v>
      </c>
      <c r="F198" s="3">
        <v>3</v>
      </c>
      <c r="G198" s="3">
        <v>2</v>
      </c>
      <c r="H198" s="96">
        <v>1</v>
      </c>
      <c r="I198" s="96">
        <v>1</v>
      </c>
      <c r="J198" s="96">
        <v>1</v>
      </c>
      <c r="K198" s="16">
        <v>35.241</v>
      </c>
      <c r="L198" s="20">
        <v>49.720999999999997</v>
      </c>
      <c r="M198" s="33">
        <v>5.9456666666666669</v>
      </c>
      <c r="N198" s="2">
        <v>105.723</v>
      </c>
      <c r="O198" s="20">
        <v>447.49299999999999</v>
      </c>
      <c r="P198" s="33">
        <v>17.837</v>
      </c>
      <c r="Q198" s="33">
        <v>12.682133333333333</v>
      </c>
      <c r="R198" s="33">
        <v>10.042855555555555</v>
      </c>
      <c r="S198" s="33">
        <v>27.361000000000001</v>
      </c>
      <c r="T198" s="56">
        <v>1.6964388888888895</v>
      </c>
      <c r="U198" s="56">
        <v>0.30185000000000023</v>
      </c>
      <c r="V198" s="43">
        <v>-2.7721620000000002</v>
      </c>
      <c r="W198" s="47">
        <v>6.5</v>
      </c>
      <c r="X198" s="47">
        <v>67.7</v>
      </c>
      <c r="Y198" s="47">
        <v>21</v>
      </c>
      <c r="Z198" s="47">
        <v>11.3</v>
      </c>
      <c r="AA198" s="47">
        <v>3</v>
      </c>
      <c r="AB198" s="43"/>
      <c r="AC198" s="43"/>
      <c r="AE198" s="45"/>
      <c r="AF198" s="21"/>
      <c r="AG198" s="21"/>
      <c r="AH198" s="52"/>
      <c r="AI198" s="46"/>
      <c r="AK198" s="47"/>
      <c r="AL198" s="47"/>
      <c r="AM198" s="47"/>
      <c r="AN198" s="49"/>
      <c r="AO198" s="48"/>
      <c r="AP198" s="42"/>
      <c r="AQ198" s="42"/>
      <c r="AR198" s="42"/>
    </row>
    <row r="199" spans="1:44">
      <c r="A199" s="2" t="s">
        <v>12</v>
      </c>
      <c r="B199" s="3">
        <v>2</v>
      </c>
      <c r="C199" s="12">
        <v>3</v>
      </c>
      <c r="D199" s="47">
        <v>2</v>
      </c>
      <c r="E199" s="3">
        <v>5</v>
      </c>
      <c r="F199" s="3">
        <v>3</v>
      </c>
      <c r="G199" s="3">
        <v>3</v>
      </c>
      <c r="H199" s="96">
        <v>1</v>
      </c>
      <c r="I199" s="118">
        <v>1528.1595160829395</v>
      </c>
      <c r="J199" s="96">
        <v>1</v>
      </c>
      <c r="K199" s="16">
        <v>35.241</v>
      </c>
      <c r="L199" s="20">
        <v>49.720999999999997</v>
      </c>
      <c r="M199" s="33">
        <v>5.9456666666666669</v>
      </c>
      <c r="N199" s="2">
        <v>105.723</v>
      </c>
      <c r="O199" s="20">
        <v>447.49299999999999</v>
      </c>
      <c r="P199" s="33">
        <v>17.837</v>
      </c>
      <c r="Q199" s="33">
        <v>12.682133333333333</v>
      </c>
      <c r="R199" s="33">
        <v>10.042855555555555</v>
      </c>
      <c r="S199" s="33">
        <v>27.361000000000001</v>
      </c>
      <c r="T199" s="56">
        <v>1.6964388888888895</v>
      </c>
      <c r="U199" s="56">
        <v>0.30185000000000023</v>
      </c>
      <c r="V199" s="43">
        <v>-2.7721620000000002</v>
      </c>
      <c r="W199" s="47">
        <v>6.5</v>
      </c>
      <c r="X199" s="47">
        <v>67.7</v>
      </c>
      <c r="Y199" s="47">
        <v>21</v>
      </c>
      <c r="Z199" s="47">
        <v>11.3</v>
      </c>
      <c r="AA199" s="47">
        <v>3</v>
      </c>
      <c r="AB199" s="43"/>
      <c r="AC199" s="43"/>
      <c r="AE199" s="45"/>
      <c r="AF199" s="21"/>
      <c r="AG199" s="21"/>
      <c r="AH199" s="52"/>
      <c r="AI199" s="46"/>
      <c r="AK199" s="47"/>
      <c r="AL199" s="47"/>
      <c r="AM199" s="47"/>
      <c r="AN199" s="49"/>
      <c r="AO199" s="48"/>
      <c r="AP199" s="42"/>
      <c r="AQ199" s="26"/>
      <c r="AR199" s="42"/>
    </row>
    <row r="200" spans="1:44">
      <c r="A200" s="2" t="s">
        <v>13</v>
      </c>
      <c r="B200" s="3">
        <v>2</v>
      </c>
      <c r="C200" s="12">
        <v>3</v>
      </c>
      <c r="D200" s="47">
        <v>2</v>
      </c>
      <c r="E200" s="3">
        <v>6</v>
      </c>
      <c r="F200" s="3">
        <v>3</v>
      </c>
      <c r="G200" s="3">
        <v>1</v>
      </c>
      <c r="H200" s="96">
        <v>1</v>
      </c>
      <c r="I200" s="121">
        <v>362301</v>
      </c>
      <c r="J200" s="96">
        <v>1</v>
      </c>
      <c r="K200" s="16">
        <v>35.268333333333338</v>
      </c>
      <c r="L200" s="20">
        <v>49.726999999999997</v>
      </c>
      <c r="M200" s="33">
        <v>5.9779333333333335</v>
      </c>
      <c r="N200" s="2">
        <v>105.80500000000001</v>
      </c>
      <c r="O200" s="20">
        <v>447.54500000000002</v>
      </c>
      <c r="P200" s="33">
        <v>17.933800000000002</v>
      </c>
      <c r="Q200" s="33">
        <v>12.665899999999999</v>
      </c>
      <c r="R200" s="33">
        <v>10.029711111111112</v>
      </c>
      <c r="S200" s="33">
        <v>27.346</v>
      </c>
      <c r="T200" s="56">
        <v>1.6866222222222229</v>
      </c>
      <c r="U200" s="56">
        <v>0.29604444444444478</v>
      </c>
      <c r="V200" s="43">
        <v>-2.7776639999999997</v>
      </c>
      <c r="W200" s="47">
        <v>6.5</v>
      </c>
      <c r="X200" s="47">
        <v>67.7</v>
      </c>
      <c r="Y200" s="47">
        <v>21</v>
      </c>
      <c r="Z200" s="47">
        <v>11.3</v>
      </c>
      <c r="AA200" s="47">
        <v>3</v>
      </c>
      <c r="AB200" s="43"/>
      <c r="AC200" s="43"/>
      <c r="AE200" s="45"/>
      <c r="AF200" s="21"/>
      <c r="AG200" s="21"/>
      <c r="AH200" s="52"/>
      <c r="AI200" s="46"/>
      <c r="AK200" s="47"/>
      <c r="AL200" s="47"/>
      <c r="AM200" s="47"/>
      <c r="AN200" s="49"/>
      <c r="AO200" s="48"/>
      <c r="AP200" s="42"/>
      <c r="AQ200" s="10"/>
      <c r="AR200" s="42"/>
    </row>
    <row r="201" spans="1:44">
      <c r="A201" s="2" t="s">
        <v>13</v>
      </c>
      <c r="B201" s="3">
        <v>2</v>
      </c>
      <c r="C201" s="12">
        <v>3</v>
      </c>
      <c r="D201" s="47">
        <v>2</v>
      </c>
      <c r="E201" s="3">
        <v>6</v>
      </c>
      <c r="F201" s="3">
        <v>3</v>
      </c>
      <c r="G201" s="3">
        <v>2</v>
      </c>
      <c r="H201" s="96">
        <v>1</v>
      </c>
      <c r="I201" s="96">
        <v>1</v>
      </c>
      <c r="J201" s="96">
        <v>1</v>
      </c>
      <c r="K201" s="16">
        <v>35.268333333333338</v>
      </c>
      <c r="L201" s="20">
        <v>49.726999999999997</v>
      </c>
      <c r="M201" s="33">
        <v>5.9779333333333335</v>
      </c>
      <c r="N201" s="2">
        <v>105.80500000000001</v>
      </c>
      <c r="O201" s="20">
        <v>447.54500000000002</v>
      </c>
      <c r="P201" s="33">
        <v>17.933800000000002</v>
      </c>
      <c r="Q201" s="33">
        <v>12.665899999999999</v>
      </c>
      <c r="R201" s="33">
        <v>10.029711111111112</v>
      </c>
      <c r="S201" s="33">
        <v>27.346</v>
      </c>
      <c r="T201" s="56">
        <v>1.6866222222222229</v>
      </c>
      <c r="U201" s="56">
        <v>0.29604444444444478</v>
      </c>
      <c r="V201" s="43">
        <v>-2.7776639999999997</v>
      </c>
      <c r="W201" s="47">
        <v>6.5</v>
      </c>
      <c r="X201" s="47">
        <v>67.7</v>
      </c>
      <c r="Y201" s="47">
        <v>21</v>
      </c>
      <c r="Z201" s="47">
        <v>11.3</v>
      </c>
      <c r="AA201" s="47">
        <v>3</v>
      </c>
      <c r="AB201" s="43"/>
      <c r="AC201" s="43"/>
      <c r="AE201" s="45"/>
      <c r="AF201" s="21"/>
      <c r="AG201" s="21"/>
      <c r="AH201" s="52"/>
      <c r="AI201" s="46"/>
      <c r="AK201" s="47"/>
      <c r="AL201" s="47"/>
      <c r="AM201" s="47"/>
      <c r="AN201" s="49"/>
      <c r="AO201" s="48"/>
      <c r="AP201" s="42"/>
      <c r="AQ201" s="42"/>
      <c r="AR201" s="42"/>
    </row>
    <row r="202" spans="1:44">
      <c r="A202" s="2" t="s">
        <v>13</v>
      </c>
      <c r="B202" s="3">
        <v>2</v>
      </c>
      <c r="C202" s="12">
        <v>3</v>
      </c>
      <c r="D202" s="47">
        <v>2</v>
      </c>
      <c r="E202" s="3">
        <v>6</v>
      </c>
      <c r="F202" s="3">
        <v>3</v>
      </c>
      <c r="G202" s="3">
        <v>3</v>
      </c>
      <c r="H202" s="96">
        <v>1</v>
      </c>
      <c r="I202" s="118">
        <v>185408.30753849199</v>
      </c>
      <c r="J202" s="96">
        <v>1</v>
      </c>
      <c r="K202" s="16">
        <v>35.268333333333338</v>
      </c>
      <c r="L202" s="20">
        <v>49.726999999999997</v>
      </c>
      <c r="M202" s="33">
        <v>5.9779333333333335</v>
      </c>
      <c r="N202" s="2">
        <v>105.80500000000001</v>
      </c>
      <c r="O202" s="20">
        <v>447.54500000000002</v>
      </c>
      <c r="P202" s="33">
        <v>17.933800000000002</v>
      </c>
      <c r="Q202" s="33">
        <v>12.665899999999999</v>
      </c>
      <c r="R202" s="33">
        <v>10.029711111111112</v>
      </c>
      <c r="S202" s="33">
        <v>27.346</v>
      </c>
      <c r="T202" s="56">
        <v>1.6866222222222229</v>
      </c>
      <c r="U202" s="56">
        <v>0.29604444444444478</v>
      </c>
      <c r="V202" s="43">
        <v>-2.7776639999999997</v>
      </c>
      <c r="W202" s="47">
        <v>6.5</v>
      </c>
      <c r="X202" s="47">
        <v>67.7</v>
      </c>
      <c r="Y202" s="47">
        <v>21</v>
      </c>
      <c r="Z202" s="47">
        <v>11.3</v>
      </c>
      <c r="AA202" s="47">
        <v>3</v>
      </c>
      <c r="AB202" s="43"/>
      <c r="AC202" s="43"/>
      <c r="AE202" s="45"/>
      <c r="AF202" s="21"/>
      <c r="AG202" s="21"/>
      <c r="AH202" s="52"/>
      <c r="AI202" s="46"/>
      <c r="AK202" s="47"/>
      <c r="AL202" s="47"/>
      <c r="AM202" s="47"/>
      <c r="AN202" s="49"/>
      <c r="AO202" s="48"/>
      <c r="AP202" s="42"/>
      <c r="AQ202" s="26"/>
      <c r="AR202" s="42"/>
    </row>
    <row r="203" spans="1:44">
      <c r="A203" s="2" t="s">
        <v>14</v>
      </c>
      <c r="B203" s="3">
        <v>3</v>
      </c>
      <c r="C203" s="12">
        <v>1</v>
      </c>
      <c r="D203" s="47">
        <v>4</v>
      </c>
      <c r="E203" s="3">
        <v>7</v>
      </c>
      <c r="F203" s="3">
        <v>3</v>
      </c>
      <c r="G203" s="3">
        <v>1</v>
      </c>
      <c r="H203" s="115">
        <v>38491.183718663764</v>
      </c>
      <c r="I203" s="96">
        <v>1</v>
      </c>
      <c r="J203" s="96">
        <v>1</v>
      </c>
      <c r="K203" s="16">
        <v>12.103566666666666</v>
      </c>
      <c r="L203" s="20">
        <v>18.454999999999998</v>
      </c>
      <c r="M203" s="33">
        <v>7.2423333333333337</v>
      </c>
      <c r="N203" s="2">
        <v>36.310699999999997</v>
      </c>
      <c r="O203" s="20">
        <v>166.095</v>
      </c>
      <c r="P203" s="33">
        <v>21.727</v>
      </c>
      <c r="Q203" s="33">
        <v>15.367800000000001</v>
      </c>
      <c r="R203" s="33">
        <v>11.381937777777777</v>
      </c>
      <c r="S203" s="33">
        <v>29.207333333333334</v>
      </c>
      <c r="T203" s="56">
        <v>0.87418555555555577</v>
      </c>
      <c r="U203" s="56">
        <v>-0.49326777777777814</v>
      </c>
      <c r="V203" s="43">
        <v>-3.8881600000000001</v>
      </c>
      <c r="W203" s="47">
        <v>7.2</v>
      </c>
      <c r="X203" s="47">
        <v>70.8</v>
      </c>
      <c r="Y203" s="47">
        <v>7.5</v>
      </c>
      <c r="Z203" s="47">
        <v>21.7</v>
      </c>
      <c r="AA203" s="47">
        <v>1.5</v>
      </c>
      <c r="AB203" s="43"/>
      <c r="AC203" s="43"/>
      <c r="AE203" s="45"/>
      <c r="AF203" s="21"/>
      <c r="AG203" s="21"/>
      <c r="AH203" s="52"/>
      <c r="AI203" s="46"/>
      <c r="AK203" s="47"/>
      <c r="AL203" s="47"/>
      <c r="AM203" s="47"/>
      <c r="AN203" s="49"/>
      <c r="AO203" s="48"/>
      <c r="AP203" s="24"/>
      <c r="AQ203" s="42"/>
      <c r="AR203" s="42"/>
    </row>
    <row r="204" spans="1:44">
      <c r="A204" s="2" t="s">
        <v>14</v>
      </c>
      <c r="B204" s="3">
        <v>3</v>
      </c>
      <c r="C204" s="12">
        <v>1</v>
      </c>
      <c r="D204" s="47">
        <v>4</v>
      </c>
      <c r="E204" s="3">
        <v>7</v>
      </c>
      <c r="F204" s="3">
        <v>3</v>
      </c>
      <c r="G204" s="3">
        <v>2</v>
      </c>
      <c r="H204" s="115">
        <v>10249.857915564766</v>
      </c>
      <c r="I204" s="76">
        <v>101</v>
      </c>
      <c r="J204" s="96">
        <v>1</v>
      </c>
      <c r="K204" s="16">
        <v>12.103566666666666</v>
      </c>
      <c r="L204" s="20">
        <v>18.454999999999998</v>
      </c>
      <c r="M204" s="33">
        <v>7.2423333333333337</v>
      </c>
      <c r="N204" s="2">
        <v>36.310699999999997</v>
      </c>
      <c r="O204" s="20">
        <v>166.095</v>
      </c>
      <c r="P204" s="33">
        <v>21.727</v>
      </c>
      <c r="Q204" s="33">
        <v>15.367800000000001</v>
      </c>
      <c r="R204" s="33">
        <v>11.381937777777777</v>
      </c>
      <c r="S204" s="33">
        <v>29.207333333333334</v>
      </c>
      <c r="T204" s="56">
        <v>0.87418555555555577</v>
      </c>
      <c r="U204" s="56">
        <v>-0.49326777777777814</v>
      </c>
      <c r="V204" s="43">
        <v>-3.8881600000000001</v>
      </c>
      <c r="W204" s="47">
        <v>7.2</v>
      </c>
      <c r="X204" s="47">
        <v>70.8</v>
      </c>
      <c r="Y204" s="47">
        <v>7.5</v>
      </c>
      <c r="Z204" s="47">
        <v>21.7</v>
      </c>
      <c r="AA204" s="47">
        <v>1.5</v>
      </c>
      <c r="AB204" s="43"/>
      <c r="AC204" s="43"/>
      <c r="AE204" s="45"/>
      <c r="AF204" s="21"/>
      <c r="AG204" s="21"/>
      <c r="AH204" s="52"/>
      <c r="AI204" s="46"/>
      <c r="AK204" s="47"/>
      <c r="AL204" s="47"/>
      <c r="AM204" s="47"/>
      <c r="AN204" s="49"/>
      <c r="AO204" s="48"/>
      <c r="AP204" s="24"/>
      <c r="AQ204" s="40"/>
      <c r="AR204" s="42"/>
    </row>
    <row r="205" spans="1:44">
      <c r="A205" s="2" t="s">
        <v>14</v>
      </c>
      <c r="B205" s="3">
        <v>3</v>
      </c>
      <c r="C205" s="12">
        <v>1</v>
      </c>
      <c r="D205" s="47">
        <v>4</v>
      </c>
      <c r="E205" s="3">
        <v>7</v>
      </c>
      <c r="F205" s="3">
        <v>3</v>
      </c>
      <c r="G205" s="3">
        <v>3</v>
      </c>
      <c r="H205" s="115">
        <v>19043.359173058841</v>
      </c>
      <c r="I205" s="76">
        <v>101</v>
      </c>
      <c r="J205" s="96">
        <v>1</v>
      </c>
      <c r="K205" s="16">
        <v>12.103566666666666</v>
      </c>
      <c r="L205" s="20">
        <v>18.454999999999998</v>
      </c>
      <c r="M205" s="33">
        <v>7.2423333333333337</v>
      </c>
      <c r="N205" s="2">
        <v>36.310699999999997</v>
      </c>
      <c r="O205" s="20">
        <v>166.095</v>
      </c>
      <c r="P205" s="33">
        <v>21.727</v>
      </c>
      <c r="Q205" s="33">
        <v>15.367800000000001</v>
      </c>
      <c r="R205" s="33">
        <v>11.381937777777777</v>
      </c>
      <c r="S205" s="33">
        <v>29.207333333333334</v>
      </c>
      <c r="T205" s="56">
        <v>0.87418555555555577</v>
      </c>
      <c r="U205" s="56">
        <v>-0.49326777777777814</v>
      </c>
      <c r="V205" s="43">
        <v>-3.8881600000000001</v>
      </c>
      <c r="W205" s="47">
        <v>7.2</v>
      </c>
      <c r="X205" s="47">
        <v>70.8</v>
      </c>
      <c r="Y205" s="47">
        <v>7.5</v>
      </c>
      <c r="Z205" s="47">
        <v>21.7</v>
      </c>
      <c r="AA205" s="47">
        <v>1.5</v>
      </c>
      <c r="AB205" s="43"/>
      <c r="AC205" s="43"/>
      <c r="AE205" s="45"/>
      <c r="AF205" s="21"/>
      <c r="AG205" s="21"/>
      <c r="AH205" s="52"/>
      <c r="AI205" s="46"/>
      <c r="AK205" s="47"/>
      <c r="AL205" s="47"/>
      <c r="AM205" s="47"/>
      <c r="AN205" s="49"/>
      <c r="AO205" s="48"/>
      <c r="AP205" s="24"/>
      <c r="AQ205" s="40"/>
      <c r="AR205" s="42"/>
    </row>
    <row r="206" spans="1:44">
      <c r="A206" s="2" t="s">
        <v>15</v>
      </c>
      <c r="B206" s="3">
        <v>3</v>
      </c>
      <c r="C206" s="12">
        <v>1</v>
      </c>
      <c r="D206" s="47">
        <v>4</v>
      </c>
      <c r="E206" s="3">
        <v>8</v>
      </c>
      <c r="F206" s="3">
        <v>3</v>
      </c>
      <c r="G206" s="3">
        <v>1</v>
      </c>
      <c r="H206" s="96">
        <v>1</v>
      </c>
      <c r="I206" s="96">
        <v>1</v>
      </c>
      <c r="J206" s="96">
        <v>1</v>
      </c>
      <c r="K206" s="16">
        <v>12.178966666666668</v>
      </c>
      <c r="L206" s="20">
        <v>18.606999999999999</v>
      </c>
      <c r="M206" s="33">
        <v>7.2328666666666663</v>
      </c>
      <c r="N206" s="2">
        <v>36.536900000000003</v>
      </c>
      <c r="O206" s="20">
        <v>167.46</v>
      </c>
      <c r="P206" s="33">
        <v>21.698599999999999</v>
      </c>
      <c r="Q206" s="33">
        <v>15.355533333333334</v>
      </c>
      <c r="R206" s="33">
        <v>11.376971111111111</v>
      </c>
      <c r="S206" s="33">
        <v>29.191000000000003</v>
      </c>
      <c r="T206" s="56">
        <v>0.84207555555555613</v>
      </c>
      <c r="U206" s="56">
        <v>-0.51442666666666681</v>
      </c>
      <c r="V206" s="43">
        <v>-3.9050799999999994</v>
      </c>
      <c r="W206" s="47">
        <v>7.2</v>
      </c>
      <c r="X206" s="47">
        <v>70.8</v>
      </c>
      <c r="Y206" s="47">
        <v>7.5</v>
      </c>
      <c r="Z206" s="47">
        <v>21.7</v>
      </c>
      <c r="AA206" s="47">
        <v>1.5</v>
      </c>
      <c r="AB206" s="43"/>
      <c r="AC206" s="43"/>
      <c r="AE206" s="45"/>
      <c r="AF206" s="21"/>
      <c r="AG206" s="21"/>
      <c r="AH206" s="52"/>
      <c r="AI206" s="46"/>
      <c r="AK206" s="47"/>
      <c r="AL206" s="47"/>
      <c r="AM206" s="47"/>
      <c r="AN206" s="49"/>
      <c r="AO206" s="48"/>
      <c r="AP206" s="42"/>
      <c r="AQ206" s="42"/>
      <c r="AR206" s="42"/>
    </row>
    <row r="207" spans="1:44">
      <c r="A207" s="2" t="s">
        <v>15</v>
      </c>
      <c r="B207" s="3">
        <v>3</v>
      </c>
      <c r="C207" s="12">
        <v>1</v>
      </c>
      <c r="D207" s="47">
        <v>4</v>
      </c>
      <c r="E207" s="3">
        <v>8</v>
      </c>
      <c r="F207" s="3">
        <v>3</v>
      </c>
      <c r="G207" s="3">
        <v>2</v>
      </c>
      <c r="H207" s="76">
        <v>101</v>
      </c>
      <c r="I207" s="118">
        <v>10048.981724927602</v>
      </c>
      <c r="J207" s="96">
        <v>1</v>
      </c>
      <c r="K207" s="16">
        <v>12.178966666666668</v>
      </c>
      <c r="L207" s="20">
        <v>18.606999999999999</v>
      </c>
      <c r="M207" s="33">
        <v>7.2328666666666663</v>
      </c>
      <c r="N207" s="2">
        <v>36.536900000000003</v>
      </c>
      <c r="O207" s="20">
        <v>167.46</v>
      </c>
      <c r="P207" s="33">
        <v>21.698599999999999</v>
      </c>
      <c r="Q207" s="33">
        <v>15.355533333333334</v>
      </c>
      <c r="R207" s="33">
        <v>11.376971111111111</v>
      </c>
      <c r="S207" s="33">
        <v>29.191000000000003</v>
      </c>
      <c r="T207" s="56">
        <v>0.84207555555555613</v>
      </c>
      <c r="U207" s="56">
        <v>-0.51442666666666681</v>
      </c>
      <c r="V207" s="43">
        <v>-3.9050799999999994</v>
      </c>
      <c r="W207" s="47">
        <v>7.2</v>
      </c>
      <c r="X207" s="47">
        <v>70.8</v>
      </c>
      <c r="Y207" s="47">
        <v>7.5</v>
      </c>
      <c r="Z207" s="47">
        <v>21.7</v>
      </c>
      <c r="AA207" s="47">
        <v>1.5</v>
      </c>
      <c r="AB207" s="43"/>
      <c r="AC207" s="43"/>
      <c r="AE207" s="45"/>
      <c r="AF207" s="21"/>
      <c r="AG207" s="21"/>
      <c r="AH207" s="52"/>
      <c r="AI207" s="46"/>
      <c r="AK207" s="47"/>
      <c r="AL207" s="47"/>
      <c r="AM207" s="47"/>
      <c r="AN207" s="49"/>
      <c r="AO207" s="48"/>
      <c r="AP207" s="40"/>
      <c r="AQ207" s="26"/>
      <c r="AR207" s="42"/>
    </row>
    <row r="208" spans="1:44">
      <c r="A208" s="2" t="s">
        <v>15</v>
      </c>
      <c r="B208" s="3">
        <v>3</v>
      </c>
      <c r="C208" s="12">
        <v>1</v>
      </c>
      <c r="D208" s="47">
        <v>4</v>
      </c>
      <c r="E208" s="3">
        <v>8</v>
      </c>
      <c r="F208" s="3">
        <v>3</v>
      </c>
      <c r="G208" s="3">
        <v>3</v>
      </c>
      <c r="H208" s="96">
        <v>1</v>
      </c>
      <c r="I208" s="118">
        <v>101</v>
      </c>
      <c r="J208" s="96">
        <v>1</v>
      </c>
      <c r="K208" s="16">
        <v>12.178966666666668</v>
      </c>
      <c r="L208" s="20">
        <v>18.606999999999999</v>
      </c>
      <c r="M208" s="33">
        <v>7.2328666666666663</v>
      </c>
      <c r="N208" s="2">
        <v>36.536900000000003</v>
      </c>
      <c r="O208" s="20">
        <v>167.46</v>
      </c>
      <c r="P208" s="33">
        <v>21.698599999999999</v>
      </c>
      <c r="Q208" s="33">
        <v>15.355533333333334</v>
      </c>
      <c r="R208" s="33">
        <v>11.376971111111111</v>
      </c>
      <c r="S208" s="33">
        <v>29.191000000000003</v>
      </c>
      <c r="T208" s="56">
        <v>0.84207555555555613</v>
      </c>
      <c r="U208" s="56">
        <v>-0.51442666666666681</v>
      </c>
      <c r="V208" s="43">
        <v>-3.9050799999999994</v>
      </c>
      <c r="W208" s="47">
        <v>7.2</v>
      </c>
      <c r="X208" s="47">
        <v>70.8</v>
      </c>
      <c r="Y208" s="47">
        <v>7.5</v>
      </c>
      <c r="Z208" s="47">
        <v>21.7</v>
      </c>
      <c r="AA208" s="47">
        <v>1.5</v>
      </c>
      <c r="AB208" s="43"/>
      <c r="AC208" s="43"/>
      <c r="AE208" s="45"/>
      <c r="AF208" s="21"/>
      <c r="AG208" s="21"/>
      <c r="AH208" s="52"/>
      <c r="AI208" s="46"/>
      <c r="AK208" s="47"/>
      <c r="AL208" s="47"/>
      <c r="AM208" s="47"/>
      <c r="AN208" s="49"/>
      <c r="AO208" s="48"/>
      <c r="AP208" s="42"/>
      <c r="AQ208" s="26"/>
      <c r="AR208" s="42"/>
    </row>
    <row r="209" spans="1:44">
      <c r="A209" s="2" t="s">
        <v>16</v>
      </c>
      <c r="B209" s="3">
        <v>3</v>
      </c>
      <c r="C209" s="12">
        <v>1</v>
      </c>
      <c r="D209" s="47">
        <v>4</v>
      </c>
      <c r="E209" s="3">
        <v>9</v>
      </c>
      <c r="F209" s="3">
        <v>3</v>
      </c>
      <c r="G209" s="3">
        <v>1</v>
      </c>
      <c r="H209" s="115">
        <v>33567.678080987658</v>
      </c>
      <c r="I209" s="118">
        <v>72219.007503175919</v>
      </c>
      <c r="J209" s="96">
        <v>1</v>
      </c>
      <c r="K209" s="16">
        <v>12.479633333333334</v>
      </c>
      <c r="L209" s="20">
        <v>19.193000000000001</v>
      </c>
      <c r="M209" s="33">
        <v>7.2443999999999997</v>
      </c>
      <c r="N209" s="2">
        <v>37.438900000000004</v>
      </c>
      <c r="O209" s="20">
        <v>172.739</v>
      </c>
      <c r="P209" s="33">
        <v>21.7332</v>
      </c>
      <c r="Q209" s="33">
        <v>15.337866666666665</v>
      </c>
      <c r="R209" s="33">
        <v>11.383306888888889</v>
      </c>
      <c r="S209" s="33">
        <v>29.172333333333331</v>
      </c>
      <c r="T209" s="56">
        <v>0.80366555555555608</v>
      </c>
      <c r="U209" s="56">
        <v>-0.53272999999999993</v>
      </c>
      <c r="V209" s="43">
        <v>-3.91154</v>
      </c>
      <c r="W209" s="47">
        <v>7.2</v>
      </c>
      <c r="X209" s="47">
        <v>70.8</v>
      </c>
      <c r="Y209" s="47">
        <v>7.5</v>
      </c>
      <c r="Z209" s="47">
        <v>21.7</v>
      </c>
      <c r="AA209" s="47">
        <v>1.5</v>
      </c>
      <c r="AB209" s="43"/>
      <c r="AC209" s="43"/>
      <c r="AE209" s="45"/>
      <c r="AF209" s="21"/>
      <c r="AG209" s="21"/>
      <c r="AH209" s="52"/>
      <c r="AI209" s="46"/>
      <c r="AK209" s="47"/>
      <c r="AL209" s="47"/>
      <c r="AM209" s="47"/>
      <c r="AN209" s="49"/>
      <c r="AO209" s="48"/>
      <c r="AP209" s="24"/>
      <c r="AQ209" s="26"/>
      <c r="AR209" s="42"/>
    </row>
    <row r="210" spans="1:44">
      <c r="A210" s="2" t="s">
        <v>16</v>
      </c>
      <c r="B210" s="3">
        <v>3</v>
      </c>
      <c r="C210" s="12">
        <v>1</v>
      </c>
      <c r="D210" s="47">
        <v>4</v>
      </c>
      <c r="E210" s="3">
        <v>9</v>
      </c>
      <c r="F210" s="3">
        <v>3</v>
      </c>
      <c r="G210" s="3">
        <v>2</v>
      </c>
      <c r="H210" s="96">
        <v>1</v>
      </c>
      <c r="I210" s="118">
        <v>25424.684143407656</v>
      </c>
      <c r="J210" s="76">
        <v>101</v>
      </c>
      <c r="K210" s="16">
        <v>12.479633333333334</v>
      </c>
      <c r="L210" s="20">
        <v>19.193000000000001</v>
      </c>
      <c r="M210" s="33">
        <v>7.2443999999999997</v>
      </c>
      <c r="N210" s="2">
        <v>37.438900000000004</v>
      </c>
      <c r="O210" s="20">
        <v>172.739</v>
      </c>
      <c r="P210" s="33">
        <v>21.7332</v>
      </c>
      <c r="Q210" s="33">
        <v>15.337866666666665</v>
      </c>
      <c r="R210" s="33">
        <v>11.383306888888889</v>
      </c>
      <c r="S210" s="33">
        <v>29.172333333333331</v>
      </c>
      <c r="T210" s="56">
        <v>0.80366555555555608</v>
      </c>
      <c r="U210" s="56">
        <v>-0.53272999999999993</v>
      </c>
      <c r="V210" s="43">
        <v>-3.91154</v>
      </c>
      <c r="W210" s="47">
        <v>7.2</v>
      </c>
      <c r="X210" s="47">
        <v>70.8</v>
      </c>
      <c r="Y210" s="47">
        <v>7.5</v>
      </c>
      <c r="Z210" s="47">
        <v>21.7</v>
      </c>
      <c r="AA210" s="47">
        <v>1.5</v>
      </c>
      <c r="AB210" s="43"/>
      <c r="AC210" s="43"/>
      <c r="AE210" s="45"/>
      <c r="AF210" s="21"/>
      <c r="AG210" s="21"/>
      <c r="AH210" s="52"/>
      <c r="AI210" s="46"/>
      <c r="AK210" s="47"/>
      <c r="AL210" s="47"/>
      <c r="AM210" s="47"/>
      <c r="AN210" s="49"/>
      <c r="AO210" s="48"/>
      <c r="AP210" s="42"/>
      <c r="AQ210" s="26"/>
      <c r="AR210" s="40"/>
    </row>
    <row r="211" spans="1:44">
      <c r="A211" s="2" t="s">
        <v>16</v>
      </c>
      <c r="B211" s="3">
        <v>3</v>
      </c>
      <c r="C211" s="12">
        <v>1</v>
      </c>
      <c r="D211" s="47">
        <v>4</v>
      </c>
      <c r="E211" s="3">
        <v>9</v>
      </c>
      <c r="F211" s="3">
        <v>3</v>
      </c>
      <c r="G211" s="3">
        <v>3</v>
      </c>
      <c r="H211" s="115">
        <v>9455.540836887265</v>
      </c>
      <c r="I211" s="118">
        <v>61392.571987037278</v>
      </c>
      <c r="J211" s="96">
        <v>1</v>
      </c>
      <c r="K211" s="16">
        <v>12.479633333333334</v>
      </c>
      <c r="L211" s="20">
        <v>19.193000000000001</v>
      </c>
      <c r="M211" s="33">
        <v>7.2443999999999997</v>
      </c>
      <c r="N211" s="2">
        <v>37.438900000000004</v>
      </c>
      <c r="O211" s="20">
        <v>172.739</v>
      </c>
      <c r="P211" s="33">
        <v>21.7332</v>
      </c>
      <c r="Q211" s="33">
        <v>15.337866666666665</v>
      </c>
      <c r="R211" s="33">
        <v>11.383306888888889</v>
      </c>
      <c r="S211" s="33">
        <v>29.172333333333331</v>
      </c>
      <c r="T211" s="56">
        <v>0.80366555555555608</v>
      </c>
      <c r="U211" s="56">
        <v>-0.53272999999999993</v>
      </c>
      <c r="V211" s="43">
        <v>-3.91154</v>
      </c>
      <c r="W211" s="47">
        <v>7.2</v>
      </c>
      <c r="X211" s="47">
        <v>70.8</v>
      </c>
      <c r="Y211" s="47">
        <v>7.5</v>
      </c>
      <c r="Z211" s="47">
        <v>21.7</v>
      </c>
      <c r="AA211" s="47">
        <v>1.5</v>
      </c>
      <c r="AB211" s="43"/>
      <c r="AC211" s="43"/>
      <c r="AE211" s="45"/>
      <c r="AF211" s="21"/>
      <c r="AG211" s="21"/>
      <c r="AH211" s="52"/>
      <c r="AI211" s="46"/>
      <c r="AK211" s="47"/>
      <c r="AL211" s="47"/>
      <c r="AM211" s="47"/>
      <c r="AN211" s="49"/>
      <c r="AO211" s="48"/>
      <c r="AP211" s="24"/>
      <c r="AQ211" s="26"/>
      <c r="AR211" s="42"/>
    </row>
    <row r="212" spans="1:44">
      <c r="A212" s="2" t="s">
        <v>17</v>
      </c>
      <c r="B212" s="3">
        <v>4</v>
      </c>
      <c r="C212" s="12">
        <v>1</v>
      </c>
      <c r="D212" s="47">
        <v>5</v>
      </c>
      <c r="E212" s="3">
        <v>10</v>
      </c>
      <c r="F212" s="3">
        <v>3</v>
      </c>
      <c r="G212" s="3">
        <v>1</v>
      </c>
      <c r="H212" s="115">
        <v>108785.96386357401</v>
      </c>
      <c r="I212" s="115">
        <v>108785.96386357401</v>
      </c>
      <c r="J212" s="76">
        <v>101</v>
      </c>
      <c r="K212" s="16">
        <v>13.161566666666666</v>
      </c>
      <c r="L212" s="20">
        <v>20.867000000000001</v>
      </c>
      <c r="M212" s="33">
        <v>7.3641333333333341</v>
      </c>
      <c r="N212" s="2">
        <v>39.484699999999997</v>
      </c>
      <c r="O212" s="20">
        <v>187.80199999999999</v>
      </c>
      <c r="P212" s="33">
        <v>22.092400000000001</v>
      </c>
      <c r="Q212" s="33">
        <v>14.6577</v>
      </c>
      <c r="R212" s="33">
        <v>10.871737777777778</v>
      </c>
      <c r="S212" s="33">
        <v>29.169</v>
      </c>
      <c r="T212" s="56">
        <v>0.32008888888888931</v>
      </c>
      <c r="U212" s="56">
        <v>-0.85354444444444422</v>
      </c>
      <c r="V212" s="43">
        <v>-4.2439200000000001</v>
      </c>
      <c r="W212" s="47">
        <v>7.2</v>
      </c>
      <c r="X212" s="47">
        <v>70.8</v>
      </c>
      <c r="Y212" s="47">
        <v>7.5</v>
      </c>
      <c r="Z212" s="47">
        <v>21.7</v>
      </c>
      <c r="AA212" s="47">
        <v>1.5</v>
      </c>
      <c r="AB212" s="43"/>
      <c r="AC212" s="43"/>
      <c r="AE212" s="45"/>
      <c r="AF212" s="21"/>
      <c r="AG212" s="21"/>
      <c r="AH212" s="52"/>
      <c r="AI212" s="46"/>
      <c r="AK212" s="47"/>
      <c r="AL212" s="47"/>
      <c r="AM212" s="47"/>
      <c r="AN212" s="49"/>
      <c r="AO212" s="48"/>
      <c r="AP212" s="24"/>
      <c r="AQ212" s="24"/>
      <c r="AR212" s="40"/>
    </row>
    <row r="213" spans="1:44">
      <c r="A213" s="2" t="s">
        <v>17</v>
      </c>
      <c r="B213" s="3">
        <v>4</v>
      </c>
      <c r="C213" s="12">
        <v>1</v>
      </c>
      <c r="D213" s="47">
        <v>5</v>
      </c>
      <c r="E213" s="3">
        <v>10</v>
      </c>
      <c r="F213" s="3">
        <v>3</v>
      </c>
      <c r="G213" s="3">
        <v>2</v>
      </c>
      <c r="H213" s="115">
        <v>11178.389052629365</v>
      </c>
      <c r="I213" s="115">
        <v>11178.389052629365</v>
      </c>
      <c r="J213" s="96">
        <v>1</v>
      </c>
      <c r="K213" s="16">
        <v>13.161566666666666</v>
      </c>
      <c r="L213" s="20">
        <v>20.867000000000001</v>
      </c>
      <c r="M213" s="33">
        <v>7.3641333333333341</v>
      </c>
      <c r="N213" s="2">
        <v>39.484699999999997</v>
      </c>
      <c r="O213" s="20">
        <v>187.80199999999999</v>
      </c>
      <c r="P213" s="33">
        <v>22.092400000000001</v>
      </c>
      <c r="Q213" s="33">
        <v>14.6577</v>
      </c>
      <c r="R213" s="33">
        <v>10.871737777777778</v>
      </c>
      <c r="S213" s="33">
        <v>29.169</v>
      </c>
      <c r="T213" s="56">
        <v>0.32008888888888931</v>
      </c>
      <c r="U213" s="56">
        <v>-0.85354444444444422</v>
      </c>
      <c r="V213" s="43">
        <v>-4.2439200000000001</v>
      </c>
      <c r="W213" s="47">
        <v>7.2</v>
      </c>
      <c r="X213" s="47">
        <v>70.8</v>
      </c>
      <c r="Y213" s="47">
        <v>7.5</v>
      </c>
      <c r="Z213" s="47">
        <v>21.7</v>
      </c>
      <c r="AA213" s="47">
        <v>1.5</v>
      </c>
      <c r="AB213" s="43"/>
      <c r="AC213" s="43"/>
      <c r="AE213" s="45"/>
      <c r="AF213" s="21"/>
      <c r="AG213" s="21"/>
      <c r="AH213" s="52"/>
      <c r="AI213" s="46"/>
      <c r="AK213" s="47"/>
      <c r="AL213" s="47"/>
      <c r="AM213" s="47"/>
      <c r="AN213" s="49"/>
      <c r="AO213" s="48"/>
      <c r="AP213" s="24"/>
      <c r="AQ213" s="24"/>
      <c r="AR213" s="42"/>
    </row>
    <row r="214" spans="1:44">
      <c r="A214" s="2" t="s">
        <v>17</v>
      </c>
      <c r="B214" s="3">
        <v>4</v>
      </c>
      <c r="C214" s="12">
        <v>1</v>
      </c>
      <c r="D214" s="47">
        <v>5</v>
      </c>
      <c r="E214" s="3">
        <v>10</v>
      </c>
      <c r="F214" s="3">
        <v>3</v>
      </c>
      <c r="G214" s="3">
        <v>3</v>
      </c>
      <c r="H214" s="96">
        <v>1</v>
      </c>
      <c r="I214" s="96">
        <v>1</v>
      </c>
      <c r="J214" s="96">
        <v>1</v>
      </c>
      <c r="K214" s="16">
        <v>13.161566666666666</v>
      </c>
      <c r="L214" s="20">
        <v>20.867000000000001</v>
      </c>
      <c r="M214" s="33">
        <v>7.3641333333333341</v>
      </c>
      <c r="N214" s="2">
        <v>39.484699999999997</v>
      </c>
      <c r="O214" s="20">
        <v>187.80199999999999</v>
      </c>
      <c r="P214" s="33">
        <v>22.092400000000001</v>
      </c>
      <c r="Q214" s="33">
        <v>14.6577</v>
      </c>
      <c r="R214" s="33">
        <v>10.871737777777778</v>
      </c>
      <c r="S214" s="33">
        <v>29.169</v>
      </c>
      <c r="T214" s="56">
        <v>0.32008888888888931</v>
      </c>
      <c r="U214" s="56">
        <v>-0.85354444444444422</v>
      </c>
      <c r="V214" s="43">
        <v>-4.2439200000000001</v>
      </c>
      <c r="W214" s="47">
        <v>7.2</v>
      </c>
      <c r="X214" s="47">
        <v>70.8</v>
      </c>
      <c r="Y214" s="47">
        <v>7.5</v>
      </c>
      <c r="Z214" s="47">
        <v>21.7</v>
      </c>
      <c r="AA214" s="47">
        <v>1.5</v>
      </c>
      <c r="AB214" s="43"/>
      <c r="AC214" s="43"/>
      <c r="AE214" s="45"/>
      <c r="AF214" s="21"/>
      <c r="AG214" s="21"/>
      <c r="AH214" s="52"/>
      <c r="AI214" s="46"/>
      <c r="AK214" s="47"/>
      <c r="AL214" s="47"/>
      <c r="AM214" s="47"/>
      <c r="AN214" s="49"/>
      <c r="AO214" s="48"/>
      <c r="AP214" s="42"/>
      <c r="AQ214" s="42"/>
      <c r="AR214" s="42"/>
    </row>
    <row r="215" spans="1:44">
      <c r="A215" s="2" t="s">
        <v>18</v>
      </c>
      <c r="B215" s="3">
        <v>4</v>
      </c>
      <c r="C215" s="12">
        <v>1</v>
      </c>
      <c r="D215" s="47">
        <v>5</v>
      </c>
      <c r="E215" s="3">
        <v>11</v>
      </c>
      <c r="F215" s="3">
        <v>3</v>
      </c>
      <c r="G215" s="3">
        <v>1</v>
      </c>
      <c r="H215" s="96">
        <v>1</v>
      </c>
      <c r="I215" s="96">
        <v>1</v>
      </c>
      <c r="J215" s="96">
        <v>1</v>
      </c>
      <c r="K215" s="16">
        <v>13.152666666666667</v>
      </c>
      <c r="L215" s="20">
        <v>20.849</v>
      </c>
      <c r="M215" s="33">
        <v>7.3665000000000012</v>
      </c>
      <c r="N215" s="2">
        <v>39.457999999999998</v>
      </c>
      <c r="O215" s="20">
        <v>187.63900000000001</v>
      </c>
      <c r="P215" s="33">
        <v>22.099500000000003</v>
      </c>
      <c r="Q215" s="33">
        <v>14.661666666666667</v>
      </c>
      <c r="R215" s="33">
        <v>10.874807777777777</v>
      </c>
      <c r="S215" s="33">
        <v>29.168999999999997</v>
      </c>
      <c r="T215" s="56">
        <v>0.32378888888888946</v>
      </c>
      <c r="U215" s="56">
        <v>-0.85127777777777758</v>
      </c>
      <c r="V215" s="43">
        <v>-4.2412799999999997</v>
      </c>
      <c r="W215" s="47">
        <v>7.2</v>
      </c>
      <c r="X215" s="47">
        <v>70.8</v>
      </c>
      <c r="Y215" s="47">
        <v>7.5</v>
      </c>
      <c r="Z215" s="47">
        <v>21.7</v>
      </c>
      <c r="AA215" s="47">
        <v>1.5</v>
      </c>
      <c r="AB215" s="43"/>
      <c r="AC215" s="43"/>
      <c r="AE215" s="45"/>
      <c r="AF215" s="21"/>
      <c r="AG215" s="21"/>
      <c r="AH215" s="52"/>
      <c r="AI215" s="46"/>
      <c r="AK215" s="47"/>
      <c r="AL215" s="47"/>
      <c r="AM215" s="47"/>
      <c r="AN215" s="49"/>
      <c r="AO215" s="48"/>
      <c r="AP215" s="42"/>
      <c r="AQ215" s="42"/>
      <c r="AR215" s="42"/>
    </row>
    <row r="216" spans="1:44">
      <c r="A216" s="2" t="s">
        <v>18</v>
      </c>
      <c r="B216" s="3">
        <v>4</v>
      </c>
      <c r="C216" s="12">
        <v>1</v>
      </c>
      <c r="D216" s="47">
        <v>5</v>
      </c>
      <c r="E216" s="3">
        <v>11</v>
      </c>
      <c r="F216" s="3">
        <v>3</v>
      </c>
      <c r="G216" s="3">
        <v>2</v>
      </c>
      <c r="H216" s="115">
        <v>101</v>
      </c>
      <c r="I216" s="118">
        <v>101</v>
      </c>
      <c r="J216" s="76">
        <v>101</v>
      </c>
      <c r="K216" s="16">
        <v>13.152666666666667</v>
      </c>
      <c r="L216" s="20">
        <v>20.849</v>
      </c>
      <c r="M216" s="33">
        <v>7.3665000000000012</v>
      </c>
      <c r="N216" s="2">
        <v>39.457999999999998</v>
      </c>
      <c r="O216" s="20">
        <v>187.63900000000001</v>
      </c>
      <c r="P216" s="33">
        <v>22.099500000000003</v>
      </c>
      <c r="Q216" s="33">
        <v>14.661666666666667</v>
      </c>
      <c r="R216" s="33">
        <v>10.874807777777777</v>
      </c>
      <c r="S216" s="33">
        <v>29.168999999999997</v>
      </c>
      <c r="T216" s="56">
        <v>0.32378888888888946</v>
      </c>
      <c r="U216" s="56">
        <v>-0.85127777777777758</v>
      </c>
      <c r="V216" s="43">
        <v>-4.2412799999999997</v>
      </c>
      <c r="W216" s="47">
        <v>7.2</v>
      </c>
      <c r="X216" s="47">
        <v>70.8</v>
      </c>
      <c r="Y216" s="47">
        <v>7.5</v>
      </c>
      <c r="Z216" s="47">
        <v>21.7</v>
      </c>
      <c r="AA216" s="47">
        <v>1.5</v>
      </c>
      <c r="AB216" s="43"/>
      <c r="AC216" s="43"/>
      <c r="AE216" s="45"/>
      <c r="AF216" s="21"/>
      <c r="AG216" s="21"/>
      <c r="AH216" s="52"/>
      <c r="AI216" s="46"/>
      <c r="AK216" s="47"/>
      <c r="AL216" s="47"/>
      <c r="AM216" s="47"/>
      <c r="AN216" s="49"/>
      <c r="AO216" s="48"/>
      <c r="AP216" s="24"/>
      <c r="AQ216" s="26"/>
      <c r="AR216" s="40"/>
    </row>
    <row r="217" spans="1:44">
      <c r="A217" s="2" t="s">
        <v>18</v>
      </c>
      <c r="B217" s="3">
        <v>4</v>
      </c>
      <c r="C217" s="12">
        <v>1</v>
      </c>
      <c r="D217" s="47">
        <v>5</v>
      </c>
      <c r="E217" s="3">
        <v>11</v>
      </c>
      <c r="F217" s="3">
        <v>3</v>
      </c>
      <c r="G217" s="3">
        <v>3</v>
      </c>
      <c r="H217" s="115">
        <v>8128.1339857778703</v>
      </c>
      <c r="I217" s="118">
        <v>9046.827484056168</v>
      </c>
      <c r="J217" s="96">
        <v>1</v>
      </c>
      <c r="K217" s="16">
        <v>13.152666666666667</v>
      </c>
      <c r="L217" s="20">
        <v>20.849</v>
      </c>
      <c r="M217" s="33">
        <v>7.3665000000000012</v>
      </c>
      <c r="N217" s="2">
        <v>39.457999999999998</v>
      </c>
      <c r="O217" s="20">
        <v>187.63900000000001</v>
      </c>
      <c r="P217" s="33">
        <v>22.099500000000003</v>
      </c>
      <c r="Q217" s="33">
        <v>14.661666666666667</v>
      </c>
      <c r="R217" s="33">
        <v>10.874807777777777</v>
      </c>
      <c r="S217" s="33">
        <v>29.168999999999997</v>
      </c>
      <c r="T217" s="56">
        <v>0.32378888888888946</v>
      </c>
      <c r="U217" s="56">
        <v>-0.85127777777777758</v>
      </c>
      <c r="V217" s="43">
        <v>-4.2412799999999997</v>
      </c>
      <c r="W217" s="47">
        <v>7.2</v>
      </c>
      <c r="X217" s="47">
        <v>70.8</v>
      </c>
      <c r="Y217" s="47">
        <v>7.5</v>
      </c>
      <c r="Z217" s="47">
        <v>21.7</v>
      </c>
      <c r="AA217" s="47">
        <v>1.5</v>
      </c>
      <c r="AB217" s="43"/>
      <c r="AC217" s="43"/>
      <c r="AE217" s="45"/>
      <c r="AF217" s="21"/>
      <c r="AG217" s="21"/>
      <c r="AH217" s="52"/>
      <c r="AI217" s="46"/>
      <c r="AK217" s="47"/>
      <c r="AL217" s="47"/>
      <c r="AM217" s="47"/>
      <c r="AN217" s="49"/>
      <c r="AO217" s="48"/>
      <c r="AP217" s="24"/>
      <c r="AQ217" s="26"/>
      <c r="AR217" s="42"/>
    </row>
    <row r="218" spans="1:44">
      <c r="A218" s="2" t="s">
        <v>19</v>
      </c>
      <c r="B218" s="3">
        <v>4</v>
      </c>
      <c r="C218" s="12">
        <v>1</v>
      </c>
      <c r="D218" s="47">
        <v>5</v>
      </c>
      <c r="E218" s="3">
        <v>12</v>
      </c>
      <c r="F218" s="3">
        <v>3</v>
      </c>
      <c r="G218" s="3">
        <v>1</v>
      </c>
      <c r="H218" s="115">
        <v>7528.3360794358514</v>
      </c>
      <c r="I218" s="118">
        <v>101</v>
      </c>
      <c r="J218" s="96">
        <v>1</v>
      </c>
      <c r="K218" s="16">
        <v>13.170166666666667</v>
      </c>
      <c r="L218" s="20">
        <v>20.882999999999999</v>
      </c>
      <c r="M218" s="33">
        <v>7.3612666666666655</v>
      </c>
      <c r="N218" s="2">
        <v>39.5105</v>
      </c>
      <c r="O218" s="20">
        <v>187.947</v>
      </c>
      <c r="P218" s="33">
        <v>22.083799999999997</v>
      </c>
      <c r="Q218" s="33">
        <v>14.638233333333332</v>
      </c>
      <c r="R218" s="33">
        <v>10.854644444444443</v>
      </c>
      <c r="S218" s="33">
        <v>29.164666666666665</v>
      </c>
      <c r="T218" s="56">
        <v>0.30258888888888957</v>
      </c>
      <c r="U218" s="56">
        <v>-0.86446666666666694</v>
      </c>
      <c r="V218" s="43">
        <v>-4.2530200000000011</v>
      </c>
      <c r="W218" s="47">
        <v>7.2</v>
      </c>
      <c r="X218" s="47">
        <v>70.8</v>
      </c>
      <c r="Y218" s="47">
        <v>7.5</v>
      </c>
      <c r="Z218" s="47">
        <v>21.7</v>
      </c>
      <c r="AA218" s="47">
        <v>1.5</v>
      </c>
      <c r="AB218" s="43"/>
      <c r="AC218" s="43"/>
      <c r="AE218" s="45"/>
      <c r="AF218" s="21"/>
      <c r="AG218" s="21"/>
      <c r="AH218" s="52"/>
      <c r="AI218" s="46"/>
      <c r="AK218" s="47"/>
      <c r="AL218" s="47"/>
      <c r="AM218" s="47"/>
      <c r="AN218" s="49"/>
      <c r="AO218" s="48"/>
      <c r="AP218" s="24"/>
      <c r="AQ218" s="26"/>
      <c r="AR218" s="42"/>
    </row>
    <row r="219" spans="1:44">
      <c r="A219" s="2" t="s">
        <v>19</v>
      </c>
      <c r="B219" s="3">
        <v>4</v>
      </c>
      <c r="C219" s="12">
        <v>1</v>
      </c>
      <c r="D219" s="47">
        <v>5</v>
      </c>
      <c r="E219" s="3">
        <v>12</v>
      </c>
      <c r="F219" s="3">
        <v>3</v>
      </c>
      <c r="G219" s="3">
        <v>2</v>
      </c>
      <c r="H219" s="115">
        <v>101</v>
      </c>
      <c r="I219" s="96">
        <v>1</v>
      </c>
      <c r="J219" s="96">
        <v>1</v>
      </c>
      <c r="K219" s="16">
        <v>13.170166666666667</v>
      </c>
      <c r="L219" s="20">
        <v>20.882999999999999</v>
      </c>
      <c r="M219" s="33">
        <v>7.3612666666666655</v>
      </c>
      <c r="N219" s="2">
        <v>39.5105</v>
      </c>
      <c r="O219" s="20">
        <v>187.947</v>
      </c>
      <c r="P219" s="33">
        <v>22.083799999999997</v>
      </c>
      <c r="Q219" s="33">
        <v>14.638233333333332</v>
      </c>
      <c r="R219" s="33">
        <v>10.854644444444443</v>
      </c>
      <c r="S219" s="33">
        <v>29.164666666666665</v>
      </c>
      <c r="T219" s="56">
        <v>0.30258888888888957</v>
      </c>
      <c r="U219" s="56">
        <v>-0.86446666666666694</v>
      </c>
      <c r="V219" s="43">
        <v>-4.2530200000000011</v>
      </c>
      <c r="W219" s="47">
        <v>7.2</v>
      </c>
      <c r="X219" s="47">
        <v>70.8</v>
      </c>
      <c r="Y219" s="47">
        <v>7.5</v>
      </c>
      <c r="Z219" s="47">
        <v>21.7</v>
      </c>
      <c r="AA219" s="47">
        <v>1.5</v>
      </c>
      <c r="AB219" s="43"/>
      <c r="AC219" s="43"/>
      <c r="AE219" s="45"/>
      <c r="AF219" s="21"/>
      <c r="AG219" s="21"/>
      <c r="AH219" s="52"/>
      <c r="AI219" s="46"/>
      <c r="AK219" s="47"/>
      <c r="AL219" s="47"/>
      <c r="AM219" s="47"/>
      <c r="AN219" s="49"/>
      <c r="AO219" s="48"/>
      <c r="AP219" s="24"/>
      <c r="AQ219" s="42"/>
      <c r="AR219" s="42"/>
    </row>
    <row r="220" spans="1:44">
      <c r="A220" s="2" t="s">
        <v>19</v>
      </c>
      <c r="B220" s="3">
        <v>4</v>
      </c>
      <c r="C220" s="12">
        <v>1</v>
      </c>
      <c r="D220" s="47">
        <v>5</v>
      </c>
      <c r="E220" s="3">
        <v>12</v>
      </c>
      <c r="F220" s="3">
        <v>3</v>
      </c>
      <c r="G220" s="3">
        <v>3</v>
      </c>
      <c r="H220" s="96">
        <v>1</v>
      </c>
      <c r="I220" s="118">
        <v>67029.506601288609</v>
      </c>
      <c r="J220" s="96">
        <v>1</v>
      </c>
      <c r="K220" s="16">
        <v>13.170166666666667</v>
      </c>
      <c r="L220" s="20">
        <v>20.882999999999999</v>
      </c>
      <c r="M220" s="33">
        <v>7.3612666666666655</v>
      </c>
      <c r="N220" s="2">
        <v>39.5105</v>
      </c>
      <c r="O220" s="20">
        <v>187.947</v>
      </c>
      <c r="P220" s="33">
        <v>22.083799999999997</v>
      </c>
      <c r="Q220" s="33">
        <v>14.638233333333332</v>
      </c>
      <c r="R220" s="33">
        <v>10.854644444444443</v>
      </c>
      <c r="S220" s="33">
        <v>29.164666666666665</v>
      </c>
      <c r="T220" s="56">
        <v>0.30258888888888957</v>
      </c>
      <c r="U220" s="56">
        <v>-0.86446666666666694</v>
      </c>
      <c r="V220" s="43">
        <v>-4.2530200000000011</v>
      </c>
      <c r="W220" s="47">
        <v>7.2</v>
      </c>
      <c r="X220" s="47">
        <v>70.8</v>
      </c>
      <c r="Y220" s="47">
        <v>7.5</v>
      </c>
      <c r="Z220" s="47">
        <v>21.7</v>
      </c>
      <c r="AA220" s="47">
        <v>1.5</v>
      </c>
      <c r="AB220" s="43"/>
      <c r="AC220" s="43"/>
      <c r="AE220" s="45"/>
      <c r="AF220" s="21"/>
      <c r="AG220" s="21"/>
      <c r="AH220" s="52"/>
      <c r="AI220" s="46"/>
      <c r="AK220" s="47"/>
      <c r="AL220" s="47"/>
      <c r="AM220" s="47"/>
      <c r="AN220" s="49"/>
      <c r="AO220" s="48"/>
      <c r="AP220" s="42"/>
      <c r="AQ220" s="26"/>
      <c r="AR220" s="42"/>
    </row>
    <row r="221" spans="1:44">
      <c r="A221" s="2" t="s">
        <v>20</v>
      </c>
      <c r="B221" s="3">
        <v>5</v>
      </c>
      <c r="C221" s="12">
        <v>2</v>
      </c>
      <c r="D221" s="47">
        <v>5</v>
      </c>
      <c r="E221" s="3">
        <v>13</v>
      </c>
      <c r="F221" s="3">
        <v>3</v>
      </c>
      <c r="G221" s="3">
        <v>1</v>
      </c>
      <c r="H221" s="115">
        <v>101</v>
      </c>
      <c r="I221" s="96">
        <v>1</v>
      </c>
      <c r="J221" s="96">
        <v>1</v>
      </c>
      <c r="K221" s="16">
        <v>23.370999999999999</v>
      </c>
      <c r="L221" s="20">
        <v>31.524000000000001</v>
      </c>
      <c r="M221" s="33">
        <v>8.1677666666666671</v>
      </c>
      <c r="N221" s="2">
        <v>70.113</v>
      </c>
      <c r="O221" s="20">
        <v>283.714</v>
      </c>
      <c r="P221" s="33">
        <v>24.503299999999999</v>
      </c>
      <c r="Q221" s="33">
        <v>12.557433333333334</v>
      </c>
      <c r="R221" s="33">
        <v>8.8787967000000005</v>
      </c>
      <c r="S221" s="33">
        <v>26.923333333333336</v>
      </c>
      <c r="T221" s="56">
        <v>0.78472222222222265</v>
      </c>
      <c r="U221" s="56">
        <v>-1.1727888888888884</v>
      </c>
      <c r="V221" s="43">
        <v>-5.1162400000000003</v>
      </c>
      <c r="W221" s="47">
        <v>7.2</v>
      </c>
      <c r="X221" s="47">
        <v>73.2</v>
      </c>
      <c r="Y221" s="47">
        <v>12.5</v>
      </c>
      <c r="Z221" s="47">
        <v>14.3</v>
      </c>
      <c r="AA221" s="47">
        <v>3.5</v>
      </c>
      <c r="AB221" s="43"/>
      <c r="AC221" s="43"/>
      <c r="AE221" s="45"/>
      <c r="AF221" s="21"/>
      <c r="AG221" s="21"/>
      <c r="AH221" s="52"/>
      <c r="AI221" s="46"/>
      <c r="AK221" s="47"/>
      <c r="AL221" s="47"/>
      <c r="AM221" s="47"/>
      <c r="AN221" s="49"/>
      <c r="AO221" s="48"/>
      <c r="AP221" s="24"/>
      <c r="AQ221" s="42"/>
      <c r="AR221" s="42"/>
    </row>
    <row r="222" spans="1:44">
      <c r="A222" s="2" t="s">
        <v>20</v>
      </c>
      <c r="B222" s="3">
        <v>5</v>
      </c>
      <c r="C222" s="12">
        <v>2</v>
      </c>
      <c r="D222" s="47">
        <v>5</v>
      </c>
      <c r="E222" s="3">
        <v>13</v>
      </c>
      <c r="F222" s="3">
        <v>3</v>
      </c>
      <c r="G222" s="3">
        <v>2</v>
      </c>
      <c r="H222" s="115">
        <v>1895.2170571563674</v>
      </c>
      <c r="I222" s="96">
        <v>1</v>
      </c>
      <c r="J222" s="96">
        <v>1</v>
      </c>
      <c r="K222" s="16">
        <v>23.370999999999999</v>
      </c>
      <c r="L222" s="20">
        <v>31.524000000000001</v>
      </c>
      <c r="M222" s="33">
        <v>8.1677666666666671</v>
      </c>
      <c r="N222" s="2">
        <v>70.113</v>
      </c>
      <c r="O222" s="20">
        <v>283.714</v>
      </c>
      <c r="P222" s="33">
        <v>24.503299999999999</v>
      </c>
      <c r="Q222" s="33">
        <v>12.557433333333334</v>
      </c>
      <c r="R222" s="33">
        <v>8.8787967000000005</v>
      </c>
      <c r="S222" s="33">
        <v>26.923333333333336</v>
      </c>
      <c r="T222" s="56">
        <v>0.78472222222222265</v>
      </c>
      <c r="U222" s="56">
        <v>-1.1727888888888884</v>
      </c>
      <c r="V222" s="43">
        <v>-5.1162400000000003</v>
      </c>
      <c r="W222" s="47">
        <v>7.2</v>
      </c>
      <c r="X222" s="47">
        <v>73.2</v>
      </c>
      <c r="Y222" s="47">
        <v>12.5</v>
      </c>
      <c r="Z222" s="47">
        <v>14.3</v>
      </c>
      <c r="AA222" s="47">
        <v>3.5</v>
      </c>
      <c r="AB222" s="43"/>
      <c r="AC222" s="43"/>
      <c r="AE222" s="45"/>
      <c r="AF222" s="21"/>
      <c r="AG222" s="21"/>
      <c r="AH222" s="52"/>
      <c r="AI222" s="46"/>
      <c r="AK222" s="47"/>
      <c r="AL222" s="47"/>
      <c r="AM222" s="47"/>
      <c r="AN222" s="49"/>
      <c r="AO222" s="48"/>
      <c r="AP222" s="24"/>
      <c r="AQ222" s="42"/>
      <c r="AR222" s="42"/>
    </row>
    <row r="223" spans="1:44">
      <c r="A223" s="2" t="s">
        <v>20</v>
      </c>
      <c r="B223" s="3">
        <v>5</v>
      </c>
      <c r="C223" s="12">
        <v>2</v>
      </c>
      <c r="D223" s="47">
        <v>5</v>
      </c>
      <c r="E223" s="3">
        <v>13</v>
      </c>
      <c r="F223" s="3">
        <v>3</v>
      </c>
      <c r="G223" s="3">
        <v>3</v>
      </c>
      <c r="H223" s="96">
        <v>1</v>
      </c>
      <c r="I223" s="96">
        <v>1</v>
      </c>
      <c r="J223" s="96">
        <v>1</v>
      </c>
      <c r="K223" s="16">
        <v>23.370999999999999</v>
      </c>
      <c r="L223" s="20">
        <v>31.524000000000001</v>
      </c>
      <c r="M223" s="33">
        <v>8.1677666666666671</v>
      </c>
      <c r="N223" s="2">
        <v>70.113</v>
      </c>
      <c r="O223" s="20">
        <v>283.714</v>
      </c>
      <c r="P223" s="33">
        <v>24.503299999999999</v>
      </c>
      <c r="Q223" s="33">
        <v>12.557433333333334</v>
      </c>
      <c r="R223" s="33">
        <v>8.8787967000000005</v>
      </c>
      <c r="S223" s="33">
        <v>26.923333333333336</v>
      </c>
      <c r="T223" s="56">
        <v>0.78472222222222265</v>
      </c>
      <c r="U223" s="56">
        <v>-1.1727888888888884</v>
      </c>
      <c r="V223" s="43">
        <v>-5.1162400000000003</v>
      </c>
      <c r="W223" s="47">
        <v>7.2</v>
      </c>
      <c r="X223" s="47">
        <v>73.2</v>
      </c>
      <c r="Y223" s="47">
        <v>12.5</v>
      </c>
      <c r="Z223" s="47">
        <v>14.3</v>
      </c>
      <c r="AA223" s="47">
        <v>3.5</v>
      </c>
      <c r="AB223" s="43"/>
      <c r="AC223" s="43"/>
      <c r="AE223" s="45"/>
      <c r="AF223" s="21"/>
      <c r="AG223" s="21"/>
      <c r="AH223" s="52"/>
      <c r="AI223" s="46"/>
      <c r="AK223" s="47"/>
      <c r="AL223" s="47"/>
      <c r="AM223" s="47"/>
      <c r="AN223" s="49"/>
      <c r="AO223" s="48"/>
      <c r="AP223" s="42"/>
      <c r="AQ223" s="42"/>
      <c r="AR223" s="42"/>
    </row>
    <row r="224" spans="1:44">
      <c r="A224" s="2" t="s">
        <v>21</v>
      </c>
      <c r="B224" s="3">
        <v>5</v>
      </c>
      <c r="C224" s="12">
        <v>2</v>
      </c>
      <c r="D224" s="47">
        <v>5</v>
      </c>
      <c r="E224" s="3">
        <v>14</v>
      </c>
      <c r="F224" s="3">
        <v>3</v>
      </c>
      <c r="G224" s="3">
        <v>1</v>
      </c>
      <c r="H224" s="114">
        <v>1645</v>
      </c>
      <c r="I224" s="96">
        <v>1</v>
      </c>
      <c r="J224" s="96">
        <v>1</v>
      </c>
      <c r="K224" s="16">
        <v>23.310999999999996</v>
      </c>
      <c r="L224" s="20">
        <v>31.431000000000001</v>
      </c>
      <c r="M224" s="33">
        <v>8.1438666666666659</v>
      </c>
      <c r="N224" s="2">
        <v>69.932999999999993</v>
      </c>
      <c r="O224" s="20">
        <v>282.875</v>
      </c>
      <c r="P224" s="33">
        <v>24.4316</v>
      </c>
      <c r="Q224" s="33">
        <v>12.559033333333332</v>
      </c>
      <c r="R224" s="33">
        <v>8.876168777777778</v>
      </c>
      <c r="S224" s="33">
        <v>26.914666666666665</v>
      </c>
      <c r="T224" s="56">
        <v>0.74660222222222294</v>
      </c>
      <c r="U224" s="56">
        <v>-1.2113844444444439</v>
      </c>
      <c r="V224" s="43">
        <v>-5.1524399999999995</v>
      </c>
      <c r="W224" s="47">
        <v>7.2</v>
      </c>
      <c r="X224" s="47">
        <v>73.2</v>
      </c>
      <c r="Y224" s="47">
        <v>12.5</v>
      </c>
      <c r="Z224" s="47">
        <v>14.3</v>
      </c>
      <c r="AA224" s="47">
        <v>3.5</v>
      </c>
      <c r="AB224" s="43"/>
      <c r="AC224" s="43"/>
      <c r="AE224" s="45"/>
      <c r="AF224" s="21"/>
      <c r="AG224" s="21"/>
      <c r="AH224" s="52"/>
      <c r="AI224" s="46"/>
      <c r="AK224" s="47"/>
      <c r="AL224" s="47"/>
      <c r="AM224" s="47"/>
      <c r="AN224" s="49"/>
      <c r="AO224" s="48"/>
      <c r="AP224" s="7"/>
      <c r="AQ224" s="42"/>
      <c r="AR224" s="42"/>
    </row>
    <row r="225" spans="1:44">
      <c r="A225" s="2" t="s">
        <v>21</v>
      </c>
      <c r="B225" s="3">
        <v>5</v>
      </c>
      <c r="C225" s="12">
        <v>2</v>
      </c>
      <c r="D225" s="47">
        <v>5</v>
      </c>
      <c r="E225" s="3">
        <v>14</v>
      </c>
      <c r="F225" s="3">
        <v>3</v>
      </c>
      <c r="G225" s="3">
        <v>2</v>
      </c>
      <c r="H225" s="121">
        <v>521</v>
      </c>
      <c r="I225" s="96">
        <v>1</v>
      </c>
      <c r="J225" s="96">
        <v>1</v>
      </c>
      <c r="K225" s="16">
        <v>23.310999999999996</v>
      </c>
      <c r="L225" s="20">
        <v>31.431000000000001</v>
      </c>
      <c r="M225" s="33">
        <v>8.1438666666666659</v>
      </c>
      <c r="N225" s="2">
        <v>69.932999999999993</v>
      </c>
      <c r="O225" s="20">
        <v>282.875</v>
      </c>
      <c r="P225" s="33">
        <v>24.4316</v>
      </c>
      <c r="Q225" s="33">
        <v>12.559033333333332</v>
      </c>
      <c r="R225" s="33">
        <v>8.876168777777778</v>
      </c>
      <c r="S225" s="33">
        <v>26.914666666666665</v>
      </c>
      <c r="T225" s="56">
        <v>0.74660222222222294</v>
      </c>
      <c r="U225" s="56">
        <v>-1.2113844444444439</v>
      </c>
      <c r="V225" s="43">
        <v>-5.1524399999999995</v>
      </c>
      <c r="W225" s="47">
        <v>7.2</v>
      </c>
      <c r="X225" s="47">
        <v>73.2</v>
      </c>
      <c r="Y225" s="47">
        <v>12.5</v>
      </c>
      <c r="Z225" s="47">
        <v>14.3</v>
      </c>
      <c r="AA225" s="47">
        <v>3.5</v>
      </c>
      <c r="AB225" s="43"/>
      <c r="AC225" s="43"/>
      <c r="AE225" s="45"/>
      <c r="AF225" s="21"/>
      <c r="AG225" s="21"/>
      <c r="AH225" s="52"/>
      <c r="AI225" s="46"/>
      <c r="AK225" s="47"/>
      <c r="AL225" s="47"/>
      <c r="AM225" s="47"/>
      <c r="AN225" s="49"/>
      <c r="AO225" s="48"/>
      <c r="AP225" s="10"/>
      <c r="AQ225" s="42"/>
      <c r="AR225" s="42"/>
    </row>
    <row r="226" spans="1:44">
      <c r="A226" s="2" t="s">
        <v>21</v>
      </c>
      <c r="B226" s="3">
        <v>5</v>
      </c>
      <c r="C226" s="12">
        <v>2</v>
      </c>
      <c r="D226" s="47">
        <v>5</v>
      </c>
      <c r="E226" s="3">
        <v>14</v>
      </c>
      <c r="F226" s="3">
        <v>3</v>
      </c>
      <c r="G226" s="3">
        <v>3</v>
      </c>
      <c r="H226" s="100">
        <v>2383</v>
      </c>
      <c r="I226" s="96">
        <v>1</v>
      </c>
      <c r="J226" s="96">
        <v>1</v>
      </c>
      <c r="K226" s="16">
        <v>23.310999999999996</v>
      </c>
      <c r="L226" s="20">
        <v>31.431000000000001</v>
      </c>
      <c r="M226" s="33">
        <v>8.1438666666666659</v>
      </c>
      <c r="N226" s="2">
        <v>69.932999999999993</v>
      </c>
      <c r="O226" s="20">
        <v>282.875</v>
      </c>
      <c r="P226" s="33">
        <v>24.4316</v>
      </c>
      <c r="Q226" s="33">
        <v>12.559033333333332</v>
      </c>
      <c r="R226" s="33">
        <v>8.876168777777778</v>
      </c>
      <c r="S226" s="33">
        <v>26.914666666666665</v>
      </c>
      <c r="T226" s="56">
        <v>0.74660222222222294</v>
      </c>
      <c r="U226" s="56">
        <v>-1.2113844444444439</v>
      </c>
      <c r="V226" s="43">
        <v>-5.1524399999999995</v>
      </c>
      <c r="W226" s="47">
        <v>7.2</v>
      </c>
      <c r="X226" s="47">
        <v>73.2</v>
      </c>
      <c r="Y226" s="47">
        <v>12.5</v>
      </c>
      <c r="Z226" s="47">
        <v>14.3</v>
      </c>
      <c r="AA226" s="47">
        <v>3.5</v>
      </c>
      <c r="AB226" s="43"/>
      <c r="AC226" s="43"/>
      <c r="AE226" s="45"/>
      <c r="AF226" s="21"/>
      <c r="AG226" s="21"/>
      <c r="AH226" s="52"/>
      <c r="AI226" s="46"/>
      <c r="AK226" s="47"/>
      <c r="AL226" s="47"/>
      <c r="AM226" s="47"/>
      <c r="AN226" s="49"/>
      <c r="AO226" s="48"/>
      <c r="AP226" s="27"/>
      <c r="AQ226" s="42"/>
      <c r="AR226" s="42"/>
    </row>
    <row r="227" spans="1:44">
      <c r="A227" s="2" t="s">
        <v>22</v>
      </c>
      <c r="B227" s="3">
        <v>5</v>
      </c>
      <c r="C227" s="12">
        <v>2</v>
      </c>
      <c r="D227" s="47">
        <v>5</v>
      </c>
      <c r="E227" s="3">
        <v>15</v>
      </c>
      <c r="F227" s="3">
        <v>3</v>
      </c>
      <c r="G227" s="3">
        <v>1</v>
      </c>
      <c r="H227" s="115">
        <v>726.18608407136071</v>
      </c>
      <c r="I227" s="96">
        <v>1</v>
      </c>
      <c r="J227" s="96">
        <v>1</v>
      </c>
      <c r="K227" s="16">
        <v>23.159000000000002</v>
      </c>
      <c r="L227" s="20">
        <v>31.193999999999999</v>
      </c>
      <c r="M227" s="33">
        <v>8.0829333333333349</v>
      </c>
      <c r="N227" s="2">
        <v>69.477000000000004</v>
      </c>
      <c r="O227" s="20">
        <v>280.745</v>
      </c>
      <c r="P227" s="33">
        <v>24.248800000000003</v>
      </c>
      <c r="Q227" s="33">
        <v>12.565033333333332</v>
      </c>
      <c r="R227" s="33">
        <v>8.8696784444444443</v>
      </c>
      <c r="S227" s="33">
        <v>26.894333333333336</v>
      </c>
      <c r="T227" s="56">
        <v>0.64994888888888935</v>
      </c>
      <c r="U227" s="56">
        <v>-1.3092133333333333</v>
      </c>
      <c r="V227" s="43">
        <v>-5.244159999999999</v>
      </c>
      <c r="W227" s="47">
        <v>7.2</v>
      </c>
      <c r="X227" s="47">
        <v>73.2</v>
      </c>
      <c r="Y227" s="47">
        <v>12.5</v>
      </c>
      <c r="Z227" s="47">
        <v>14.3</v>
      </c>
      <c r="AA227" s="47">
        <v>3.5</v>
      </c>
      <c r="AB227" s="43"/>
      <c r="AC227" s="43"/>
      <c r="AE227" s="45"/>
      <c r="AF227" s="21"/>
      <c r="AG227" s="21"/>
      <c r="AH227" s="52"/>
      <c r="AI227" s="46"/>
      <c r="AK227" s="47"/>
      <c r="AL227" s="47"/>
      <c r="AM227" s="47"/>
      <c r="AN227" s="49"/>
      <c r="AO227" s="48"/>
      <c r="AP227" s="24"/>
      <c r="AQ227" s="42"/>
      <c r="AR227" s="42"/>
    </row>
    <row r="228" spans="1:44">
      <c r="A228" s="2" t="s">
        <v>22</v>
      </c>
      <c r="B228" s="3">
        <v>5</v>
      </c>
      <c r="C228" s="12">
        <v>2</v>
      </c>
      <c r="D228" s="47">
        <v>5</v>
      </c>
      <c r="E228" s="3">
        <v>15</v>
      </c>
      <c r="F228" s="3">
        <v>3</v>
      </c>
      <c r="G228" s="3">
        <v>2</v>
      </c>
      <c r="H228" s="118">
        <v>101</v>
      </c>
      <c r="I228" s="96">
        <v>1</v>
      </c>
      <c r="J228" s="76">
        <v>101</v>
      </c>
      <c r="K228" s="16">
        <v>23.159000000000002</v>
      </c>
      <c r="L228" s="20">
        <v>31.193999999999999</v>
      </c>
      <c r="M228" s="33">
        <v>8.0829333333333349</v>
      </c>
      <c r="N228" s="2">
        <v>69.477000000000004</v>
      </c>
      <c r="O228" s="20">
        <v>280.745</v>
      </c>
      <c r="P228" s="33">
        <v>24.248800000000003</v>
      </c>
      <c r="Q228" s="33">
        <v>12.565033333333332</v>
      </c>
      <c r="R228" s="33">
        <v>8.8696784444444443</v>
      </c>
      <c r="S228" s="33">
        <v>26.894333333333336</v>
      </c>
      <c r="T228" s="56">
        <v>0.64994888888888935</v>
      </c>
      <c r="U228" s="56">
        <v>-1.3092133333333333</v>
      </c>
      <c r="V228" s="43">
        <v>-5.244159999999999</v>
      </c>
      <c r="W228" s="47">
        <v>7.2</v>
      </c>
      <c r="X228" s="47">
        <v>73.2</v>
      </c>
      <c r="Y228" s="47">
        <v>12.5</v>
      </c>
      <c r="Z228" s="47">
        <v>14.3</v>
      </c>
      <c r="AA228" s="47">
        <v>3.5</v>
      </c>
      <c r="AB228" s="43"/>
      <c r="AC228" s="43"/>
      <c r="AE228" s="45"/>
      <c r="AF228" s="21"/>
      <c r="AG228" s="21"/>
      <c r="AH228" s="52"/>
      <c r="AI228" s="46"/>
      <c r="AK228" s="47"/>
      <c r="AL228" s="47"/>
      <c r="AM228" s="47"/>
      <c r="AN228" s="49"/>
      <c r="AO228" s="48"/>
      <c r="AP228" s="26"/>
      <c r="AQ228" s="42"/>
      <c r="AR228" s="40"/>
    </row>
    <row r="229" spans="1:44">
      <c r="A229" s="2" t="s">
        <v>22</v>
      </c>
      <c r="B229" s="3">
        <v>5</v>
      </c>
      <c r="C229" s="12">
        <v>2</v>
      </c>
      <c r="D229" s="47">
        <v>5</v>
      </c>
      <c r="E229" s="3">
        <v>15</v>
      </c>
      <c r="F229" s="3">
        <v>3</v>
      </c>
      <c r="G229" s="3">
        <v>3</v>
      </c>
      <c r="H229" s="100">
        <v>1852</v>
      </c>
      <c r="I229" s="96">
        <v>1</v>
      </c>
      <c r="J229" s="96">
        <v>1</v>
      </c>
      <c r="K229" s="16">
        <v>23.159000000000002</v>
      </c>
      <c r="L229" s="20">
        <v>31.193999999999999</v>
      </c>
      <c r="M229" s="33">
        <v>8.0829333333333349</v>
      </c>
      <c r="N229" s="2">
        <v>69.477000000000004</v>
      </c>
      <c r="O229" s="20">
        <v>280.745</v>
      </c>
      <c r="P229" s="33">
        <v>24.248800000000003</v>
      </c>
      <c r="Q229" s="33">
        <v>12.565033333333332</v>
      </c>
      <c r="R229" s="33">
        <v>8.8696784444444443</v>
      </c>
      <c r="S229" s="33">
        <v>26.894333333333336</v>
      </c>
      <c r="T229" s="56">
        <v>0.64994888888888935</v>
      </c>
      <c r="U229" s="56">
        <v>-1.3092133333333333</v>
      </c>
      <c r="V229" s="43">
        <v>-5.244159999999999</v>
      </c>
      <c r="W229" s="47">
        <v>7.2</v>
      </c>
      <c r="X229" s="47">
        <v>73.2</v>
      </c>
      <c r="Y229" s="47">
        <v>12.5</v>
      </c>
      <c r="Z229" s="47">
        <v>14.3</v>
      </c>
      <c r="AA229" s="47">
        <v>3.5</v>
      </c>
      <c r="AB229" s="43"/>
      <c r="AC229" s="43"/>
      <c r="AE229" s="45"/>
      <c r="AF229" s="21"/>
      <c r="AG229" s="21"/>
      <c r="AH229" s="52"/>
      <c r="AI229" s="46"/>
      <c r="AK229" s="47"/>
      <c r="AL229" s="47"/>
      <c r="AM229" s="47"/>
      <c r="AN229" s="49"/>
      <c r="AO229" s="48"/>
      <c r="AP229" s="27"/>
      <c r="AQ229" s="42"/>
      <c r="AR229" s="42"/>
    </row>
    <row r="230" spans="1:44">
      <c r="A230" s="2" t="s">
        <v>23</v>
      </c>
      <c r="B230" s="3">
        <v>5</v>
      </c>
      <c r="C230" s="12">
        <v>2</v>
      </c>
      <c r="D230" s="47">
        <v>5</v>
      </c>
      <c r="E230" s="3">
        <v>16</v>
      </c>
      <c r="F230" s="3">
        <v>3</v>
      </c>
      <c r="G230" s="3">
        <v>1</v>
      </c>
      <c r="H230" s="115">
        <v>1662.5064212593807</v>
      </c>
      <c r="I230" s="96">
        <v>1</v>
      </c>
      <c r="J230" s="96">
        <v>1</v>
      </c>
      <c r="K230" s="16">
        <v>23.09</v>
      </c>
      <c r="L230" s="20">
        <v>31.085999999999999</v>
      </c>
      <c r="M230" s="33">
        <v>8.0551333333333339</v>
      </c>
      <c r="N230" s="2">
        <v>69.27</v>
      </c>
      <c r="O230" s="20">
        <v>279.77800000000002</v>
      </c>
      <c r="P230" s="33">
        <v>24.165400000000002</v>
      </c>
      <c r="Q230" s="33">
        <v>12.565033333333332</v>
      </c>
      <c r="R230" s="33">
        <v>8.8667588888888886</v>
      </c>
      <c r="S230" s="33">
        <v>26.885000000000002</v>
      </c>
      <c r="T230" s="56">
        <v>0.60579888888888922</v>
      </c>
      <c r="U230" s="56">
        <v>-1.3539077777777779</v>
      </c>
      <c r="V230" s="43">
        <v>-5.2860800000000001</v>
      </c>
      <c r="W230" s="47">
        <v>7.2</v>
      </c>
      <c r="X230" s="47">
        <v>73.2</v>
      </c>
      <c r="Y230" s="47">
        <v>14</v>
      </c>
      <c r="Z230" s="47">
        <v>14.3</v>
      </c>
      <c r="AA230" s="47">
        <v>3.5</v>
      </c>
      <c r="AB230" s="43"/>
      <c r="AC230" s="43"/>
      <c r="AE230" s="45"/>
      <c r="AF230" s="21"/>
      <c r="AG230" s="21"/>
      <c r="AH230" s="52"/>
      <c r="AI230" s="46"/>
      <c r="AK230" s="47"/>
      <c r="AL230" s="47"/>
      <c r="AM230" s="47"/>
      <c r="AN230" s="49"/>
      <c r="AO230" s="48"/>
      <c r="AP230" s="24"/>
      <c r="AQ230" s="42"/>
      <c r="AR230" s="42"/>
    </row>
    <row r="231" spans="1:44">
      <c r="A231" s="2" t="s">
        <v>23</v>
      </c>
      <c r="B231" s="3">
        <v>5</v>
      </c>
      <c r="C231" s="12">
        <v>2</v>
      </c>
      <c r="D231" s="47">
        <v>5</v>
      </c>
      <c r="E231" s="3">
        <v>16</v>
      </c>
      <c r="F231" s="3">
        <v>3</v>
      </c>
      <c r="G231" s="3">
        <v>2</v>
      </c>
      <c r="H231" s="96">
        <v>1</v>
      </c>
      <c r="I231" s="96">
        <v>1</v>
      </c>
      <c r="J231" s="96">
        <v>1</v>
      </c>
      <c r="K231" s="16">
        <v>23.09</v>
      </c>
      <c r="L231" s="20">
        <v>31.085999999999999</v>
      </c>
      <c r="M231" s="33">
        <v>8.0551333333333339</v>
      </c>
      <c r="N231" s="2">
        <v>69.27</v>
      </c>
      <c r="O231" s="20">
        <v>279.77800000000002</v>
      </c>
      <c r="P231" s="33">
        <v>24.165400000000002</v>
      </c>
      <c r="Q231" s="33">
        <v>12.565033333333332</v>
      </c>
      <c r="R231" s="33">
        <v>8.8667588888888886</v>
      </c>
      <c r="S231" s="33">
        <v>26.885000000000002</v>
      </c>
      <c r="T231" s="56">
        <v>0.60579888888888922</v>
      </c>
      <c r="U231" s="56">
        <v>-1.3539077777777779</v>
      </c>
      <c r="V231" s="43">
        <v>-5.2860800000000001</v>
      </c>
      <c r="W231" s="47">
        <v>7.2</v>
      </c>
      <c r="X231" s="47">
        <v>73.2</v>
      </c>
      <c r="Y231" s="47">
        <v>14</v>
      </c>
      <c r="Z231" s="47">
        <v>14.3</v>
      </c>
      <c r="AA231" s="47">
        <v>3.5</v>
      </c>
      <c r="AB231" s="43"/>
      <c r="AC231" s="43"/>
      <c r="AE231" s="45"/>
      <c r="AF231" s="21"/>
      <c r="AG231" s="21"/>
      <c r="AH231" s="52"/>
      <c r="AI231" s="46"/>
      <c r="AK231" s="47"/>
      <c r="AL231" s="47"/>
      <c r="AM231" s="47"/>
      <c r="AN231" s="49"/>
      <c r="AO231" s="48"/>
      <c r="AP231" s="42"/>
      <c r="AQ231" s="42"/>
      <c r="AR231" s="42"/>
    </row>
    <row r="232" spans="1:44">
      <c r="A232" s="2" t="s">
        <v>23</v>
      </c>
      <c r="B232" s="3">
        <v>5</v>
      </c>
      <c r="C232" s="12">
        <v>2</v>
      </c>
      <c r="D232" s="47">
        <v>5</v>
      </c>
      <c r="E232" s="3">
        <v>16</v>
      </c>
      <c r="F232" s="3">
        <v>3</v>
      </c>
      <c r="G232" s="3">
        <v>3</v>
      </c>
      <c r="H232" s="121">
        <v>567</v>
      </c>
      <c r="I232" s="96">
        <v>1</v>
      </c>
      <c r="J232" s="96">
        <v>1</v>
      </c>
      <c r="K232" s="16">
        <v>23.09</v>
      </c>
      <c r="L232" s="20">
        <v>31.085999999999999</v>
      </c>
      <c r="M232" s="33">
        <v>8.0551333333333339</v>
      </c>
      <c r="N232" s="2">
        <v>69.27</v>
      </c>
      <c r="O232" s="20">
        <v>279.77800000000002</v>
      </c>
      <c r="P232" s="33">
        <v>24.165400000000002</v>
      </c>
      <c r="Q232" s="33">
        <v>12.565033333333332</v>
      </c>
      <c r="R232" s="33">
        <v>8.8667588888888886</v>
      </c>
      <c r="S232" s="33">
        <v>26.885000000000002</v>
      </c>
      <c r="T232" s="56">
        <v>0.60579888888888922</v>
      </c>
      <c r="U232" s="56">
        <v>-1.3539077777777779</v>
      </c>
      <c r="V232" s="43">
        <v>-5.2860800000000001</v>
      </c>
      <c r="W232" s="47">
        <v>7.2</v>
      </c>
      <c r="X232" s="47">
        <v>73.2</v>
      </c>
      <c r="Y232" s="47">
        <v>14</v>
      </c>
      <c r="Z232" s="47">
        <v>14.3</v>
      </c>
      <c r="AA232" s="47">
        <v>3.5</v>
      </c>
      <c r="AB232" s="43"/>
      <c r="AC232" s="43"/>
      <c r="AE232" s="45"/>
      <c r="AF232" s="21"/>
      <c r="AG232" s="21"/>
      <c r="AH232" s="52"/>
      <c r="AI232" s="46"/>
      <c r="AK232" s="47"/>
      <c r="AL232" s="47"/>
      <c r="AM232" s="47"/>
      <c r="AN232" s="49"/>
      <c r="AO232" s="48"/>
      <c r="AP232" s="10"/>
      <c r="AQ232" s="42"/>
      <c r="AR232" s="42"/>
    </row>
    <row r="233" spans="1:44">
      <c r="A233" s="2" t="s">
        <v>24</v>
      </c>
      <c r="B233" s="3">
        <v>6</v>
      </c>
      <c r="C233" s="12">
        <v>2</v>
      </c>
      <c r="D233" s="47">
        <v>2</v>
      </c>
      <c r="E233" s="3">
        <v>17</v>
      </c>
      <c r="F233" s="3">
        <v>3</v>
      </c>
      <c r="G233" s="3">
        <v>1</v>
      </c>
      <c r="H233" s="115">
        <v>1170.6906334600935</v>
      </c>
      <c r="I233" s="96">
        <v>1</v>
      </c>
      <c r="J233" s="96">
        <v>1</v>
      </c>
      <c r="K233" s="16">
        <v>40.839333333333336</v>
      </c>
      <c r="L233" s="20">
        <v>52.075000000000003</v>
      </c>
      <c r="M233" s="33">
        <v>7.7217333333333329</v>
      </c>
      <c r="N233" s="2">
        <v>122.518</v>
      </c>
      <c r="O233" s="20">
        <v>468.67099999999999</v>
      </c>
      <c r="P233" s="33">
        <v>23.165199999999999</v>
      </c>
      <c r="Q233" s="33">
        <v>12.393166666666668</v>
      </c>
      <c r="R233" s="33">
        <v>9.7184333333333335</v>
      </c>
      <c r="S233" s="33">
        <v>27.195999999999998</v>
      </c>
      <c r="T233" s="56">
        <v>0.22352222222222265</v>
      </c>
      <c r="U233" s="56">
        <v>-0.94691111111111126</v>
      </c>
      <c r="V233" s="43">
        <v>-4.12852</v>
      </c>
      <c r="W233" s="47">
        <v>6.5</v>
      </c>
      <c r="X233" s="47">
        <v>67.7</v>
      </c>
      <c r="Y233" s="47">
        <v>21</v>
      </c>
      <c r="Z233" s="47">
        <v>11.3</v>
      </c>
      <c r="AA233" s="47">
        <v>3</v>
      </c>
      <c r="AB233" s="43"/>
      <c r="AC233" s="43"/>
      <c r="AE233" s="45"/>
      <c r="AF233" s="21"/>
      <c r="AG233" s="21"/>
      <c r="AH233" s="52"/>
      <c r="AI233" s="46"/>
      <c r="AK233" s="47"/>
      <c r="AL233" s="47"/>
      <c r="AM233" s="47"/>
      <c r="AN233" s="49"/>
      <c r="AO233" s="48"/>
      <c r="AP233" s="24"/>
      <c r="AQ233" s="42"/>
      <c r="AR233" s="42"/>
    </row>
    <row r="234" spans="1:44">
      <c r="A234" s="2" t="s">
        <v>24</v>
      </c>
      <c r="B234" s="3">
        <v>6</v>
      </c>
      <c r="C234" s="12">
        <v>2</v>
      </c>
      <c r="D234" s="47">
        <v>2</v>
      </c>
      <c r="E234" s="3">
        <v>17</v>
      </c>
      <c r="F234" s="3">
        <v>3</v>
      </c>
      <c r="G234" s="3">
        <v>2</v>
      </c>
      <c r="H234" s="96">
        <v>1</v>
      </c>
      <c r="I234" s="96">
        <v>1</v>
      </c>
      <c r="J234" s="76">
        <v>101</v>
      </c>
      <c r="K234" s="16">
        <v>40.839333333333336</v>
      </c>
      <c r="L234" s="20">
        <v>52.075000000000003</v>
      </c>
      <c r="M234" s="33">
        <v>7.7217333333333329</v>
      </c>
      <c r="N234" s="2">
        <v>122.518</v>
      </c>
      <c r="O234" s="20">
        <v>468.67099999999999</v>
      </c>
      <c r="P234" s="33">
        <v>23.165199999999999</v>
      </c>
      <c r="Q234" s="33">
        <v>12.393166666666668</v>
      </c>
      <c r="R234" s="33">
        <v>9.7184333333333335</v>
      </c>
      <c r="S234" s="33">
        <v>27.195999999999998</v>
      </c>
      <c r="T234" s="56">
        <v>0.22352222222222265</v>
      </c>
      <c r="U234" s="56">
        <v>-0.94691111111111126</v>
      </c>
      <c r="V234" s="43">
        <v>-4.12852</v>
      </c>
      <c r="W234" s="47">
        <v>6.5</v>
      </c>
      <c r="X234" s="47">
        <v>67.7</v>
      </c>
      <c r="Y234" s="47">
        <v>21</v>
      </c>
      <c r="Z234" s="47">
        <v>11.3</v>
      </c>
      <c r="AA234" s="47">
        <v>3</v>
      </c>
      <c r="AB234" s="43"/>
      <c r="AC234" s="43"/>
      <c r="AE234" s="45"/>
      <c r="AF234" s="21"/>
      <c r="AG234" s="21"/>
      <c r="AH234" s="52"/>
      <c r="AI234" s="46"/>
      <c r="AK234" s="47"/>
      <c r="AL234" s="47"/>
      <c r="AM234" s="47"/>
      <c r="AN234" s="49"/>
      <c r="AO234" s="48"/>
      <c r="AP234" s="42"/>
      <c r="AQ234" s="42"/>
      <c r="AR234" s="40"/>
    </row>
    <row r="235" spans="1:44">
      <c r="A235" s="2" t="s">
        <v>24</v>
      </c>
      <c r="B235" s="3">
        <v>6</v>
      </c>
      <c r="C235" s="12">
        <v>2</v>
      </c>
      <c r="D235" s="47">
        <v>2</v>
      </c>
      <c r="E235" s="3">
        <v>17</v>
      </c>
      <c r="F235" s="3">
        <v>3</v>
      </c>
      <c r="G235" s="3">
        <v>3</v>
      </c>
      <c r="H235" s="96">
        <v>1</v>
      </c>
      <c r="I235" s="96">
        <v>1</v>
      </c>
      <c r="J235" s="96">
        <v>1</v>
      </c>
      <c r="K235" s="16">
        <v>40.839333333333336</v>
      </c>
      <c r="L235" s="20">
        <v>52.075000000000003</v>
      </c>
      <c r="M235" s="33">
        <v>7.7217333333333329</v>
      </c>
      <c r="N235" s="2">
        <v>122.518</v>
      </c>
      <c r="O235" s="20">
        <v>468.67099999999999</v>
      </c>
      <c r="P235" s="33">
        <v>23.165199999999999</v>
      </c>
      <c r="Q235" s="33">
        <v>12.393166666666668</v>
      </c>
      <c r="R235" s="33">
        <v>9.7184333333333335</v>
      </c>
      <c r="S235" s="33">
        <v>27.195999999999998</v>
      </c>
      <c r="T235" s="56">
        <v>0.22352222222222265</v>
      </c>
      <c r="U235" s="56">
        <v>-0.94691111111111126</v>
      </c>
      <c r="V235" s="43">
        <v>-4.12852</v>
      </c>
      <c r="W235" s="47">
        <v>6.5</v>
      </c>
      <c r="X235" s="47">
        <v>67.7</v>
      </c>
      <c r="Y235" s="47">
        <v>21</v>
      </c>
      <c r="Z235" s="47">
        <v>11.3</v>
      </c>
      <c r="AA235" s="47">
        <v>3</v>
      </c>
      <c r="AB235" s="43"/>
      <c r="AC235" s="43"/>
      <c r="AE235" s="45"/>
      <c r="AF235" s="21"/>
      <c r="AG235" s="21"/>
      <c r="AH235" s="52"/>
      <c r="AI235" s="46"/>
      <c r="AK235" s="47"/>
      <c r="AL235" s="47"/>
      <c r="AM235" s="47"/>
      <c r="AN235" s="49"/>
      <c r="AO235" s="48"/>
      <c r="AP235" s="42"/>
      <c r="AQ235" s="42"/>
      <c r="AR235" s="42"/>
    </row>
    <row r="236" spans="1:44">
      <c r="A236" s="2" t="s">
        <v>25</v>
      </c>
      <c r="B236" s="3">
        <v>6</v>
      </c>
      <c r="C236" s="12">
        <v>2</v>
      </c>
      <c r="D236" s="47">
        <v>2</v>
      </c>
      <c r="E236" s="3">
        <v>18</v>
      </c>
      <c r="F236" s="3">
        <v>3</v>
      </c>
      <c r="G236" s="3">
        <v>1</v>
      </c>
      <c r="H236" s="76">
        <v>101</v>
      </c>
      <c r="I236" s="96">
        <v>1</v>
      </c>
      <c r="J236" s="96">
        <v>1</v>
      </c>
      <c r="K236" s="16">
        <v>40.838000000000001</v>
      </c>
      <c r="L236" s="20">
        <v>52.072000000000003</v>
      </c>
      <c r="M236" s="33">
        <v>7.727733333333334</v>
      </c>
      <c r="N236" s="2">
        <v>122.514</v>
      </c>
      <c r="O236" s="20">
        <v>468.65100000000001</v>
      </c>
      <c r="P236" s="33">
        <v>23.183200000000003</v>
      </c>
      <c r="Q236" s="33">
        <v>12.399366666666666</v>
      </c>
      <c r="R236" s="33">
        <v>9.7242177777777776</v>
      </c>
      <c r="S236" s="33">
        <v>27.204999999999998</v>
      </c>
      <c r="T236" s="56">
        <v>0.22408888888888948</v>
      </c>
      <c r="U236" s="56">
        <v>-0.94375555555555524</v>
      </c>
      <c r="V236" s="43">
        <v>-4.125</v>
      </c>
      <c r="W236" s="47">
        <v>6.5</v>
      </c>
      <c r="X236" s="47">
        <v>67.7</v>
      </c>
      <c r="Y236" s="47">
        <v>21</v>
      </c>
      <c r="Z236" s="47">
        <v>11.3</v>
      </c>
      <c r="AA236" s="47">
        <v>3</v>
      </c>
      <c r="AB236" s="43"/>
      <c r="AC236" s="43"/>
      <c r="AE236" s="45"/>
      <c r="AF236" s="21"/>
      <c r="AG236" s="21"/>
      <c r="AH236" s="52"/>
      <c r="AI236" s="46"/>
      <c r="AK236" s="47"/>
      <c r="AL236" s="47"/>
      <c r="AM236" s="47"/>
      <c r="AN236" s="49"/>
      <c r="AO236" s="48"/>
      <c r="AP236" s="40"/>
      <c r="AQ236" s="42"/>
      <c r="AR236" s="42"/>
    </row>
    <row r="237" spans="1:44">
      <c r="A237" s="2" t="s">
        <v>25</v>
      </c>
      <c r="B237" s="3">
        <v>6</v>
      </c>
      <c r="C237" s="12">
        <v>2</v>
      </c>
      <c r="D237" s="47">
        <v>2</v>
      </c>
      <c r="E237" s="3">
        <v>18</v>
      </c>
      <c r="F237" s="3">
        <v>3</v>
      </c>
      <c r="G237" s="3">
        <v>2</v>
      </c>
      <c r="H237" s="96">
        <v>1</v>
      </c>
      <c r="I237" s="121">
        <v>34821</v>
      </c>
      <c r="J237" s="96">
        <v>1</v>
      </c>
      <c r="K237" s="16">
        <v>40.838000000000001</v>
      </c>
      <c r="L237" s="20">
        <v>52.072000000000003</v>
      </c>
      <c r="M237" s="33">
        <v>7.727733333333334</v>
      </c>
      <c r="N237" s="2">
        <v>122.514</v>
      </c>
      <c r="O237" s="20">
        <v>468.65100000000001</v>
      </c>
      <c r="P237" s="33">
        <v>23.183200000000003</v>
      </c>
      <c r="Q237" s="33">
        <v>12.399366666666666</v>
      </c>
      <c r="R237" s="33">
        <v>9.7242177777777776</v>
      </c>
      <c r="S237" s="33">
        <v>27.204999999999998</v>
      </c>
      <c r="T237" s="56">
        <v>0.22408888888888948</v>
      </c>
      <c r="U237" s="56">
        <v>-0.94375555555555524</v>
      </c>
      <c r="V237" s="43">
        <v>-4.125</v>
      </c>
      <c r="W237" s="47">
        <v>6.5</v>
      </c>
      <c r="X237" s="47">
        <v>67.7</v>
      </c>
      <c r="Y237" s="47">
        <v>21</v>
      </c>
      <c r="Z237" s="47">
        <v>11.3</v>
      </c>
      <c r="AA237" s="47">
        <v>3</v>
      </c>
      <c r="AB237" s="43"/>
      <c r="AC237" s="43"/>
      <c r="AE237" s="45"/>
      <c r="AF237" s="21"/>
      <c r="AG237" s="21"/>
      <c r="AH237" s="52"/>
      <c r="AI237" s="46"/>
      <c r="AK237" s="47"/>
      <c r="AL237" s="47"/>
      <c r="AM237" s="47"/>
      <c r="AN237" s="49"/>
      <c r="AO237" s="48"/>
      <c r="AP237" s="42"/>
      <c r="AQ237" s="10"/>
      <c r="AR237" s="42"/>
    </row>
    <row r="238" spans="1:44">
      <c r="A238" s="2" t="s">
        <v>25</v>
      </c>
      <c r="B238" s="3">
        <v>6</v>
      </c>
      <c r="C238" s="12">
        <v>2</v>
      </c>
      <c r="D238" s="47">
        <v>2</v>
      </c>
      <c r="E238" s="3">
        <v>18</v>
      </c>
      <c r="F238" s="3">
        <v>3</v>
      </c>
      <c r="G238" s="3">
        <v>3</v>
      </c>
      <c r="H238" s="115">
        <v>5226.8907188530811</v>
      </c>
      <c r="I238" s="121">
        <v>219512</v>
      </c>
      <c r="J238" s="96">
        <v>1</v>
      </c>
      <c r="K238" s="16">
        <v>40.838000000000001</v>
      </c>
      <c r="L238" s="20">
        <v>52.072000000000003</v>
      </c>
      <c r="M238" s="33">
        <v>7.727733333333334</v>
      </c>
      <c r="N238" s="2">
        <v>122.514</v>
      </c>
      <c r="O238" s="20">
        <v>468.65100000000001</v>
      </c>
      <c r="P238" s="33">
        <v>23.183200000000003</v>
      </c>
      <c r="Q238" s="33">
        <v>12.399366666666666</v>
      </c>
      <c r="R238" s="33">
        <v>9.7242177777777776</v>
      </c>
      <c r="S238" s="33">
        <v>27.204999999999998</v>
      </c>
      <c r="T238" s="56">
        <v>0.22408888888888948</v>
      </c>
      <c r="U238" s="56">
        <v>-0.94375555555555524</v>
      </c>
      <c r="V238" s="43">
        <v>-4.125</v>
      </c>
      <c r="W238" s="47">
        <v>6.5</v>
      </c>
      <c r="X238" s="47">
        <v>67.7</v>
      </c>
      <c r="Y238" s="47">
        <v>21</v>
      </c>
      <c r="Z238" s="47">
        <v>11.3</v>
      </c>
      <c r="AA238" s="47">
        <v>3</v>
      </c>
      <c r="AB238" s="43"/>
      <c r="AC238" s="43"/>
      <c r="AE238" s="45"/>
      <c r="AF238" s="21"/>
      <c r="AG238" s="21"/>
      <c r="AH238" s="52"/>
      <c r="AI238" s="46"/>
      <c r="AK238" s="47"/>
      <c r="AL238" s="47"/>
      <c r="AM238" s="47"/>
      <c r="AN238" s="49"/>
      <c r="AO238" s="48"/>
      <c r="AP238" s="24"/>
      <c r="AQ238" s="10"/>
      <c r="AR238" s="42"/>
    </row>
    <row r="239" spans="1:44">
      <c r="A239" s="2" t="s">
        <v>26</v>
      </c>
      <c r="B239" s="3">
        <v>6</v>
      </c>
      <c r="C239" s="12">
        <v>2</v>
      </c>
      <c r="D239" s="47">
        <v>2</v>
      </c>
      <c r="E239" s="3">
        <v>19</v>
      </c>
      <c r="F239" s="3">
        <v>3</v>
      </c>
      <c r="G239" s="3">
        <v>1</v>
      </c>
      <c r="H239" s="96">
        <v>1</v>
      </c>
      <c r="I239" s="96">
        <v>1</v>
      </c>
      <c r="J239" s="96">
        <v>1</v>
      </c>
      <c r="K239" s="16">
        <v>40.856666666666662</v>
      </c>
      <c r="L239" s="20">
        <v>52.091999999999999</v>
      </c>
      <c r="M239" s="33">
        <v>7.740266666666666</v>
      </c>
      <c r="N239" s="2">
        <v>122.57</v>
      </c>
      <c r="O239" s="20">
        <v>468.83</v>
      </c>
      <c r="P239" s="33">
        <v>23.220799999999997</v>
      </c>
      <c r="Q239" s="33">
        <v>12.387733333333335</v>
      </c>
      <c r="R239" s="33">
        <v>9.7105022222222228</v>
      </c>
      <c r="S239" s="33">
        <v>27.186666666666667</v>
      </c>
      <c r="T239" s="56">
        <v>0.21535555555555594</v>
      </c>
      <c r="U239" s="56">
        <v>-0.9579444444444446</v>
      </c>
      <c r="V239" s="43">
        <v>-4.1421800000000006</v>
      </c>
      <c r="W239" s="47">
        <v>6.5</v>
      </c>
      <c r="X239" s="47">
        <v>67.7</v>
      </c>
      <c r="Y239" s="47">
        <v>21</v>
      </c>
      <c r="Z239" s="47">
        <v>11.3</v>
      </c>
      <c r="AA239" s="47">
        <v>6</v>
      </c>
      <c r="AB239" s="43"/>
      <c r="AC239" s="43"/>
      <c r="AE239" s="45"/>
      <c r="AF239" s="21"/>
      <c r="AG239" s="21"/>
      <c r="AH239" s="52"/>
      <c r="AI239" s="46"/>
      <c r="AK239" s="47"/>
      <c r="AL239" s="47"/>
      <c r="AM239" s="47"/>
      <c r="AN239" s="49"/>
      <c r="AO239" s="48"/>
      <c r="AP239" s="42"/>
      <c r="AQ239" s="42"/>
      <c r="AR239" s="42"/>
    </row>
    <row r="240" spans="1:44">
      <c r="A240" s="2" t="s">
        <v>26</v>
      </c>
      <c r="B240" s="3">
        <v>6</v>
      </c>
      <c r="C240" s="12">
        <v>2</v>
      </c>
      <c r="D240" s="47">
        <v>2</v>
      </c>
      <c r="E240" s="3">
        <v>19</v>
      </c>
      <c r="F240" s="3">
        <v>3</v>
      </c>
      <c r="G240" s="3">
        <v>2</v>
      </c>
      <c r="H240" s="99">
        <v>416</v>
      </c>
      <c r="I240" s="121">
        <v>165952</v>
      </c>
      <c r="J240" s="96">
        <v>1</v>
      </c>
      <c r="K240" s="16">
        <v>40.856666666666662</v>
      </c>
      <c r="L240" s="20">
        <v>52.091999999999999</v>
      </c>
      <c r="M240" s="33">
        <v>7.740266666666666</v>
      </c>
      <c r="N240" s="2">
        <v>122.57</v>
      </c>
      <c r="O240" s="20">
        <v>468.83</v>
      </c>
      <c r="P240" s="33">
        <v>23.220799999999997</v>
      </c>
      <c r="Q240" s="33">
        <v>12.387733333333335</v>
      </c>
      <c r="R240" s="33">
        <v>9.7105022222222228</v>
      </c>
      <c r="S240" s="33">
        <v>27.186666666666667</v>
      </c>
      <c r="T240" s="56">
        <v>0.21535555555555594</v>
      </c>
      <c r="U240" s="56">
        <v>-0.9579444444444446</v>
      </c>
      <c r="V240" s="43">
        <v>-4.1421800000000006</v>
      </c>
      <c r="W240" s="47">
        <v>6.5</v>
      </c>
      <c r="X240" s="47">
        <v>67.7</v>
      </c>
      <c r="Y240" s="47">
        <v>21</v>
      </c>
      <c r="Z240" s="47">
        <v>11.3</v>
      </c>
      <c r="AA240" s="47">
        <v>6</v>
      </c>
      <c r="AB240" s="43"/>
      <c r="AC240" s="43"/>
      <c r="AE240" s="45"/>
      <c r="AF240" s="21"/>
      <c r="AG240" s="21"/>
      <c r="AH240" s="52"/>
      <c r="AI240" s="46"/>
      <c r="AK240" s="47"/>
      <c r="AL240" s="47"/>
      <c r="AM240" s="47"/>
      <c r="AN240" s="49"/>
      <c r="AO240" s="48"/>
      <c r="AP240" s="22"/>
      <c r="AQ240" s="10"/>
      <c r="AR240" s="42"/>
    </row>
    <row r="241" spans="1:44">
      <c r="A241" s="2" t="s">
        <v>26</v>
      </c>
      <c r="B241" s="3">
        <v>6</v>
      </c>
      <c r="C241" s="12">
        <v>2</v>
      </c>
      <c r="D241" s="47">
        <v>2</v>
      </c>
      <c r="E241" s="3">
        <v>19</v>
      </c>
      <c r="F241" s="3">
        <v>3</v>
      </c>
      <c r="G241" s="3">
        <v>3</v>
      </c>
      <c r="H241" s="99">
        <v>637</v>
      </c>
      <c r="I241" s="118">
        <v>101</v>
      </c>
      <c r="J241" s="96">
        <v>1</v>
      </c>
      <c r="K241" s="16">
        <v>40.856666666666662</v>
      </c>
      <c r="L241" s="20">
        <v>52.091999999999999</v>
      </c>
      <c r="M241" s="33">
        <v>7.740266666666666</v>
      </c>
      <c r="N241" s="2">
        <v>122.57</v>
      </c>
      <c r="O241" s="20">
        <v>468.83</v>
      </c>
      <c r="P241" s="33">
        <v>23.220799999999997</v>
      </c>
      <c r="Q241" s="33">
        <v>12.387733333333335</v>
      </c>
      <c r="R241" s="33">
        <v>9.7105022222222228</v>
      </c>
      <c r="S241" s="33">
        <v>27.186666666666667</v>
      </c>
      <c r="T241" s="56">
        <v>0.21535555555555594</v>
      </c>
      <c r="U241" s="56">
        <v>-0.9579444444444446</v>
      </c>
      <c r="V241" s="43">
        <v>-4.1421800000000006</v>
      </c>
      <c r="W241" s="47">
        <v>6.5</v>
      </c>
      <c r="X241" s="47">
        <v>67.7</v>
      </c>
      <c r="Y241" s="47">
        <v>21</v>
      </c>
      <c r="Z241" s="47">
        <v>11.3</v>
      </c>
      <c r="AA241" s="47">
        <v>6</v>
      </c>
      <c r="AB241" s="43"/>
      <c r="AC241" s="43"/>
      <c r="AE241" s="45"/>
      <c r="AF241" s="21"/>
      <c r="AG241" s="21"/>
      <c r="AH241" s="52"/>
      <c r="AI241" s="46"/>
      <c r="AK241" s="47"/>
      <c r="AL241" s="47"/>
      <c r="AM241" s="47"/>
      <c r="AN241" s="49"/>
      <c r="AO241" s="48"/>
      <c r="AP241" s="22"/>
      <c r="AQ241" s="26"/>
      <c r="AR241" s="42"/>
    </row>
    <row r="242" spans="1:44">
      <c r="A242" s="2" t="s">
        <v>27</v>
      </c>
      <c r="B242" s="3">
        <v>7</v>
      </c>
      <c r="C242" s="12">
        <v>3</v>
      </c>
      <c r="D242" s="47">
        <v>2</v>
      </c>
      <c r="E242" s="3">
        <v>20</v>
      </c>
      <c r="F242" s="3">
        <v>3</v>
      </c>
      <c r="G242" s="3">
        <v>1</v>
      </c>
      <c r="H242" s="76">
        <v>1</v>
      </c>
      <c r="I242" s="97">
        <v>1</v>
      </c>
      <c r="J242" s="96">
        <v>1</v>
      </c>
      <c r="K242" s="16">
        <v>49.097666666666662</v>
      </c>
      <c r="L242" s="20">
        <v>62.761000000000003</v>
      </c>
      <c r="M242" s="33">
        <v>8.8769666666666662</v>
      </c>
      <c r="N242" s="2">
        <v>147.29299999999998</v>
      </c>
      <c r="O242" s="20">
        <v>564.84500000000003</v>
      </c>
      <c r="P242" s="33">
        <v>26.6309</v>
      </c>
      <c r="Q242" s="33">
        <v>10.806966666666668</v>
      </c>
      <c r="R242" s="33">
        <v>8.5794844444444447</v>
      </c>
      <c r="S242" s="33">
        <v>27.000333333333334</v>
      </c>
      <c r="T242" s="56">
        <v>-0.81777777777777738</v>
      </c>
      <c r="U242" s="56">
        <v>-1.7974222222222223</v>
      </c>
      <c r="V242" s="43">
        <v>-5.1587399999999999</v>
      </c>
      <c r="W242" s="47">
        <v>6.5</v>
      </c>
      <c r="X242" s="47">
        <v>71</v>
      </c>
      <c r="Y242" s="47">
        <v>15</v>
      </c>
      <c r="Z242" s="47">
        <v>14</v>
      </c>
      <c r="AA242" s="47">
        <v>4.5</v>
      </c>
      <c r="AB242" s="43"/>
      <c r="AC242" s="43"/>
      <c r="AE242" s="45"/>
      <c r="AF242" s="21"/>
      <c r="AG242" s="21"/>
      <c r="AH242" s="52"/>
      <c r="AI242" s="46"/>
      <c r="AK242" s="47"/>
      <c r="AL242" s="47"/>
      <c r="AM242" s="47"/>
      <c r="AN242" s="49"/>
      <c r="AO242" s="48"/>
      <c r="AP242" s="40"/>
      <c r="AQ242" s="39"/>
      <c r="AR242" s="42"/>
    </row>
    <row r="243" spans="1:44">
      <c r="A243" s="2" t="s">
        <v>27</v>
      </c>
      <c r="B243" s="3">
        <v>7</v>
      </c>
      <c r="C243" s="12">
        <v>3</v>
      </c>
      <c r="D243" s="47">
        <v>2</v>
      </c>
      <c r="E243" s="3">
        <v>20</v>
      </c>
      <c r="F243" s="3">
        <v>3</v>
      </c>
      <c r="G243" s="3">
        <v>2</v>
      </c>
      <c r="H243" s="115">
        <v>1258.7909423349402</v>
      </c>
      <c r="I243" s="97">
        <v>1</v>
      </c>
      <c r="J243" s="96">
        <v>1</v>
      </c>
      <c r="K243" s="16">
        <v>49.097666666666662</v>
      </c>
      <c r="L243" s="20">
        <v>62.761000000000003</v>
      </c>
      <c r="M243" s="33">
        <v>8.8769666666666662</v>
      </c>
      <c r="N243" s="2">
        <v>147.29299999999998</v>
      </c>
      <c r="O243" s="20">
        <v>564.84500000000003</v>
      </c>
      <c r="P243" s="33">
        <v>26.6309</v>
      </c>
      <c r="Q243" s="33">
        <v>10.806966666666668</v>
      </c>
      <c r="R243" s="33">
        <v>8.5794844444444447</v>
      </c>
      <c r="S243" s="33">
        <v>27.000333333333334</v>
      </c>
      <c r="T243" s="56">
        <v>-0.81777777777777738</v>
      </c>
      <c r="U243" s="56">
        <v>-1.7974222222222223</v>
      </c>
      <c r="V243" s="43">
        <v>-5.1587399999999999</v>
      </c>
      <c r="W243" s="47">
        <v>6.5</v>
      </c>
      <c r="X243" s="47">
        <v>71</v>
      </c>
      <c r="Y243" s="47">
        <v>15</v>
      </c>
      <c r="Z243" s="47">
        <v>14</v>
      </c>
      <c r="AA243" s="47">
        <v>4.5</v>
      </c>
      <c r="AB243" s="43"/>
      <c r="AC243" s="43"/>
      <c r="AE243" s="45"/>
      <c r="AF243" s="21"/>
      <c r="AG243" s="21"/>
      <c r="AH243" s="52"/>
      <c r="AI243" s="46"/>
      <c r="AK243" s="47"/>
      <c r="AL243" s="47"/>
      <c r="AM243" s="47"/>
      <c r="AN243" s="49"/>
      <c r="AO243" s="48"/>
      <c r="AP243" s="24"/>
      <c r="AQ243" s="39"/>
      <c r="AR243" s="42"/>
    </row>
    <row r="244" spans="1:44">
      <c r="A244" s="2" t="s">
        <v>27</v>
      </c>
      <c r="B244" s="3">
        <v>7</v>
      </c>
      <c r="C244" s="12">
        <v>3</v>
      </c>
      <c r="D244" s="47">
        <v>2</v>
      </c>
      <c r="E244" s="3">
        <v>20</v>
      </c>
      <c r="F244" s="3">
        <v>3</v>
      </c>
      <c r="G244" s="3">
        <v>3</v>
      </c>
      <c r="H244" s="121">
        <v>1122</v>
      </c>
      <c r="I244" s="76">
        <v>101</v>
      </c>
      <c r="J244" s="96">
        <v>1</v>
      </c>
      <c r="K244" s="16">
        <v>49.097666666666662</v>
      </c>
      <c r="L244" s="20">
        <v>62.761000000000003</v>
      </c>
      <c r="M244" s="33">
        <v>8.8769666666666662</v>
      </c>
      <c r="N244" s="2">
        <v>147.29299999999998</v>
      </c>
      <c r="O244" s="20">
        <v>564.84500000000003</v>
      </c>
      <c r="P244" s="33">
        <v>26.6309</v>
      </c>
      <c r="Q244" s="33">
        <v>10.806966666666668</v>
      </c>
      <c r="R244" s="33">
        <v>8.5794844444444447</v>
      </c>
      <c r="S244" s="33">
        <v>27.000333333333334</v>
      </c>
      <c r="T244" s="56">
        <v>-0.81777777777777738</v>
      </c>
      <c r="U244" s="56">
        <v>-1.7974222222222223</v>
      </c>
      <c r="V244" s="43">
        <v>-5.1587399999999999</v>
      </c>
      <c r="W244" s="47">
        <v>6.5</v>
      </c>
      <c r="X244" s="47">
        <v>71</v>
      </c>
      <c r="Y244" s="47">
        <v>15</v>
      </c>
      <c r="Z244" s="47">
        <v>14</v>
      </c>
      <c r="AA244" s="47">
        <v>4.5</v>
      </c>
      <c r="AB244" s="43"/>
      <c r="AD244" s="21"/>
      <c r="AE244" s="21"/>
      <c r="AF244" s="21"/>
      <c r="AG244" s="21"/>
      <c r="AH244" s="21"/>
      <c r="AI244" s="21"/>
      <c r="AJ244" s="12"/>
      <c r="AK244" s="47"/>
      <c r="AL244" s="47"/>
      <c r="AM244" s="47"/>
      <c r="AN244" s="49"/>
      <c r="AO244" s="48"/>
      <c r="AP244" s="10"/>
      <c r="AQ244" s="40"/>
      <c r="AR244" s="42"/>
    </row>
    <row r="245" spans="1:44">
      <c r="A245" s="2" t="s">
        <v>28</v>
      </c>
      <c r="B245" s="3">
        <v>7</v>
      </c>
      <c r="C245" s="12">
        <v>3</v>
      </c>
      <c r="D245" s="47">
        <v>2</v>
      </c>
      <c r="E245" s="3">
        <v>21</v>
      </c>
      <c r="F245" s="3">
        <v>3</v>
      </c>
      <c r="G245" s="3">
        <v>1</v>
      </c>
      <c r="H245" s="100">
        <v>773</v>
      </c>
      <c r="I245" s="76">
        <v>101</v>
      </c>
      <c r="J245" s="96">
        <v>1</v>
      </c>
      <c r="K245" s="16">
        <v>48.506333333333338</v>
      </c>
      <c r="L245" s="20">
        <v>62.149000000000001</v>
      </c>
      <c r="M245" s="33">
        <v>8.8393999999999995</v>
      </c>
      <c r="N245" s="2">
        <v>145.51900000000001</v>
      </c>
      <c r="O245" s="20">
        <v>559.34</v>
      </c>
      <c r="P245" s="33">
        <v>26.5182</v>
      </c>
      <c r="Q245" s="33">
        <v>10.8703</v>
      </c>
      <c r="R245" s="33">
        <v>8.6260655555555559</v>
      </c>
      <c r="S245" s="33">
        <v>27.026666666666667</v>
      </c>
      <c r="T245" s="56">
        <v>-0.7769444444444441</v>
      </c>
      <c r="U245" s="56">
        <v>-1.7639444444444445</v>
      </c>
      <c r="V245" s="43">
        <v>-5.1252399999999998</v>
      </c>
      <c r="W245" s="47">
        <v>6.5</v>
      </c>
      <c r="X245" s="47">
        <v>71</v>
      </c>
      <c r="Y245" s="47">
        <v>15</v>
      </c>
      <c r="Z245" s="47">
        <v>14</v>
      </c>
      <c r="AA245" s="47">
        <v>4.5</v>
      </c>
      <c r="AB245" s="43"/>
      <c r="AD245" s="21"/>
      <c r="AE245" s="21"/>
      <c r="AF245" s="21"/>
      <c r="AG245" s="21"/>
      <c r="AH245" s="21"/>
      <c r="AI245" s="21"/>
      <c r="AJ245" s="12"/>
      <c r="AK245" s="47"/>
      <c r="AL245" s="47"/>
      <c r="AM245" s="47"/>
      <c r="AN245" s="49"/>
      <c r="AO245" s="48"/>
      <c r="AP245" s="27"/>
      <c r="AQ245" s="40"/>
      <c r="AR245" s="42"/>
    </row>
    <row r="246" spans="1:44">
      <c r="A246" s="2" t="s">
        <v>28</v>
      </c>
      <c r="B246" s="3">
        <v>7</v>
      </c>
      <c r="C246" s="12">
        <v>3</v>
      </c>
      <c r="D246" s="47">
        <v>2</v>
      </c>
      <c r="E246" s="3">
        <v>21</v>
      </c>
      <c r="F246" s="3">
        <v>3</v>
      </c>
      <c r="G246" s="3">
        <v>2</v>
      </c>
      <c r="H246" s="96">
        <v>1</v>
      </c>
      <c r="I246" s="96">
        <v>1</v>
      </c>
      <c r="J246" s="96">
        <v>1</v>
      </c>
      <c r="K246" s="16">
        <v>48.506333333333338</v>
      </c>
      <c r="L246" s="20">
        <v>62.149000000000001</v>
      </c>
      <c r="M246" s="33">
        <v>8.8393999999999995</v>
      </c>
      <c r="N246" s="2">
        <v>145.51900000000001</v>
      </c>
      <c r="O246" s="20">
        <v>559.34</v>
      </c>
      <c r="P246" s="33">
        <v>26.5182</v>
      </c>
      <c r="Q246" s="33">
        <v>10.8703</v>
      </c>
      <c r="R246" s="33">
        <v>8.6260655555555559</v>
      </c>
      <c r="S246" s="33">
        <v>27.026666666666667</v>
      </c>
      <c r="T246" s="56">
        <v>-0.7769444444444441</v>
      </c>
      <c r="U246" s="56">
        <v>-1.7639444444444445</v>
      </c>
      <c r="V246" s="43">
        <v>-5.1252399999999998</v>
      </c>
      <c r="W246" s="47">
        <v>6.5</v>
      </c>
      <c r="X246" s="47">
        <v>71</v>
      </c>
      <c r="Y246" s="47">
        <v>15</v>
      </c>
      <c r="Z246" s="47">
        <v>14</v>
      </c>
      <c r="AA246" s="47">
        <v>4.5</v>
      </c>
      <c r="AB246" s="43"/>
      <c r="AD246" s="21"/>
      <c r="AE246" s="21"/>
      <c r="AF246" s="21"/>
      <c r="AG246" s="21"/>
      <c r="AH246" s="21"/>
      <c r="AI246" s="21"/>
      <c r="AJ246" s="12"/>
      <c r="AK246" s="47"/>
      <c r="AL246" s="47"/>
      <c r="AM246" s="47"/>
      <c r="AN246" s="49"/>
      <c r="AO246" s="48"/>
      <c r="AP246" s="42"/>
      <c r="AQ246" s="42"/>
      <c r="AR246" s="42"/>
    </row>
    <row r="247" spans="1:44">
      <c r="A247" s="2" t="s">
        <v>28</v>
      </c>
      <c r="B247" s="3">
        <v>7</v>
      </c>
      <c r="C247" s="12">
        <v>3</v>
      </c>
      <c r="D247" s="47">
        <v>2</v>
      </c>
      <c r="E247" s="3">
        <v>21</v>
      </c>
      <c r="F247" s="3">
        <v>3</v>
      </c>
      <c r="G247" s="3">
        <v>3</v>
      </c>
      <c r="H247" s="115">
        <v>457.92643290023386</v>
      </c>
      <c r="I247" s="97">
        <v>1</v>
      </c>
      <c r="J247" s="96">
        <v>1</v>
      </c>
      <c r="K247" s="16">
        <v>48.506333333333338</v>
      </c>
      <c r="L247" s="20">
        <v>62.149000000000001</v>
      </c>
      <c r="M247" s="33">
        <v>8.8393999999999995</v>
      </c>
      <c r="N247" s="2">
        <v>145.51900000000001</v>
      </c>
      <c r="O247" s="20">
        <v>559.34</v>
      </c>
      <c r="P247" s="33">
        <v>26.5182</v>
      </c>
      <c r="Q247" s="33">
        <v>10.8703</v>
      </c>
      <c r="R247" s="33">
        <v>8.6260655555555559</v>
      </c>
      <c r="S247" s="33">
        <v>27.026666666666667</v>
      </c>
      <c r="T247" s="56">
        <v>-0.7769444444444441</v>
      </c>
      <c r="U247" s="56">
        <v>-1.7639444444444445</v>
      </c>
      <c r="V247" s="43">
        <v>-5.1252399999999998</v>
      </c>
      <c r="W247" s="47">
        <v>6.5</v>
      </c>
      <c r="X247" s="47">
        <v>71</v>
      </c>
      <c r="Y247" s="47">
        <v>15</v>
      </c>
      <c r="Z247" s="47">
        <v>14</v>
      </c>
      <c r="AA247" s="47">
        <v>4.5</v>
      </c>
      <c r="AB247" s="43"/>
      <c r="AD247" s="21"/>
      <c r="AE247" s="21"/>
      <c r="AF247" s="21"/>
      <c r="AG247" s="21"/>
      <c r="AH247" s="21"/>
      <c r="AI247" s="21"/>
      <c r="AJ247" s="12"/>
      <c r="AK247" s="47"/>
      <c r="AL247" s="47"/>
      <c r="AM247" s="47"/>
      <c r="AN247" s="49"/>
      <c r="AO247" s="48"/>
      <c r="AP247" s="24"/>
      <c r="AQ247" s="39"/>
      <c r="AR247" s="42"/>
    </row>
    <row r="248" spans="1:44">
      <c r="A248" s="2" t="s">
        <v>29</v>
      </c>
      <c r="B248" s="3">
        <v>7</v>
      </c>
      <c r="C248" s="12">
        <v>3</v>
      </c>
      <c r="D248" s="47">
        <v>2</v>
      </c>
      <c r="E248" s="12">
        <v>22</v>
      </c>
      <c r="F248" s="3">
        <v>3</v>
      </c>
      <c r="G248" s="3">
        <v>1</v>
      </c>
      <c r="H248" s="96">
        <v>1</v>
      </c>
      <c r="I248" s="96">
        <v>1</v>
      </c>
      <c r="J248" s="96">
        <v>1</v>
      </c>
      <c r="K248" s="16">
        <v>47.003666666666668</v>
      </c>
      <c r="L248" s="20">
        <v>60.530999999999999</v>
      </c>
      <c r="M248" s="33">
        <v>8.7407666666666657</v>
      </c>
      <c r="N248" s="2">
        <v>141.011</v>
      </c>
      <c r="O248" s="20">
        <v>544.77800000000002</v>
      </c>
      <c r="P248" s="33">
        <v>26.222299999999997</v>
      </c>
      <c r="Q248" s="33">
        <v>11.058166666666665</v>
      </c>
      <c r="R248" s="33">
        <v>8.7533299999999983</v>
      </c>
      <c r="S248" s="33">
        <v>27.069666666666667</v>
      </c>
      <c r="T248" s="56">
        <v>-0.64457777777777747</v>
      </c>
      <c r="U248" s="56">
        <v>-1.67275555555556</v>
      </c>
      <c r="V248" s="43">
        <v>-5.0326599999999999</v>
      </c>
      <c r="W248" s="47">
        <v>6.5</v>
      </c>
      <c r="X248" s="47">
        <v>67.7</v>
      </c>
      <c r="Y248" s="47">
        <v>21</v>
      </c>
      <c r="Z248" s="47">
        <v>11.3</v>
      </c>
      <c r="AA248" s="47">
        <v>3</v>
      </c>
      <c r="AB248" s="43"/>
      <c r="AD248" s="21"/>
      <c r="AE248" s="21"/>
      <c r="AF248" s="21"/>
      <c r="AG248" s="21"/>
      <c r="AH248" s="21"/>
      <c r="AI248" s="21"/>
      <c r="AJ248" s="12"/>
      <c r="AK248" s="47"/>
      <c r="AL248" s="47"/>
      <c r="AM248" s="47"/>
      <c r="AN248" s="49"/>
      <c r="AO248" s="48"/>
      <c r="AP248" s="42"/>
      <c r="AQ248" s="42"/>
      <c r="AR248" s="42"/>
    </row>
    <row r="249" spans="1:44">
      <c r="A249" s="2" t="s">
        <v>29</v>
      </c>
      <c r="B249" s="3">
        <v>7</v>
      </c>
      <c r="C249" s="12">
        <v>3</v>
      </c>
      <c r="D249" s="47">
        <v>2</v>
      </c>
      <c r="E249" s="12">
        <v>22</v>
      </c>
      <c r="F249" s="3">
        <v>3</v>
      </c>
      <c r="G249" s="3">
        <v>2</v>
      </c>
      <c r="H249" s="96">
        <v>1</v>
      </c>
      <c r="I249" s="96">
        <v>1</v>
      </c>
      <c r="J249" s="96">
        <v>1</v>
      </c>
      <c r="K249" s="16">
        <v>47.003666666666668</v>
      </c>
      <c r="L249" s="20">
        <v>60.530999999999999</v>
      </c>
      <c r="M249" s="33">
        <v>8.7407666666666657</v>
      </c>
      <c r="N249" s="2">
        <v>141.011</v>
      </c>
      <c r="O249" s="20">
        <v>544.77800000000002</v>
      </c>
      <c r="P249" s="33">
        <v>26.222299999999997</v>
      </c>
      <c r="Q249" s="33">
        <v>11.058166666666665</v>
      </c>
      <c r="R249" s="33">
        <v>8.7533299999999983</v>
      </c>
      <c r="S249" s="33">
        <v>27.069666666666667</v>
      </c>
      <c r="T249" s="56">
        <v>-0.64457777777777747</v>
      </c>
      <c r="U249" s="56">
        <v>-1.67275555555556</v>
      </c>
      <c r="V249" s="43">
        <v>-5.0326599999999999</v>
      </c>
      <c r="W249" s="47">
        <v>6.5</v>
      </c>
      <c r="X249" s="47">
        <v>67.7</v>
      </c>
      <c r="Y249" s="47">
        <v>21</v>
      </c>
      <c r="Z249" s="47">
        <v>11.3</v>
      </c>
      <c r="AA249" s="47">
        <v>3</v>
      </c>
      <c r="AB249" s="43"/>
      <c r="AD249" s="21"/>
      <c r="AE249" s="21"/>
      <c r="AF249" s="21"/>
      <c r="AG249" s="21"/>
      <c r="AH249" s="21"/>
      <c r="AI249" s="21"/>
      <c r="AJ249" s="12"/>
      <c r="AK249" s="47"/>
      <c r="AL249" s="47"/>
      <c r="AM249" s="47"/>
      <c r="AN249" s="49"/>
      <c r="AO249" s="48"/>
      <c r="AP249" s="42"/>
      <c r="AQ249" s="42"/>
      <c r="AR249" s="42"/>
    </row>
    <row r="250" spans="1:44">
      <c r="A250" s="2" t="s">
        <v>29</v>
      </c>
      <c r="B250" s="3">
        <v>7</v>
      </c>
      <c r="C250" s="12">
        <v>3</v>
      </c>
      <c r="D250" s="47">
        <v>2</v>
      </c>
      <c r="E250" s="12">
        <v>22</v>
      </c>
      <c r="F250" s="3">
        <v>3</v>
      </c>
      <c r="G250" s="3">
        <v>3</v>
      </c>
      <c r="H250" s="96">
        <v>1</v>
      </c>
      <c r="I250" s="115">
        <v>101</v>
      </c>
      <c r="J250" s="96">
        <v>1</v>
      </c>
      <c r="K250" s="16">
        <v>47.003666666666668</v>
      </c>
      <c r="L250" s="20">
        <v>60.530999999999999</v>
      </c>
      <c r="M250" s="33">
        <v>8.7407666666666657</v>
      </c>
      <c r="N250" s="2">
        <v>141.011</v>
      </c>
      <c r="O250" s="20">
        <v>544.77800000000002</v>
      </c>
      <c r="P250" s="33">
        <v>26.222299999999997</v>
      </c>
      <c r="Q250" s="33">
        <v>11.058166666666665</v>
      </c>
      <c r="R250" s="33">
        <v>8.7533299999999983</v>
      </c>
      <c r="S250" s="33">
        <v>27.069666666666667</v>
      </c>
      <c r="T250" s="56">
        <v>-0.64457777777777747</v>
      </c>
      <c r="U250" s="56">
        <v>-1.67275555555556</v>
      </c>
      <c r="V250" s="43">
        <v>-5.0326599999999999</v>
      </c>
      <c r="W250" s="47">
        <v>6.5</v>
      </c>
      <c r="X250" s="47">
        <v>67.7</v>
      </c>
      <c r="Y250" s="47">
        <v>21</v>
      </c>
      <c r="Z250" s="47">
        <v>11.3</v>
      </c>
      <c r="AA250" s="47">
        <v>3</v>
      </c>
      <c r="AB250" s="43"/>
      <c r="AD250" s="21"/>
      <c r="AE250" s="21"/>
      <c r="AF250" s="21"/>
      <c r="AG250" s="21"/>
      <c r="AH250" s="21"/>
      <c r="AI250" s="21"/>
      <c r="AJ250" s="12"/>
      <c r="AK250" s="47"/>
      <c r="AL250" s="47"/>
      <c r="AM250" s="47"/>
      <c r="AN250" s="49"/>
      <c r="AO250" s="48"/>
      <c r="AP250" s="42"/>
      <c r="AQ250" s="24"/>
      <c r="AR250" s="42"/>
    </row>
    <row r="251" spans="1:44">
      <c r="A251" s="2" t="s">
        <v>30</v>
      </c>
      <c r="B251" s="3">
        <v>8</v>
      </c>
      <c r="C251" s="12">
        <v>3</v>
      </c>
      <c r="D251" s="47">
        <v>2</v>
      </c>
      <c r="E251" s="3">
        <v>23</v>
      </c>
      <c r="F251" s="3">
        <v>3</v>
      </c>
      <c r="G251" s="3">
        <v>1</v>
      </c>
      <c r="H251" s="115">
        <v>1993.167785676316</v>
      </c>
      <c r="I251" s="96">
        <v>1</v>
      </c>
      <c r="J251" s="96">
        <v>1</v>
      </c>
      <c r="K251" s="16">
        <v>41.311</v>
      </c>
      <c r="L251" s="20">
        <v>52.508000000000003</v>
      </c>
      <c r="M251" s="33">
        <v>8.0485000000000007</v>
      </c>
      <c r="N251" s="2">
        <v>123.93299999999999</v>
      </c>
      <c r="O251" s="20">
        <v>472.57</v>
      </c>
      <c r="P251" s="33">
        <v>24.145500000000002</v>
      </c>
      <c r="Q251" s="33">
        <v>12.265933333333331</v>
      </c>
      <c r="R251" s="33">
        <v>9.639523333333333</v>
      </c>
      <c r="S251" s="33">
        <v>27.300999999999998</v>
      </c>
      <c r="T251" s="56">
        <v>0.11288888888888929</v>
      </c>
      <c r="U251" s="56">
        <v>-1.0680777777777779</v>
      </c>
      <c r="V251" s="43">
        <v>-4.3231599999999997</v>
      </c>
      <c r="W251" s="47">
        <v>6.5</v>
      </c>
      <c r="X251" s="47">
        <v>67.7</v>
      </c>
      <c r="Y251" s="47">
        <v>21</v>
      </c>
      <c r="Z251" s="47">
        <v>11.3</v>
      </c>
      <c r="AA251" s="47">
        <v>3</v>
      </c>
      <c r="AB251" s="43"/>
      <c r="AD251" s="21"/>
      <c r="AE251" s="21"/>
      <c r="AF251" s="21"/>
      <c r="AG251" s="21"/>
      <c r="AH251" s="21"/>
      <c r="AI251" s="21"/>
      <c r="AJ251" s="12"/>
      <c r="AK251" s="47"/>
      <c r="AL251" s="47"/>
      <c r="AM251" s="47"/>
      <c r="AN251" s="49"/>
      <c r="AO251" s="48"/>
      <c r="AP251" s="24"/>
      <c r="AQ251" s="42"/>
      <c r="AR251" s="42"/>
    </row>
    <row r="252" spans="1:44">
      <c r="A252" s="2" t="s">
        <v>30</v>
      </c>
      <c r="B252" s="3">
        <v>8</v>
      </c>
      <c r="C252" s="12">
        <v>3</v>
      </c>
      <c r="D252" s="47">
        <v>2</v>
      </c>
      <c r="E252" s="3">
        <v>23</v>
      </c>
      <c r="F252" s="3">
        <v>3</v>
      </c>
      <c r="G252" s="3">
        <v>2</v>
      </c>
      <c r="H252" s="96">
        <v>1</v>
      </c>
      <c r="I252" s="96">
        <v>1</v>
      </c>
      <c r="J252" s="76">
        <v>101</v>
      </c>
      <c r="K252" s="16">
        <v>41.311</v>
      </c>
      <c r="L252" s="20">
        <v>52.508000000000003</v>
      </c>
      <c r="M252" s="33">
        <v>8.0485000000000007</v>
      </c>
      <c r="N252" s="2">
        <v>123.93299999999999</v>
      </c>
      <c r="O252" s="20">
        <v>472.57</v>
      </c>
      <c r="P252" s="33">
        <v>24.145500000000002</v>
      </c>
      <c r="Q252" s="33">
        <v>12.265933333333331</v>
      </c>
      <c r="R252" s="33">
        <v>9.639523333333333</v>
      </c>
      <c r="S252" s="33">
        <v>27.300999999999998</v>
      </c>
      <c r="T252" s="56">
        <v>0.11288888888888929</v>
      </c>
      <c r="U252" s="56">
        <v>-1.0680777777777779</v>
      </c>
      <c r="V252" s="43">
        <v>-4.3231599999999997</v>
      </c>
      <c r="W252" s="47">
        <v>6.5</v>
      </c>
      <c r="X252" s="47">
        <v>67.7</v>
      </c>
      <c r="Y252" s="47">
        <v>21</v>
      </c>
      <c r="Z252" s="47">
        <v>11.3</v>
      </c>
      <c r="AA252" s="47">
        <v>3</v>
      </c>
      <c r="AB252" s="43"/>
      <c r="AD252" s="21"/>
      <c r="AE252" s="21"/>
      <c r="AF252" s="21"/>
      <c r="AG252" s="21"/>
      <c r="AH252" s="21"/>
      <c r="AI252" s="21"/>
      <c r="AJ252" s="12"/>
      <c r="AK252" s="47"/>
      <c r="AL252" s="47"/>
      <c r="AM252" s="47"/>
      <c r="AN252" s="49"/>
      <c r="AO252" s="48"/>
      <c r="AP252" s="42"/>
      <c r="AQ252" s="42"/>
      <c r="AR252" s="40"/>
    </row>
    <row r="253" spans="1:44">
      <c r="A253" s="2" t="s">
        <v>30</v>
      </c>
      <c r="B253" s="3">
        <v>8</v>
      </c>
      <c r="C253" s="12">
        <v>3</v>
      </c>
      <c r="D253" s="47">
        <v>2</v>
      </c>
      <c r="E253" s="3">
        <v>23</v>
      </c>
      <c r="F253" s="3">
        <v>3</v>
      </c>
      <c r="G253" s="3">
        <v>3</v>
      </c>
      <c r="H253" s="96">
        <v>1</v>
      </c>
      <c r="I253" s="118">
        <v>16068.430752057167</v>
      </c>
      <c r="J253" s="96">
        <v>1</v>
      </c>
      <c r="K253" s="16">
        <v>41.311</v>
      </c>
      <c r="L253" s="20">
        <v>52.508000000000003</v>
      </c>
      <c r="M253" s="33">
        <v>8.0485000000000007</v>
      </c>
      <c r="N253" s="2">
        <v>123.93299999999999</v>
      </c>
      <c r="O253" s="20">
        <v>472.57</v>
      </c>
      <c r="P253" s="33">
        <v>24.145500000000002</v>
      </c>
      <c r="Q253" s="33">
        <v>12.265933333333331</v>
      </c>
      <c r="R253" s="33">
        <v>9.639523333333333</v>
      </c>
      <c r="S253" s="33">
        <v>27.300999999999998</v>
      </c>
      <c r="T253" s="56">
        <v>0.11288888888888929</v>
      </c>
      <c r="U253" s="56">
        <v>-1.0680777777777779</v>
      </c>
      <c r="V253" s="43">
        <v>-4.3231599999999997</v>
      </c>
      <c r="W253" s="47">
        <v>6.5</v>
      </c>
      <c r="X253" s="47">
        <v>67.7</v>
      </c>
      <c r="Y253" s="47">
        <v>21</v>
      </c>
      <c r="Z253" s="47">
        <v>11.3</v>
      </c>
      <c r="AA253" s="47">
        <v>3</v>
      </c>
      <c r="AB253" s="43"/>
      <c r="AD253" s="21"/>
      <c r="AE253" s="21"/>
      <c r="AF253" s="21"/>
      <c r="AG253" s="21"/>
      <c r="AH253" s="21"/>
      <c r="AI253" s="21"/>
      <c r="AJ253" s="12"/>
      <c r="AK253" s="47"/>
      <c r="AL253" s="47"/>
      <c r="AM253" s="47"/>
      <c r="AN253" s="49"/>
      <c r="AO253" s="48"/>
      <c r="AP253" s="42"/>
      <c r="AQ253" s="26"/>
      <c r="AR253" s="42"/>
    </row>
    <row r="254" spans="1:44">
      <c r="A254" s="2" t="s">
        <v>31</v>
      </c>
      <c r="B254" s="3">
        <v>8</v>
      </c>
      <c r="C254" s="12">
        <v>3</v>
      </c>
      <c r="D254" s="47">
        <v>2</v>
      </c>
      <c r="E254" s="3">
        <v>24</v>
      </c>
      <c r="F254" s="3">
        <v>3</v>
      </c>
      <c r="G254" s="3">
        <v>1</v>
      </c>
      <c r="H254" s="96">
        <v>1</v>
      </c>
      <c r="I254" s="96">
        <v>1</v>
      </c>
      <c r="J254" s="76">
        <v>101</v>
      </c>
      <c r="K254" s="16">
        <v>41.222333333333331</v>
      </c>
      <c r="L254" s="20">
        <v>52.448</v>
      </c>
      <c r="M254" s="33">
        <v>7.9577666666666671</v>
      </c>
      <c r="N254" s="2">
        <v>123.667</v>
      </c>
      <c r="O254" s="20">
        <v>472.03500000000003</v>
      </c>
      <c r="P254" s="33">
        <v>23.8733</v>
      </c>
      <c r="Q254" s="33">
        <v>12.311833333333333</v>
      </c>
      <c r="R254" s="33">
        <v>9.6893922222222209</v>
      </c>
      <c r="S254" s="33">
        <v>27.34566666666667</v>
      </c>
      <c r="T254" s="56">
        <v>0.15965555555555591</v>
      </c>
      <c r="U254" s="56">
        <v>-1.0093000000000001</v>
      </c>
      <c r="V254" s="43">
        <v>-4.2489600000000003</v>
      </c>
      <c r="W254" s="47">
        <v>7</v>
      </c>
      <c r="X254" s="47">
        <v>73.2</v>
      </c>
      <c r="Y254" s="47">
        <v>22.5</v>
      </c>
      <c r="Z254" s="47">
        <v>9.5</v>
      </c>
      <c r="AA254" s="47">
        <v>6</v>
      </c>
      <c r="AB254" s="43"/>
      <c r="AD254" s="21"/>
      <c r="AE254" s="21"/>
      <c r="AF254" s="21"/>
      <c r="AG254" s="21"/>
      <c r="AH254" s="21"/>
      <c r="AI254" s="21"/>
      <c r="AJ254" s="12"/>
      <c r="AK254" s="47"/>
      <c r="AL254" s="47"/>
      <c r="AM254" s="47"/>
      <c r="AN254" s="49"/>
      <c r="AO254" s="48"/>
      <c r="AP254" s="42"/>
      <c r="AQ254" s="42"/>
      <c r="AR254" s="40"/>
    </row>
    <row r="255" spans="1:44">
      <c r="A255" s="2" t="s">
        <v>31</v>
      </c>
      <c r="B255" s="3">
        <v>8</v>
      </c>
      <c r="C255" s="12">
        <v>3</v>
      </c>
      <c r="D255" s="47">
        <v>2</v>
      </c>
      <c r="E255" s="3">
        <v>24</v>
      </c>
      <c r="F255" s="3">
        <v>3</v>
      </c>
      <c r="G255" s="3">
        <v>2</v>
      </c>
      <c r="H255" s="96">
        <v>1</v>
      </c>
      <c r="I255" s="96">
        <v>1</v>
      </c>
      <c r="J255" s="76">
        <v>101</v>
      </c>
      <c r="K255" s="16">
        <v>41.222333333333331</v>
      </c>
      <c r="L255" s="20">
        <v>52.448</v>
      </c>
      <c r="M255" s="33">
        <v>7.9577666666666671</v>
      </c>
      <c r="N255" s="2">
        <v>123.667</v>
      </c>
      <c r="O255" s="20">
        <v>472.03500000000003</v>
      </c>
      <c r="P255" s="33">
        <v>23.8733</v>
      </c>
      <c r="Q255" s="33">
        <v>12.311833333333333</v>
      </c>
      <c r="R255" s="33">
        <v>9.6893922222222209</v>
      </c>
      <c r="S255" s="33">
        <v>27.34566666666667</v>
      </c>
      <c r="T255" s="56">
        <v>0.15965555555555591</v>
      </c>
      <c r="U255" s="56">
        <v>-1.0093000000000001</v>
      </c>
      <c r="V255" s="43">
        <v>-4.2489600000000003</v>
      </c>
      <c r="W255" s="47">
        <v>7</v>
      </c>
      <c r="X255" s="47">
        <v>73.2</v>
      </c>
      <c r="Y255" s="47">
        <v>22.5</v>
      </c>
      <c r="Z255" s="47">
        <v>9.5</v>
      </c>
      <c r="AA255" s="47">
        <v>6</v>
      </c>
      <c r="AB255" s="43"/>
      <c r="AD255" s="21"/>
      <c r="AE255" s="21"/>
      <c r="AF255" s="21"/>
      <c r="AG255" s="21"/>
      <c r="AH255" s="21"/>
      <c r="AI255" s="21"/>
      <c r="AJ255" s="12"/>
      <c r="AK255" s="47"/>
      <c r="AL255" s="47"/>
      <c r="AM255" s="47"/>
      <c r="AN255" s="49"/>
      <c r="AO255" s="48"/>
      <c r="AP255" s="42"/>
      <c r="AQ255" s="42"/>
      <c r="AR255" s="40"/>
    </row>
    <row r="256" spans="1:44">
      <c r="A256" s="2" t="s">
        <v>31</v>
      </c>
      <c r="B256" s="3">
        <v>8</v>
      </c>
      <c r="C256" s="12">
        <v>3</v>
      </c>
      <c r="D256" s="47">
        <v>2</v>
      </c>
      <c r="E256" s="3">
        <v>24</v>
      </c>
      <c r="F256" s="3">
        <v>3</v>
      </c>
      <c r="G256" s="3">
        <v>3</v>
      </c>
      <c r="H256" s="115">
        <v>1037.308013757159</v>
      </c>
      <c r="I256" s="96">
        <v>1</v>
      </c>
      <c r="J256" s="76">
        <v>101</v>
      </c>
      <c r="K256" s="16">
        <v>41.222333333333331</v>
      </c>
      <c r="L256" s="20">
        <v>52.448</v>
      </c>
      <c r="M256" s="33">
        <v>7.9577666666666671</v>
      </c>
      <c r="N256" s="2">
        <v>123.667</v>
      </c>
      <c r="O256" s="20">
        <v>472.03500000000003</v>
      </c>
      <c r="P256" s="33">
        <v>23.8733</v>
      </c>
      <c r="Q256" s="33">
        <v>12.311833333333333</v>
      </c>
      <c r="R256" s="33">
        <v>9.6893922222222209</v>
      </c>
      <c r="S256" s="33">
        <v>27.34566666666667</v>
      </c>
      <c r="T256" s="56">
        <v>0.15965555555555591</v>
      </c>
      <c r="U256" s="56">
        <v>-1.0093000000000001</v>
      </c>
      <c r="V256" s="43">
        <v>-4.2489600000000003</v>
      </c>
      <c r="W256" s="47">
        <v>7</v>
      </c>
      <c r="X256" s="47">
        <v>73.2</v>
      </c>
      <c r="Y256" s="47">
        <v>22.5</v>
      </c>
      <c r="Z256" s="47">
        <v>9.5</v>
      </c>
      <c r="AA256" s="47">
        <v>6</v>
      </c>
      <c r="AB256" s="43"/>
      <c r="AD256" s="21"/>
      <c r="AE256" s="21"/>
      <c r="AF256" s="21"/>
      <c r="AG256" s="21"/>
      <c r="AH256" s="21"/>
      <c r="AI256" s="21"/>
      <c r="AJ256" s="12"/>
      <c r="AK256" s="47"/>
      <c r="AL256" s="47"/>
      <c r="AM256" s="47"/>
      <c r="AN256" s="49"/>
      <c r="AO256" s="48"/>
      <c r="AP256" s="24"/>
      <c r="AQ256" s="42"/>
      <c r="AR256" s="40"/>
    </row>
    <row r="257" spans="1:44">
      <c r="A257" s="2" t="s">
        <v>32</v>
      </c>
      <c r="B257" s="3">
        <v>8</v>
      </c>
      <c r="C257" s="12">
        <v>3</v>
      </c>
      <c r="D257" s="47">
        <v>2</v>
      </c>
      <c r="E257" s="3">
        <v>25</v>
      </c>
      <c r="F257" s="3">
        <v>3</v>
      </c>
      <c r="G257" s="3">
        <v>1</v>
      </c>
      <c r="H257" s="100">
        <v>885</v>
      </c>
      <c r="I257" s="96">
        <v>1</v>
      </c>
      <c r="J257" s="96">
        <v>1</v>
      </c>
      <c r="K257" s="16">
        <v>41.441000000000003</v>
      </c>
      <c r="L257" s="20">
        <v>52.622</v>
      </c>
      <c r="M257" s="33">
        <v>8.0231333333333339</v>
      </c>
      <c r="N257" s="2">
        <v>124.32300000000001</v>
      </c>
      <c r="O257" s="20">
        <v>473.60199999999998</v>
      </c>
      <c r="P257" s="33">
        <v>24.069400000000002</v>
      </c>
      <c r="Q257" s="33">
        <v>12.192166666666665</v>
      </c>
      <c r="R257" s="33">
        <v>9.593613333333332</v>
      </c>
      <c r="S257" s="33">
        <v>27.270666666666667</v>
      </c>
      <c r="T257" s="56">
        <v>8.1355555555556042E-2</v>
      </c>
      <c r="U257" s="56">
        <v>-1.0915888888888883</v>
      </c>
      <c r="V257" s="43">
        <v>-4.3396999999999988</v>
      </c>
      <c r="W257" s="47">
        <v>7.2</v>
      </c>
      <c r="X257" s="47">
        <v>73.2</v>
      </c>
      <c r="Y257" s="47">
        <v>21</v>
      </c>
      <c r="Z257" s="47">
        <v>24.5</v>
      </c>
      <c r="AA257" s="47">
        <v>3</v>
      </c>
      <c r="AB257" s="43"/>
      <c r="AD257" s="21"/>
      <c r="AE257" s="21"/>
      <c r="AF257" s="21"/>
      <c r="AG257" s="21"/>
      <c r="AH257" s="21"/>
      <c r="AI257" s="21"/>
      <c r="AJ257" s="12"/>
      <c r="AK257" s="47"/>
      <c r="AL257" s="47"/>
      <c r="AM257" s="47"/>
      <c r="AN257" s="49"/>
      <c r="AO257" s="48"/>
      <c r="AP257" s="27"/>
      <c r="AQ257" s="42"/>
      <c r="AR257" s="42"/>
    </row>
    <row r="258" spans="1:44">
      <c r="A258" s="2" t="s">
        <v>32</v>
      </c>
      <c r="B258" s="3">
        <v>8</v>
      </c>
      <c r="C258" s="12">
        <v>3</v>
      </c>
      <c r="D258" s="47">
        <v>2</v>
      </c>
      <c r="E258" s="3">
        <v>25</v>
      </c>
      <c r="F258" s="3">
        <v>3</v>
      </c>
      <c r="G258" s="3">
        <v>2</v>
      </c>
      <c r="H258" s="100">
        <v>1161</v>
      </c>
      <c r="I258" s="96">
        <v>1</v>
      </c>
      <c r="J258" s="96">
        <v>1</v>
      </c>
      <c r="K258" s="16">
        <v>41.441000000000003</v>
      </c>
      <c r="L258" s="20">
        <v>52.622</v>
      </c>
      <c r="M258" s="33">
        <v>8.0231333333333339</v>
      </c>
      <c r="N258" s="2">
        <v>124.32300000000001</v>
      </c>
      <c r="O258" s="20">
        <v>473.60199999999998</v>
      </c>
      <c r="P258" s="33">
        <v>24.069400000000002</v>
      </c>
      <c r="Q258" s="33">
        <v>12.192166666666665</v>
      </c>
      <c r="R258" s="33">
        <v>9.593613333333332</v>
      </c>
      <c r="S258" s="33">
        <v>27.270666666666667</v>
      </c>
      <c r="T258" s="56">
        <v>8.1355555555556042E-2</v>
      </c>
      <c r="U258" s="56">
        <v>-1.0915888888888883</v>
      </c>
      <c r="V258" s="43">
        <v>-4.3396999999999988</v>
      </c>
      <c r="W258" s="47">
        <v>7.2</v>
      </c>
      <c r="X258" s="47">
        <v>73.2</v>
      </c>
      <c r="Y258" s="47">
        <v>21</v>
      </c>
      <c r="Z258" s="47">
        <v>24.5</v>
      </c>
      <c r="AA258" s="47">
        <v>3</v>
      </c>
      <c r="AB258" s="43"/>
      <c r="AD258" s="21"/>
      <c r="AE258" s="21"/>
      <c r="AF258" s="21"/>
      <c r="AG258" s="21"/>
      <c r="AH258" s="21"/>
      <c r="AI258" s="21"/>
      <c r="AJ258" s="12"/>
      <c r="AK258" s="47"/>
      <c r="AL258" s="47"/>
      <c r="AM258" s="47"/>
      <c r="AN258" s="49"/>
      <c r="AO258" s="48"/>
      <c r="AP258" s="27"/>
      <c r="AQ258" s="42"/>
      <c r="AR258" s="42"/>
    </row>
    <row r="259" spans="1:44">
      <c r="A259" s="2" t="s">
        <v>32</v>
      </c>
      <c r="B259" s="3">
        <v>8</v>
      </c>
      <c r="C259" s="12">
        <v>3</v>
      </c>
      <c r="D259" s="47">
        <v>2</v>
      </c>
      <c r="E259" s="3">
        <v>25</v>
      </c>
      <c r="F259" s="3">
        <v>3</v>
      </c>
      <c r="G259" s="3">
        <v>3</v>
      </c>
      <c r="H259" s="96">
        <v>1</v>
      </c>
      <c r="I259" s="96">
        <v>1</v>
      </c>
      <c r="J259" s="76">
        <v>101</v>
      </c>
      <c r="K259" s="16">
        <v>41.441000000000003</v>
      </c>
      <c r="L259" s="20">
        <v>52.622</v>
      </c>
      <c r="M259" s="33">
        <v>8.0231333333333339</v>
      </c>
      <c r="N259" s="2">
        <v>124.32300000000001</v>
      </c>
      <c r="O259" s="20">
        <v>473.60199999999998</v>
      </c>
      <c r="P259" s="33">
        <v>24.069400000000002</v>
      </c>
      <c r="Q259" s="33">
        <v>12.192166666666665</v>
      </c>
      <c r="R259" s="33">
        <v>9.593613333333332</v>
      </c>
      <c r="S259" s="33">
        <v>27.270666666666667</v>
      </c>
      <c r="T259" s="56">
        <v>8.1355555555556042E-2</v>
      </c>
      <c r="U259" s="56">
        <v>-1.0915888888888883</v>
      </c>
      <c r="V259" s="43">
        <v>-4.3396999999999988</v>
      </c>
      <c r="W259" s="47">
        <v>7.2</v>
      </c>
      <c r="X259" s="47">
        <v>73.2</v>
      </c>
      <c r="Y259" s="47">
        <v>21</v>
      </c>
      <c r="Z259" s="47">
        <v>24.5</v>
      </c>
      <c r="AA259" s="47">
        <v>3</v>
      </c>
      <c r="AB259" s="43"/>
      <c r="AD259" s="21"/>
      <c r="AE259" s="21"/>
      <c r="AF259" s="21"/>
      <c r="AG259" s="21"/>
      <c r="AH259" s="21"/>
      <c r="AI259" s="21"/>
      <c r="AJ259" s="12"/>
      <c r="AK259" s="47"/>
      <c r="AL259" s="47"/>
      <c r="AM259" s="47"/>
      <c r="AN259" s="49"/>
      <c r="AO259" s="48"/>
      <c r="AP259" s="42"/>
      <c r="AQ259" s="42"/>
      <c r="AR259" s="40"/>
    </row>
    <row r="260" spans="1:44">
      <c r="A260" s="13" t="s">
        <v>33</v>
      </c>
      <c r="B260" s="3">
        <v>8</v>
      </c>
      <c r="C260" s="12">
        <v>3</v>
      </c>
      <c r="D260" s="47">
        <v>2</v>
      </c>
      <c r="E260" s="3">
        <v>26</v>
      </c>
      <c r="F260" s="3">
        <v>3</v>
      </c>
      <c r="G260" s="3">
        <v>1</v>
      </c>
      <c r="H260" s="115">
        <v>676.78706152577809</v>
      </c>
      <c r="I260" s="96">
        <v>1</v>
      </c>
      <c r="J260" s="96">
        <v>1</v>
      </c>
      <c r="K260" s="16">
        <v>43.966333333333331</v>
      </c>
      <c r="L260" s="20">
        <v>56.228999999999999</v>
      </c>
      <c r="M260" s="33">
        <v>8.1996666666666673</v>
      </c>
      <c r="N260" s="2">
        <v>131.899</v>
      </c>
      <c r="O260" s="20">
        <v>506.05900000000003</v>
      </c>
      <c r="P260" s="33">
        <v>24.599</v>
      </c>
      <c r="Q260" s="33">
        <v>11.514899999999999</v>
      </c>
      <c r="R260" s="33">
        <v>9.08152111111111</v>
      </c>
      <c r="S260" s="33">
        <v>27.072000000000003</v>
      </c>
      <c r="T260" s="56">
        <v>-0.31111111111111045</v>
      </c>
      <c r="U260" s="56">
        <v>-1.3912888888888884</v>
      </c>
      <c r="V260" s="43">
        <v>-4.6688999999999998</v>
      </c>
      <c r="W260" s="47">
        <v>7</v>
      </c>
      <c r="X260" s="47">
        <v>68</v>
      </c>
      <c r="Y260" s="47">
        <v>10.3</v>
      </c>
      <c r="Z260" s="47">
        <v>9.5</v>
      </c>
      <c r="AA260" s="47">
        <v>2.5</v>
      </c>
      <c r="AB260" s="43"/>
      <c r="AD260" s="21"/>
      <c r="AE260" s="21"/>
      <c r="AF260" s="21"/>
      <c r="AG260" s="21"/>
      <c r="AH260" s="21"/>
      <c r="AI260" s="21"/>
      <c r="AJ260" s="12"/>
      <c r="AK260" s="47"/>
      <c r="AL260" s="47"/>
      <c r="AM260" s="47"/>
      <c r="AN260" s="49"/>
      <c r="AO260" s="48"/>
      <c r="AP260" s="24"/>
      <c r="AQ260" s="42"/>
      <c r="AR260" s="42"/>
    </row>
    <row r="261" spans="1:44">
      <c r="A261" s="13" t="s">
        <v>33</v>
      </c>
      <c r="B261" s="3">
        <v>8</v>
      </c>
      <c r="C261" s="12">
        <v>3</v>
      </c>
      <c r="D261" s="47">
        <v>2</v>
      </c>
      <c r="E261" s="3">
        <v>26</v>
      </c>
      <c r="F261" s="3">
        <v>3</v>
      </c>
      <c r="G261" s="3">
        <v>2</v>
      </c>
      <c r="H261" s="96">
        <v>1</v>
      </c>
      <c r="I261" s="96">
        <v>1</v>
      </c>
      <c r="J261" s="96">
        <v>1</v>
      </c>
      <c r="K261" s="16">
        <v>43.966333333333331</v>
      </c>
      <c r="L261" s="20">
        <v>56.228999999999999</v>
      </c>
      <c r="M261" s="33">
        <v>8.1996666666666673</v>
      </c>
      <c r="N261" s="2">
        <v>131.899</v>
      </c>
      <c r="O261" s="20">
        <v>506.05900000000003</v>
      </c>
      <c r="P261" s="33">
        <v>24.599</v>
      </c>
      <c r="Q261" s="33">
        <v>11.514899999999999</v>
      </c>
      <c r="R261" s="33">
        <v>9.08152111111111</v>
      </c>
      <c r="S261" s="33">
        <v>27.072000000000003</v>
      </c>
      <c r="T261" s="56">
        <v>-0.31111111111111045</v>
      </c>
      <c r="U261" s="56">
        <v>-1.3912888888888884</v>
      </c>
      <c r="V261" s="43">
        <v>-4.6688999999999998</v>
      </c>
      <c r="W261" s="47">
        <v>7</v>
      </c>
      <c r="X261" s="47">
        <v>68</v>
      </c>
      <c r="Y261" s="47">
        <v>10.3</v>
      </c>
      <c r="Z261" s="47">
        <v>9.5</v>
      </c>
      <c r="AA261" s="47">
        <v>2.5</v>
      </c>
      <c r="AB261" s="43"/>
      <c r="AD261" s="21"/>
      <c r="AE261" s="21"/>
      <c r="AF261" s="21"/>
      <c r="AG261" s="21"/>
      <c r="AH261" s="21"/>
      <c r="AI261" s="21"/>
      <c r="AJ261" s="12"/>
      <c r="AK261" s="47"/>
      <c r="AL261" s="47"/>
      <c r="AM261" s="47"/>
      <c r="AN261" s="49"/>
      <c r="AO261" s="48"/>
      <c r="AP261" s="42"/>
      <c r="AQ261" s="42"/>
      <c r="AR261" s="42"/>
    </row>
    <row r="262" spans="1:44">
      <c r="A262" s="13" t="s">
        <v>33</v>
      </c>
      <c r="B262" s="3">
        <v>8</v>
      </c>
      <c r="C262" s="12">
        <v>3</v>
      </c>
      <c r="D262" s="47">
        <v>2</v>
      </c>
      <c r="E262" s="3">
        <v>26</v>
      </c>
      <c r="F262" s="3">
        <v>3</v>
      </c>
      <c r="G262" s="3">
        <v>3</v>
      </c>
      <c r="H262" s="118">
        <v>101</v>
      </c>
      <c r="I262" s="115">
        <v>101</v>
      </c>
      <c r="J262" s="96">
        <v>1</v>
      </c>
      <c r="K262" s="16">
        <v>43.966333333333331</v>
      </c>
      <c r="L262" s="20">
        <v>56.228999999999999</v>
      </c>
      <c r="M262" s="33">
        <v>8.1996666666666673</v>
      </c>
      <c r="N262" s="2">
        <v>131.899</v>
      </c>
      <c r="O262" s="20">
        <v>506.05900000000003</v>
      </c>
      <c r="P262" s="33">
        <v>24.599</v>
      </c>
      <c r="Q262" s="33">
        <v>11.514899999999999</v>
      </c>
      <c r="R262" s="33">
        <v>9.08152111111111</v>
      </c>
      <c r="S262" s="33">
        <v>27.072000000000003</v>
      </c>
      <c r="T262" s="56">
        <v>-0.31111111111111045</v>
      </c>
      <c r="U262" s="56">
        <v>-1.3912888888888884</v>
      </c>
      <c r="V262" s="43">
        <v>-4.6688999999999998</v>
      </c>
      <c r="W262" s="47">
        <v>7</v>
      </c>
      <c r="X262" s="47">
        <v>68</v>
      </c>
      <c r="Y262" s="47">
        <v>10.3</v>
      </c>
      <c r="Z262" s="47">
        <v>9.5</v>
      </c>
      <c r="AA262" s="47">
        <v>2.5</v>
      </c>
      <c r="AB262" s="43"/>
      <c r="AD262" s="21"/>
      <c r="AE262" s="21"/>
      <c r="AF262" s="21"/>
      <c r="AG262" s="21"/>
      <c r="AH262" s="21"/>
      <c r="AI262" s="21"/>
      <c r="AJ262" s="12"/>
      <c r="AK262" s="47"/>
      <c r="AL262" s="47"/>
      <c r="AM262" s="47"/>
      <c r="AN262" s="49"/>
      <c r="AO262" s="48"/>
      <c r="AP262" s="26"/>
      <c r="AQ262" s="24"/>
      <c r="AR262" s="42"/>
    </row>
    <row r="263" spans="1:44">
      <c r="A263" s="2" t="s">
        <v>34</v>
      </c>
      <c r="B263" s="3">
        <v>9</v>
      </c>
      <c r="C263" s="12">
        <v>1</v>
      </c>
      <c r="D263" s="47">
        <v>4</v>
      </c>
      <c r="E263" s="3">
        <v>27</v>
      </c>
      <c r="F263" s="3">
        <v>3</v>
      </c>
      <c r="G263" s="3">
        <v>1</v>
      </c>
      <c r="H263" s="96">
        <v>1</v>
      </c>
      <c r="I263" s="96">
        <v>1</v>
      </c>
      <c r="J263" s="96">
        <v>1</v>
      </c>
      <c r="K263" s="17">
        <v>14.282366666666666</v>
      </c>
      <c r="L263" s="20">
        <v>33.277000000000001</v>
      </c>
      <c r="M263" s="33">
        <v>8.2302333333333326</v>
      </c>
      <c r="N263" s="17">
        <v>42.847099999999998</v>
      </c>
      <c r="O263" s="20">
        <v>299.48899999999998</v>
      </c>
      <c r="P263" s="33">
        <v>24.6907</v>
      </c>
      <c r="Q263" s="17">
        <v>16.478999999999999</v>
      </c>
      <c r="R263" s="33">
        <v>9.5067344444444437</v>
      </c>
      <c r="S263" s="33">
        <v>26.255333333333329</v>
      </c>
      <c r="T263" s="57">
        <v>3.0154999999999998</v>
      </c>
      <c r="U263" s="56">
        <v>-1.1561333333333339</v>
      </c>
      <c r="V263" s="43">
        <v>-4.3859000000000004</v>
      </c>
      <c r="W263" s="47">
        <v>6.7</v>
      </c>
      <c r="X263" s="47">
        <v>71.8</v>
      </c>
      <c r="Y263" s="47">
        <v>14</v>
      </c>
      <c r="Z263" s="47">
        <v>14.2</v>
      </c>
      <c r="AA263" s="47">
        <v>2.5</v>
      </c>
      <c r="AB263" s="43"/>
      <c r="AD263" s="21"/>
      <c r="AE263" s="21"/>
      <c r="AF263" s="21"/>
      <c r="AG263" s="21"/>
      <c r="AH263" s="21"/>
      <c r="AI263" s="21"/>
      <c r="AJ263" s="12"/>
      <c r="AK263" s="47"/>
      <c r="AL263" s="47"/>
      <c r="AM263" s="47"/>
      <c r="AN263" s="49"/>
      <c r="AO263" s="48"/>
      <c r="AP263" s="42"/>
      <c r="AQ263" s="42"/>
      <c r="AR263" s="42"/>
    </row>
    <row r="264" spans="1:44">
      <c r="A264" s="2" t="s">
        <v>34</v>
      </c>
      <c r="B264" s="3">
        <v>9</v>
      </c>
      <c r="C264" s="12">
        <v>1</v>
      </c>
      <c r="D264" s="47">
        <v>4</v>
      </c>
      <c r="E264" s="3">
        <v>27</v>
      </c>
      <c r="F264" s="3">
        <v>3</v>
      </c>
      <c r="G264" s="3">
        <v>2</v>
      </c>
      <c r="H264" s="100">
        <v>1304</v>
      </c>
      <c r="I264" s="115">
        <v>101</v>
      </c>
      <c r="J264" s="96">
        <v>1</v>
      </c>
      <c r="K264" s="17">
        <v>14.282366666666666</v>
      </c>
      <c r="L264" s="20">
        <v>33.277000000000001</v>
      </c>
      <c r="M264" s="33">
        <v>8.2302333333333326</v>
      </c>
      <c r="N264" s="17">
        <v>42.847099999999998</v>
      </c>
      <c r="O264" s="20">
        <v>299.48899999999998</v>
      </c>
      <c r="P264" s="33">
        <v>24.6907</v>
      </c>
      <c r="Q264" s="17">
        <v>16.478999999999999</v>
      </c>
      <c r="R264" s="33">
        <v>9.5067344444444437</v>
      </c>
      <c r="S264" s="33">
        <v>26.255333333333329</v>
      </c>
      <c r="T264" s="57">
        <v>3.0154999999999998</v>
      </c>
      <c r="U264" s="56">
        <v>-1.1561333333333339</v>
      </c>
      <c r="V264" s="43">
        <v>-4.3859000000000004</v>
      </c>
      <c r="W264" s="47">
        <v>6.7</v>
      </c>
      <c r="X264" s="47">
        <v>71.8</v>
      </c>
      <c r="Y264" s="47">
        <v>14</v>
      </c>
      <c r="Z264" s="47">
        <v>14.2</v>
      </c>
      <c r="AA264" s="47">
        <v>2.5</v>
      </c>
      <c r="AB264" s="43"/>
      <c r="AD264" s="21"/>
      <c r="AE264" s="21"/>
      <c r="AF264" s="21"/>
      <c r="AG264" s="21"/>
      <c r="AH264" s="21"/>
      <c r="AI264" s="21"/>
      <c r="AJ264" s="12"/>
      <c r="AK264" s="47"/>
      <c r="AL264" s="47"/>
      <c r="AM264" s="47"/>
      <c r="AN264" s="49"/>
      <c r="AO264" s="48"/>
      <c r="AP264" s="27"/>
      <c r="AQ264" s="24"/>
      <c r="AR264" s="42"/>
    </row>
    <row r="265" spans="1:44">
      <c r="A265" s="2" t="s">
        <v>34</v>
      </c>
      <c r="B265" s="3">
        <v>9</v>
      </c>
      <c r="C265" s="12">
        <v>1</v>
      </c>
      <c r="D265" s="47">
        <v>4</v>
      </c>
      <c r="E265" s="3">
        <v>27</v>
      </c>
      <c r="F265" s="3">
        <v>3</v>
      </c>
      <c r="G265" s="3">
        <v>3</v>
      </c>
      <c r="H265" s="100">
        <v>4578</v>
      </c>
      <c r="I265" s="118">
        <v>18655.283859646923</v>
      </c>
      <c r="J265" s="96">
        <v>1</v>
      </c>
      <c r="K265" s="17">
        <v>14.282366666666666</v>
      </c>
      <c r="L265" s="20">
        <v>33.277000000000001</v>
      </c>
      <c r="M265" s="33">
        <v>8.2302333333333326</v>
      </c>
      <c r="N265" s="17">
        <v>42.847099999999998</v>
      </c>
      <c r="O265" s="20">
        <v>299.48899999999998</v>
      </c>
      <c r="P265" s="33">
        <v>24.6907</v>
      </c>
      <c r="Q265" s="17">
        <v>16.478999999999999</v>
      </c>
      <c r="R265" s="33">
        <v>9.5067344444444437</v>
      </c>
      <c r="S265" s="33">
        <v>26.255333333333329</v>
      </c>
      <c r="T265" s="57">
        <v>3.0154999999999998</v>
      </c>
      <c r="U265" s="56">
        <v>-1.1561333333333339</v>
      </c>
      <c r="V265" s="43">
        <v>-4.3859000000000004</v>
      </c>
      <c r="W265" s="47">
        <v>6.7</v>
      </c>
      <c r="X265" s="47">
        <v>71.8</v>
      </c>
      <c r="Y265" s="47">
        <v>14</v>
      </c>
      <c r="Z265" s="47">
        <v>14.2</v>
      </c>
      <c r="AA265" s="47">
        <v>2.5</v>
      </c>
      <c r="AB265" s="43"/>
      <c r="AD265" s="21"/>
      <c r="AE265" s="21"/>
      <c r="AF265" s="21"/>
      <c r="AG265" s="21"/>
      <c r="AH265" s="21"/>
      <c r="AI265" s="21"/>
      <c r="AJ265" s="12"/>
      <c r="AK265" s="47"/>
      <c r="AL265" s="47"/>
      <c r="AM265" s="47"/>
      <c r="AN265" s="49"/>
      <c r="AO265" s="48"/>
      <c r="AP265" s="27"/>
      <c r="AQ265" s="26"/>
      <c r="AR265" s="42"/>
    </row>
    <row r="266" spans="1:44">
      <c r="A266" s="2" t="s">
        <v>35</v>
      </c>
      <c r="B266" s="3">
        <v>9</v>
      </c>
      <c r="C266" s="12">
        <v>1</v>
      </c>
      <c r="D266" s="47">
        <v>4</v>
      </c>
      <c r="E266" s="3">
        <v>28</v>
      </c>
      <c r="F266" s="3">
        <v>3</v>
      </c>
      <c r="G266" s="3">
        <v>1</v>
      </c>
      <c r="H266" s="115">
        <v>16598.44277066239</v>
      </c>
      <c r="I266" s="118">
        <v>212325.43258636125</v>
      </c>
      <c r="J266" s="96">
        <v>1</v>
      </c>
      <c r="K266" s="17">
        <v>14.075000000000001</v>
      </c>
      <c r="L266" s="20">
        <v>32.868000000000002</v>
      </c>
      <c r="M266" s="33">
        <v>7.7966000000000006</v>
      </c>
      <c r="N266" s="17">
        <v>42.225000000000001</v>
      </c>
      <c r="O266" s="20">
        <v>295.81200000000001</v>
      </c>
      <c r="P266" s="33">
        <v>23.389800000000001</v>
      </c>
      <c r="Q266" s="17">
        <v>16.661000000000001</v>
      </c>
      <c r="R266" s="33">
        <v>9.6503866666666678</v>
      </c>
      <c r="S266" s="33">
        <v>26.405000000000001</v>
      </c>
      <c r="T266" s="57">
        <v>3.1154666666666664</v>
      </c>
      <c r="U266" s="56">
        <v>-1.0559555555555551</v>
      </c>
      <c r="V266" s="43">
        <v>-4.2763</v>
      </c>
      <c r="W266" s="47">
        <v>6.7</v>
      </c>
      <c r="X266" s="47">
        <v>71.8</v>
      </c>
      <c r="Y266" s="47">
        <v>14</v>
      </c>
      <c r="Z266" s="47">
        <v>14.2</v>
      </c>
      <c r="AA266" s="47">
        <v>2.5</v>
      </c>
      <c r="AB266" s="43"/>
      <c r="AD266" s="21"/>
      <c r="AE266" s="21"/>
      <c r="AF266" s="21"/>
      <c r="AG266" s="21"/>
      <c r="AH266" s="21"/>
      <c r="AI266" s="21"/>
      <c r="AJ266" s="12"/>
      <c r="AK266" s="47"/>
      <c r="AL266" s="47"/>
      <c r="AM266" s="47"/>
      <c r="AN266" s="49"/>
      <c r="AO266" s="48"/>
      <c r="AP266" s="24"/>
      <c r="AQ266" s="26"/>
      <c r="AR266" s="42"/>
    </row>
    <row r="267" spans="1:44">
      <c r="A267" s="2" t="s">
        <v>35</v>
      </c>
      <c r="B267" s="3">
        <v>9</v>
      </c>
      <c r="C267" s="12">
        <v>1</v>
      </c>
      <c r="D267" s="47">
        <v>4</v>
      </c>
      <c r="E267" s="3">
        <v>28</v>
      </c>
      <c r="F267" s="3">
        <v>3</v>
      </c>
      <c r="G267" s="3">
        <v>2</v>
      </c>
      <c r="H267" s="96">
        <v>1</v>
      </c>
      <c r="I267" s="96">
        <v>1</v>
      </c>
      <c r="J267" s="96">
        <v>1</v>
      </c>
      <c r="K267" s="17">
        <v>14.075000000000001</v>
      </c>
      <c r="L267" s="20">
        <v>32.868000000000002</v>
      </c>
      <c r="M267" s="33">
        <v>7.7966000000000006</v>
      </c>
      <c r="N267" s="17">
        <v>42.225000000000001</v>
      </c>
      <c r="O267" s="20">
        <v>295.81200000000001</v>
      </c>
      <c r="P267" s="33">
        <v>23.389800000000001</v>
      </c>
      <c r="Q267" s="17">
        <v>16.661000000000001</v>
      </c>
      <c r="R267" s="33">
        <v>9.6503866666666678</v>
      </c>
      <c r="S267" s="33">
        <v>26.405000000000001</v>
      </c>
      <c r="T267" s="57">
        <v>3.1154666666666664</v>
      </c>
      <c r="U267" s="56">
        <v>-1.0559555555555551</v>
      </c>
      <c r="V267" s="43">
        <v>-4.2763</v>
      </c>
      <c r="W267" s="47">
        <v>6.7</v>
      </c>
      <c r="X267" s="47">
        <v>71.8</v>
      </c>
      <c r="Y267" s="47">
        <v>14</v>
      </c>
      <c r="Z267" s="47">
        <v>14.2</v>
      </c>
      <c r="AA267" s="47">
        <v>2.5</v>
      </c>
      <c r="AB267" s="43"/>
      <c r="AD267" s="21"/>
      <c r="AE267" s="21"/>
      <c r="AF267" s="21"/>
      <c r="AG267" s="21"/>
      <c r="AH267" s="21"/>
      <c r="AI267" s="21"/>
      <c r="AJ267" s="12"/>
      <c r="AK267" s="47"/>
      <c r="AL267" s="47"/>
      <c r="AM267" s="47"/>
      <c r="AN267" s="49"/>
      <c r="AO267" s="48"/>
      <c r="AP267" s="42"/>
      <c r="AQ267" s="42"/>
      <c r="AR267" s="42"/>
    </row>
    <row r="268" spans="1:44">
      <c r="A268" s="2" t="s">
        <v>35</v>
      </c>
      <c r="B268" s="3">
        <v>9</v>
      </c>
      <c r="C268" s="12">
        <v>1</v>
      </c>
      <c r="D268" s="47">
        <v>4</v>
      </c>
      <c r="E268" s="3">
        <v>28</v>
      </c>
      <c r="F268" s="3">
        <v>3</v>
      </c>
      <c r="G268" s="3">
        <v>3</v>
      </c>
      <c r="H268" s="96">
        <v>1</v>
      </c>
      <c r="I268" s="96">
        <v>1</v>
      </c>
      <c r="J268" s="96">
        <v>1</v>
      </c>
      <c r="K268" s="17">
        <v>14.075000000000001</v>
      </c>
      <c r="L268" s="20">
        <v>32.868000000000002</v>
      </c>
      <c r="M268" s="33">
        <v>7.7966000000000006</v>
      </c>
      <c r="N268" s="17">
        <v>42.225000000000001</v>
      </c>
      <c r="O268" s="20">
        <v>295.81200000000001</v>
      </c>
      <c r="P268" s="33">
        <v>23.389800000000001</v>
      </c>
      <c r="Q268" s="17">
        <v>16.661000000000001</v>
      </c>
      <c r="R268" s="33">
        <v>9.6503866666666678</v>
      </c>
      <c r="S268" s="33">
        <v>26.405000000000001</v>
      </c>
      <c r="T268" s="57">
        <v>3.1154666666666664</v>
      </c>
      <c r="U268" s="56">
        <v>-1.0559555555555551</v>
      </c>
      <c r="V268" s="43">
        <v>-4.2763</v>
      </c>
      <c r="W268" s="47">
        <v>6.7</v>
      </c>
      <c r="X268" s="47">
        <v>71.8</v>
      </c>
      <c r="Y268" s="47">
        <v>14</v>
      </c>
      <c r="Z268" s="47">
        <v>14.2</v>
      </c>
      <c r="AA268" s="47">
        <v>2.5</v>
      </c>
      <c r="AB268" s="43"/>
      <c r="AD268" s="21"/>
      <c r="AE268" s="21"/>
      <c r="AF268" s="21"/>
      <c r="AG268" s="21"/>
      <c r="AH268" s="21"/>
      <c r="AI268" s="21"/>
      <c r="AJ268" s="12"/>
      <c r="AK268" s="47"/>
      <c r="AL268" s="47"/>
      <c r="AM268" s="47"/>
      <c r="AN268" s="49"/>
      <c r="AO268" s="48"/>
      <c r="AP268" s="42"/>
      <c r="AQ268" s="42"/>
      <c r="AR268" s="42"/>
    </row>
    <row r="269" spans="1:44">
      <c r="A269" s="2" t="s">
        <v>41</v>
      </c>
      <c r="B269" s="3">
        <v>9</v>
      </c>
      <c r="C269" s="12">
        <v>1</v>
      </c>
      <c r="D269" s="47">
        <v>4</v>
      </c>
      <c r="E269" s="3">
        <v>34</v>
      </c>
      <c r="F269" s="3">
        <v>3</v>
      </c>
      <c r="G269" s="3">
        <v>1</v>
      </c>
      <c r="H269" s="121">
        <v>1107</v>
      </c>
      <c r="I269" s="96">
        <v>1</v>
      </c>
      <c r="J269" s="76">
        <v>101</v>
      </c>
      <c r="K269" s="17">
        <v>14.582366666666667</v>
      </c>
      <c r="L269" s="20">
        <v>33.484999999999999</v>
      </c>
      <c r="M269" s="33">
        <v>8.2659000000000002</v>
      </c>
      <c r="N269" s="17">
        <v>43.747100000000003</v>
      </c>
      <c r="O269" s="20">
        <v>301.36399999999998</v>
      </c>
      <c r="P269" s="33">
        <v>24.797699999999999</v>
      </c>
      <c r="Q269" s="17">
        <v>16.252333333333333</v>
      </c>
      <c r="R269" s="33">
        <v>9.3286466666666659</v>
      </c>
      <c r="S269" s="33">
        <v>26.138000000000002</v>
      </c>
      <c r="T269" s="57">
        <v>3.0672666666666668</v>
      </c>
      <c r="U269" s="56">
        <v>-1.0654222222222218</v>
      </c>
      <c r="V269" s="43">
        <v>-4.3184399999999998</v>
      </c>
      <c r="W269" s="47">
        <v>7</v>
      </c>
      <c r="X269" s="47">
        <v>57.3</v>
      </c>
      <c r="Y269" s="47">
        <v>20</v>
      </c>
      <c r="Z269" s="47">
        <v>22.7</v>
      </c>
      <c r="AA269" s="47">
        <v>1.68</v>
      </c>
      <c r="AB269" s="43"/>
      <c r="AD269" s="21"/>
      <c r="AE269" s="21"/>
      <c r="AF269" s="21"/>
      <c r="AG269" s="21"/>
      <c r="AH269" s="21"/>
      <c r="AI269" s="21"/>
      <c r="AJ269" s="12"/>
      <c r="AK269" s="47"/>
      <c r="AL269" s="47"/>
      <c r="AM269" s="47"/>
      <c r="AN269" s="49"/>
      <c r="AO269" s="48"/>
      <c r="AP269" s="10"/>
      <c r="AQ269" s="42"/>
      <c r="AR269" s="40"/>
    </row>
    <row r="270" spans="1:44">
      <c r="A270" s="2" t="s">
        <v>41</v>
      </c>
      <c r="B270" s="3">
        <v>9</v>
      </c>
      <c r="C270" s="12">
        <v>1</v>
      </c>
      <c r="D270" s="47">
        <v>4</v>
      </c>
      <c r="E270" s="3">
        <v>34</v>
      </c>
      <c r="F270" s="3">
        <v>3</v>
      </c>
      <c r="G270" s="3">
        <v>2</v>
      </c>
      <c r="H270" s="115">
        <v>1047.982215866585</v>
      </c>
      <c r="I270" s="96">
        <v>1</v>
      </c>
      <c r="J270" s="96">
        <v>1</v>
      </c>
      <c r="K270" s="17">
        <v>14.582366666666667</v>
      </c>
      <c r="L270" s="20">
        <v>33.484999999999999</v>
      </c>
      <c r="M270" s="33">
        <v>8.2659000000000002</v>
      </c>
      <c r="N270" s="17">
        <v>43.747100000000003</v>
      </c>
      <c r="O270" s="20">
        <v>301.36399999999998</v>
      </c>
      <c r="P270" s="33">
        <v>24.797699999999999</v>
      </c>
      <c r="Q270" s="17">
        <v>16.252333333333333</v>
      </c>
      <c r="R270" s="33">
        <v>9.3286466666666659</v>
      </c>
      <c r="S270" s="33">
        <v>26.138000000000002</v>
      </c>
      <c r="T270" s="57">
        <v>3.0672666666666668</v>
      </c>
      <c r="U270" s="56">
        <v>-1.0654222222222218</v>
      </c>
      <c r="V270" s="43">
        <v>-4.3184399999999998</v>
      </c>
      <c r="W270" s="47">
        <v>7</v>
      </c>
      <c r="X270" s="47">
        <v>57.3</v>
      </c>
      <c r="Y270" s="47">
        <v>20</v>
      </c>
      <c r="Z270" s="47">
        <v>22.7</v>
      </c>
      <c r="AA270" s="47">
        <v>1.68</v>
      </c>
      <c r="AB270" s="43"/>
      <c r="AD270" s="21"/>
      <c r="AE270" s="21"/>
      <c r="AF270" s="21"/>
      <c r="AG270" s="21"/>
      <c r="AH270" s="21"/>
      <c r="AI270" s="21"/>
      <c r="AJ270" s="12"/>
      <c r="AK270" s="47"/>
      <c r="AL270" s="47"/>
      <c r="AM270" s="47"/>
      <c r="AN270" s="49"/>
      <c r="AO270" s="48"/>
      <c r="AP270" s="24"/>
      <c r="AQ270" s="42"/>
      <c r="AR270" s="42"/>
    </row>
    <row r="271" spans="1:44">
      <c r="A271" s="2" t="s">
        <v>41</v>
      </c>
      <c r="B271" s="3">
        <v>9</v>
      </c>
      <c r="C271" s="12">
        <v>1</v>
      </c>
      <c r="D271" s="47">
        <v>4</v>
      </c>
      <c r="E271" s="3">
        <v>34</v>
      </c>
      <c r="F271" s="3">
        <v>3</v>
      </c>
      <c r="G271" s="3">
        <v>3</v>
      </c>
      <c r="H271" s="115">
        <v>1539.8265425964689</v>
      </c>
      <c r="I271" s="96">
        <v>1</v>
      </c>
      <c r="J271" s="96">
        <v>1</v>
      </c>
      <c r="K271" s="17">
        <v>14.582366666666667</v>
      </c>
      <c r="L271" s="20">
        <v>33.484999999999999</v>
      </c>
      <c r="M271" s="33">
        <v>8.2659000000000002</v>
      </c>
      <c r="N271" s="17">
        <v>43.747100000000003</v>
      </c>
      <c r="O271" s="20">
        <v>301.36399999999998</v>
      </c>
      <c r="P271" s="33">
        <v>24.797699999999999</v>
      </c>
      <c r="Q271" s="17">
        <v>16.252333333333333</v>
      </c>
      <c r="R271" s="33">
        <v>9.3286466666666659</v>
      </c>
      <c r="S271" s="33">
        <v>26.138000000000002</v>
      </c>
      <c r="T271" s="57">
        <v>3.0672666666666668</v>
      </c>
      <c r="U271" s="56">
        <v>-1.0654222222222218</v>
      </c>
      <c r="V271" s="43">
        <v>-4.3184399999999998</v>
      </c>
      <c r="W271" s="47">
        <v>7</v>
      </c>
      <c r="X271" s="47">
        <v>57.3</v>
      </c>
      <c r="Y271" s="47">
        <v>20</v>
      </c>
      <c r="Z271" s="47">
        <v>22.7</v>
      </c>
      <c r="AA271" s="47">
        <v>1.68</v>
      </c>
      <c r="AB271" s="43"/>
      <c r="AD271" s="21"/>
      <c r="AE271" s="21"/>
      <c r="AF271" s="21"/>
      <c r="AG271" s="21"/>
      <c r="AH271" s="21"/>
      <c r="AI271" s="21"/>
      <c r="AJ271" s="12"/>
      <c r="AK271" s="47"/>
      <c r="AL271" s="47"/>
      <c r="AM271" s="47"/>
      <c r="AN271" s="49"/>
      <c r="AO271" s="48"/>
      <c r="AP271" s="24"/>
      <c r="AQ271" s="42"/>
      <c r="AR271" s="42"/>
    </row>
    <row r="272" spans="1:44">
      <c r="A272" s="2" t="s">
        <v>37</v>
      </c>
      <c r="B272" s="3">
        <v>10</v>
      </c>
      <c r="C272" s="12">
        <v>2</v>
      </c>
      <c r="D272" s="47">
        <v>4</v>
      </c>
      <c r="E272" s="3">
        <v>30</v>
      </c>
      <c r="F272" s="3">
        <v>3</v>
      </c>
      <c r="G272" s="3">
        <v>1</v>
      </c>
      <c r="H272" s="118">
        <v>101</v>
      </c>
      <c r="I272" s="96">
        <v>1</v>
      </c>
      <c r="J272" s="76">
        <v>101</v>
      </c>
      <c r="K272" s="16">
        <v>34.984333333333332</v>
      </c>
      <c r="L272" s="20">
        <v>47.643000000000001</v>
      </c>
      <c r="M272" s="33">
        <v>9.4388666666666676</v>
      </c>
      <c r="N272" s="2">
        <v>104.953</v>
      </c>
      <c r="O272" s="20">
        <v>428.78699999999998</v>
      </c>
      <c r="P272" s="33">
        <v>28.316600000000001</v>
      </c>
      <c r="Q272" s="33">
        <v>12.711933333333334</v>
      </c>
      <c r="R272" s="33">
        <v>9.5310322222222226</v>
      </c>
      <c r="S272" s="33">
        <v>27.335666666666668</v>
      </c>
      <c r="T272" s="56">
        <v>-0.22594444444444395</v>
      </c>
      <c r="U272" s="56">
        <v>-1.7157177777777779</v>
      </c>
      <c r="V272" s="43">
        <v>-5.1596799999999998</v>
      </c>
      <c r="W272" s="47">
        <v>6.5</v>
      </c>
      <c r="X272" s="47">
        <v>69.5</v>
      </c>
      <c r="Y272" s="47">
        <v>19.899999999999999</v>
      </c>
      <c r="Z272" s="47">
        <v>10.6</v>
      </c>
      <c r="AA272" s="47">
        <v>3.41</v>
      </c>
      <c r="AB272" s="43"/>
      <c r="AD272" s="21"/>
      <c r="AE272" s="21"/>
      <c r="AF272" s="21"/>
      <c r="AG272" s="21"/>
      <c r="AH272" s="21"/>
      <c r="AI272" s="21"/>
      <c r="AJ272" s="12"/>
      <c r="AK272" s="47"/>
      <c r="AL272" s="47"/>
      <c r="AM272" s="47"/>
      <c r="AN272" s="49"/>
      <c r="AO272" s="48"/>
      <c r="AP272" s="26"/>
      <c r="AQ272" s="42"/>
      <c r="AR272" s="40"/>
    </row>
    <row r="273" spans="1:44">
      <c r="A273" s="2" t="s">
        <v>37</v>
      </c>
      <c r="B273" s="3">
        <v>10</v>
      </c>
      <c r="C273" s="12">
        <v>2</v>
      </c>
      <c r="D273" s="47">
        <v>4</v>
      </c>
      <c r="E273" s="3">
        <v>30</v>
      </c>
      <c r="F273" s="3">
        <v>3</v>
      </c>
      <c r="G273" s="3">
        <v>2</v>
      </c>
      <c r="H273" s="96">
        <v>1</v>
      </c>
      <c r="I273" s="96">
        <v>1</v>
      </c>
      <c r="J273" s="76">
        <v>101</v>
      </c>
      <c r="K273" s="16">
        <v>34.984333333333332</v>
      </c>
      <c r="L273" s="20">
        <v>47.643000000000001</v>
      </c>
      <c r="M273" s="33">
        <v>9.4388666666666676</v>
      </c>
      <c r="N273" s="2">
        <v>104.953</v>
      </c>
      <c r="O273" s="20">
        <v>428.78699999999998</v>
      </c>
      <c r="P273" s="33">
        <v>28.316600000000001</v>
      </c>
      <c r="Q273" s="33">
        <v>12.711933333333334</v>
      </c>
      <c r="R273" s="33">
        <v>9.5310322222222226</v>
      </c>
      <c r="S273" s="33">
        <v>27.335666666666668</v>
      </c>
      <c r="T273" s="56">
        <v>-0.22594444444444395</v>
      </c>
      <c r="U273" s="56">
        <v>-1.7157177777777779</v>
      </c>
      <c r="V273" s="43">
        <v>-5.1596799999999998</v>
      </c>
      <c r="W273" s="47">
        <v>6.5</v>
      </c>
      <c r="X273" s="47">
        <v>69.5</v>
      </c>
      <c r="Y273" s="47">
        <v>19.899999999999999</v>
      </c>
      <c r="Z273" s="47">
        <v>10.6</v>
      </c>
      <c r="AA273" s="47">
        <v>3.41</v>
      </c>
      <c r="AB273" s="43"/>
      <c r="AD273" s="21"/>
      <c r="AE273" s="21"/>
      <c r="AF273" s="21"/>
      <c r="AG273" s="21"/>
      <c r="AH273" s="21"/>
      <c r="AI273" s="21"/>
      <c r="AJ273" s="12"/>
      <c r="AK273" s="47"/>
      <c r="AL273" s="47"/>
      <c r="AM273" s="47"/>
      <c r="AN273" s="49"/>
      <c r="AO273" s="48"/>
      <c r="AP273" s="42"/>
      <c r="AQ273" s="42"/>
      <c r="AR273" s="40"/>
    </row>
    <row r="274" spans="1:44">
      <c r="A274" s="2" t="s">
        <v>37</v>
      </c>
      <c r="B274" s="3">
        <v>10</v>
      </c>
      <c r="C274" s="12">
        <v>2</v>
      </c>
      <c r="D274" s="47">
        <v>4</v>
      </c>
      <c r="E274" s="3">
        <v>30</v>
      </c>
      <c r="F274" s="3">
        <v>3</v>
      </c>
      <c r="G274" s="3">
        <v>3</v>
      </c>
      <c r="H274" s="96">
        <v>1</v>
      </c>
      <c r="I274" s="96">
        <v>1</v>
      </c>
      <c r="J274" s="96">
        <v>1</v>
      </c>
      <c r="K274" s="16">
        <v>34.984333333333332</v>
      </c>
      <c r="L274" s="20">
        <v>47.643000000000001</v>
      </c>
      <c r="M274" s="33">
        <v>9.4388666666666676</v>
      </c>
      <c r="N274" s="2">
        <v>104.953</v>
      </c>
      <c r="O274" s="20">
        <v>428.78699999999998</v>
      </c>
      <c r="P274" s="33">
        <v>28.316600000000001</v>
      </c>
      <c r="Q274" s="33">
        <v>12.711933333333334</v>
      </c>
      <c r="R274" s="33">
        <v>9.5310322222222226</v>
      </c>
      <c r="S274" s="33">
        <v>27.335666666666668</v>
      </c>
      <c r="T274" s="56">
        <v>-0.22594444444444395</v>
      </c>
      <c r="U274" s="56">
        <v>-1.7157177777777779</v>
      </c>
      <c r="V274" s="43">
        <v>-5.1596799999999998</v>
      </c>
      <c r="W274" s="47">
        <v>6.5</v>
      </c>
      <c r="X274" s="47">
        <v>69.5</v>
      </c>
      <c r="Y274" s="47">
        <v>19.899999999999999</v>
      </c>
      <c r="Z274" s="47">
        <v>10.6</v>
      </c>
      <c r="AA274" s="47">
        <v>3.41</v>
      </c>
      <c r="AB274" s="43"/>
      <c r="AD274" s="21"/>
      <c r="AE274" s="21"/>
      <c r="AF274" s="21"/>
      <c r="AG274" s="21"/>
      <c r="AH274" s="21"/>
      <c r="AI274" s="21"/>
      <c r="AJ274" s="12"/>
      <c r="AK274" s="47"/>
      <c r="AL274" s="47"/>
      <c r="AM274" s="47"/>
      <c r="AN274" s="49"/>
      <c r="AO274" s="48"/>
      <c r="AP274" s="42"/>
      <c r="AQ274" s="42"/>
      <c r="AR274" s="42"/>
    </row>
    <row r="275" spans="1:44">
      <c r="A275" s="2" t="s">
        <v>38</v>
      </c>
      <c r="B275" s="3">
        <v>10</v>
      </c>
      <c r="C275" s="12">
        <v>2</v>
      </c>
      <c r="D275" s="47">
        <v>4</v>
      </c>
      <c r="E275" s="3">
        <v>31</v>
      </c>
      <c r="F275" s="3">
        <v>3</v>
      </c>
      <c r="G275" s="3">
        <v>1</v>
      </c>
      <c r="H275" s="96">
        <v>1</v>
      </c>
      <c r="I275" s="96">
        <v>1</v>
      </c>
      <c r="J275" s="96">
        <v>1</v>
      </c>
      <c r="K275" s="16">
        <v>34.964666666666666</v>
      </c>
      <c r="L275" s="20">
        <v>47.634</v>
      </c>
      <c r="M275" s="33">
        <v>9.4361666666666668</v>
      </c>
      <c r="N275" s="2">
        <v>104.89400000000001</v>
      </c>
      <c r="O275" s="20">
        <v>428.702</v>
      </c>
      <c r="P275" s="33">
        <v>28.308500000000002</v>
      </c>
      <c r="Q275" s="33">
        <v>12.715333333333334</v>
      </c>
      <c r="R275" s="33">
        <v>9.5336055555555568</v>
      </c>
      <c r="S275" s="33">
        <v>27.338333333333335</v>
      </c>
      <c r="T275" s="56">
        <v>-0.23204444444444394</v>
      </c>
      <c r="U275" s="56">
        <v>-1.72078</v>
      </c>
      <c r="V275" s="43">
        <v>-5.1629800000000001</v>
      </c>
      <c r="W275" s="47">
        <v>6.5</v>
      </c>
      <c r="X275" s="47">
        <v>69.5</v>
      </c>
      <c r="Y275" s="47">
        <v>19.899999999999999</v>
      </c>
      <c r="Z275" s="47">
        <v>10.6</v>
      </c>
      <c r="AA275" s="47">
        <v>3.41</v>
      </c>
      <c r="AB275" s="43"/>
      <c r="AD275" s="21"/>
      <c r="AE275" s="21"/>
      <c r="AF275" s="21"/>
      <c r="AG275" s="21"/>
      <c r="AH275" s="21"/>
      <c r="AI275" s="21"/>
      <c r="AJ275" s="12"/>
      <c r="AK275" s="47"/>
      <c r="AL275" s="47"/>
      <c r="AM275" s="47"/>
      <c r="AN275" s="49"/>
      <c r="AO275" s="48"/>
      <c r="AP275" s="42"/>
      <c r="AQ275" s="42"/>
      <c r="AR275" s="42"/>
    </row>
    <row r="276" spans="1:44">
      <c r="A276" s="2" t="s">
        <v>38</v>
      </c>
      <c r="B276" s="3">
        <v>10</v>
      </c>
      <c r="C276" s="12">
        <v>2</v>
      </c>
      <c r="D276" s="47">
        <v>4</v>
      </c>
      <c r="E276" s="3">
        <v>31</v>
      </c>
      <c r="F276" s="3">
        <v>3</v>
      </c>
      <c r="G276" s="3">
        <v>2</v>
      </c>
      <c r="H276" s="96">
        <v>1</v>
      </c>
      <c r="I276" s="96">
        <v>1</v>
      </c>
      <c r="J276" s="76">
        <v>101</v>
      </c>
      <c r="K276" s="16">
        <v>34.964666666666666</v>
      </c>
      <c r="L276" s="20">
        <v>47.634</v>
      </c>
      <c r="M276" s="33">
        <v>9.4361666666666668</v>
      </c>
      <c r="N276" s="2">
        <v>104.89400000000001</v>
      </c>
      <c r="O276" s="20">
        <v>428.702</v>
      </c>
      <c r="P276" s="33">
        <v>28.308500000000002</v>
      </c>
      <c r="Q276" s="33">
        <v>12.715333333333334</v>
      </c>
      <c r="R276" s="33">
        <v>9.5336055555555568</v>
      </c>
      <c r="S276" s="33">
        <v>27.338333333333335</v>
      </c>
      <c r="T276" s="56">
        <v>-0.23204444444444394</v>
      </c>
      <c r="U276" s="56">
        <v>-1.72078</v>
      </c>
      <c r="V276" s="43">
        <v>-5.1629800000000001</v>
      </c>
      <c r="W276" s="47">
        <v>6.5</v>
      </c>
      <c r="X276" s="47">
        <v>69.5</v>
      </c>
      <c r="Y276" s="47">
        <v>19.899999999999999</v>
      </c>
      <c r="Z276" s="47">
        <v>10.6</v>
      </c>
      <c r="AA276" s="47">
        <v>3.41</v>
      </c>
      <c r="AB276" s="43"/>
      <c r="AD276" s="21"/>
      <c r="AE276" s="21"/>
      <c r="AF276" s="21"/>
      <c r="AG276" s="21"/>
      <c r="AH276" s="21"/>
      <c r="AI276" s="21"/>
      <c r="AJ276" s="12"/>
      <c r="AK276" s="47"/>
      <c r="AL276" s="47"/>
      <c r="AM276" s="47"/>
      <c r="AN276" s="49"/>
      <c r="AO276" s="48"/>
      <c r="AP276" s="42"/>
      <c r="AQ276" s="42"/>
      <c r="AR276" s="40"/>
    </row>
    <row r="277" spans="1:44">
      <c r="A277" s="2" t="s">
        <v>38</v>
      </c>
      <c r="B277" s="3">
        <v>10</v>
      </c>
      <c r="C277" s="12">
        <v>2</v>
      </c>
      <c r="D277" s="47">
        <v>4</v>
      </c>
      <c r="E277" s="3">
        <v>31</v>
      </c>
      <c r="F277" s="3">
        <v>3</v>
      </c>
      <c r="G277" s="3">
        <v>3</v>
      </c>
      <c r="H277" s="121">
        <v>622</v>
      </c>
      <c r="I277" s="96">
        <v>1</v>
      </c>
      <c r="J277" s="76">
        <v>101</v>
      </c>
      <c r="K277" s="16">
        <v>34.964666666666666</v>
      </c>
      <c r="L277" s="20">
        <v>47.634</v>
      </c>
      <c r="M277" s="33">
        <v>9.4361666666666668</v>
      </c>
      <c r="N277" s="2">
        <v>104.89400000000001</v>
      </c>
      <c r="O277" s="20">
        <v>428.702</v>
      </c>
      <c r="P277" s="33">
        <v>28.308500000000002</v>
      </c>
      <c r="Q277" s="33">
        <v>12.715333333333334</v>
      </c>
      <c r="R277" s="33">
        <v>9.5336055555555568</v>
      </c>
      <c r="S277" s="33">
        <v>27.338333333333335</v>
      </c>
      <c r="T277" s="56">
        <v>-0.23204444444444394</v>
      </c>
      <c r="U277" s="56">
        <v>-1.72078</v>
      </c>
      <c r="V277" s="43">
        <v>-5.1629800000000001</v>
      </c>
      <c r="W277" s="47">
        <v>6.5</v>
      </c>
      <c r="X277" s="47">
        <v>69.5</v>
      </c>
      <c r="Y277" s="47">
        <v>19.899999999999999</v>
      </c>
      <c r="Z277" s="47">
        <v>10.6</v>
      </c>
      <c r="AA277" s="47">
        <v>3.41</v>
      </c>
      <c r="AB277" s="43"/>
      <c r="AD277" s="21"/>
      <c r="AE277" s="21"/>
      <c r="AF277" s="21"/>
      <c r="AG277" s="21"/>
      <c r="AH277" s="21"/>
      <c r="AI277" s="21"/>
      <c r="AJ277" s="12"/>
      <c r="AK277" s="47"/>
      <c r="AL277" s="47"/>
      <c r="AM277" s="47"/>
      <c r="AN277" s="49"/>
      <c r="AO277" s="48"/>
      <c r="AP277" s="10"/>
      <c r="AQ277" s="42"/>
      <c r="AR277" s="40"/>
    </row>
    <row r="278" spans="1:44">
      <c r="A278" s="2" t="s">
        <v>39</v>
      </c>
      <c r="B278" s="3">
        <v>11</v>
      </c>
      <c r="C278" s="12">
        <v>2</v>
      </c>
      <c r="D278" s="47">
        <v>4</v>
      </c>
      <c r="E278" s="3">
        <v>32</v>
      </c>
      <c r="F278" s="3">
        <v>3</v>
      </c>
      <c r="G278" s="3">
        <v>1</v>
      </c>
      <c r="H278" s="115">
        <v>2569.9877814807523</v>
      </c>
      <c r="I278" s="96">
        <v>1</v>
      </c>
      <c r="J278" s="96">
        <v>1</v>
      </c>
      <c r="K278" s="16">
        <v>34.044666666666664</v>
      </c>
      <c r="L278" s="20">
        <v>46.923000000000002</v>
      </c>
      <c r="M278" s="33">
        <v>9.3696999999999999</v>
      </c>
      <c r="N278" s="2">
        <v>102.134</v>
      </c>
      <c r="O278" s="20">
        <v>422.30500000000001</v>
      </c>
      <c r="P278" s="33">
        <v>28.109100000000002</v>
      </c>
      <c r="Q278" s="33">
        <v>12.890099999999999</v>
      </c>
      <c r="R278" s="33">
        <v>9.6522755555555548</v>
      </c>
      <c r="S278" s="33">
        <v>27.474999999999998</v>
      </c>
      <c r="T278" s="56">
        <v>-0.32364444444444418</v>
      </c>
      <c r="U278" s="56">
        <v>-1.7996999999999999</v>
      </c>
      <c r="V278" s="43">
        <v>-5.19102</v>
      </c>
      <c r="W278" s="47">
        <v>6.5</v>
      </c>
      <c r="X278" s="47">
        <v>65.400000000000006</v>
      </c>
      <c r="Y278" s="47">
        <v>14.5</v>
      </c>
      <c r="Z278" s="47">
        <v>20.100000000000001</v>
      </c>
      <c r="AA278" s="47">
        <v>3.09</v>
      </c>
      <c r="AB278" s="43"/>
      <c r="AD278" s="21"/>
      <c r="AE278" s="21"/>
      <c r="AF278" s="21"/>
      <c r="AG278" s="21"/>
      <c r="AH278" s="21"/>
      <c r="AI278" s="21"/>
      <c r="AJ278" s="12"/>
      <c r="AK278" s="47"/>
      <c r="AL278" s="47"/>
      <c r="AM278" s="47"/>
      <c r="AN278" s="49"/>
      <c r="AO278" s="48"/>
      <c r="AP278" s="24"/>
      <c r="AQ278" s="42"/>
      <c r="AR278" s="42"/>
    </row>
    <row r="279" spans="1:44">
      <c r="A279" s="2" t="s">
        <v>39</v>
      </c>
      <c r="B279" s="3">
        <v>11</v>
      </c>
      <c r="C279" s="12">
        <v>2</v>
      </c>
      <c r="D279" s="47">
        <v>4</v>
      </c>
      <c r="E279" s="3">
        <v>32</v>
      </c>
      <c r="F279" s="3">
        <v>3</v>
      </c>
      <c r="G279" s="3">
        <v>2</v>
      </c>
      <c r="H279" s="96">
        <v>1</v>
      </c>
      <c r="I279" s="96">
        <v>1</v>
      </c>
      <c r="J279" s="96">
        <v>1</v>
      </c>
      <c r="K279" s="16">
        <v>34.044666666666664</v>
      </c>
      <c r="L279" s="20">
        <v>46.923000000000002</v>
      </c>
      <c r="M279" s="33">
        <v>9.3696999999999999</v>
      </c>
      <c r="N279" s="2">
        <v>102.134</v>
      </c>
      <c r="O279" s="20">
        <v>422.30500000000001</v>
      </c>
      <c r="P279" s="33">
        <v>28.109100000000002</v>
      </c>
      <c r="Q279" s="33">
        <v>12.890099999999999</v>
      </c>
      <c r="R279" s="33">
        <v>9.6522755555555548</v>
      </c>
      <c r="S279" s="33">
        <v>27.474999999999998</v>
      </c>
      <c r="T279" s="56">
        <v>-0.32364444444444418</v>
      </c>
      <c r="U279" s="56">
        <v>-1.7996999999999999</v>
      </c>
      <c r="V279" s="43">
        <v>-5.19102</v>
      </c>
      <c r="W279" s="47">
        <v>6.5</v>
      </c>
      <c r="X279" s="47">
        <v>65.400000000000006</v>
      </c>
      <c r="Y279" s="47">
        <v>14.5</v>
      </c>
      <c r="Z279" s="47">
        <v>20.100000000000001</v>
      </c>
      <c r="AA279" s="47">
        <v>3.09</v>
      </c>
      <c r="AB279" s="43"/>
      <c r="AD279" s="21"/>
      <c r="AE279" s="21"/>
      <c r="AF279" s="21"/>
      <c r="AG279" s="21"/>
      <c r="AH279" s="21"/>
      <c r="AI279" s="21"/>
      <c r="AJ279" s="12"/>
      <c r="AK279" s="47"/>
      <c r="AL279" s="47"/>
      <c r="AM279" s="47"/>
      <c r="AN279" s="49"/>
      <c r="AO279" s="48"/>
      <c r="AP279" s="42"/>
      <c r="AQ279" s="42"/>
      <c r="AR279" s="42"/>
    </row>
    <row r="280" spans="1:44">
      <c r="A280" s="2" t="s">
        <v>39</v>
      </c>
      <c r="B280" s="3">
        <v>11</v>
      </c>
      <c r="C280" s="12">
        <v>2</v>
      </c>
      <c r="D280" s="47">
        <v>4</v>
      </c>
      <c r="E280" s="3">
        <v>32</v>
      </c>
      <c r="F280" s="3">
        <v>3</v>
      </c>
      <c r="G280" s="3">
        <v>3</v>
      </c>
      <c r="H280" s="96">
        <v>1</v>
      </c>
      <c r="I280" s="96">
        <v>1</v>
      </c>
      <c r="J280" s="96">
        <v>1</v>
      </c>
      <c r="K280" s="16">
        <v>34.044666666666664</v>
      </c>
      <c r="L280" s="20">
        <v>46.923000000000002</v>
      </c>
      <c r="M280" s="33">
        <v>9.3696999999999999</v>
      </c>
      <c r="N280" s="2">
        <v>102.134</v>
      </c>
      <c r="O280" s="20">
        <v>422.30500000000001</v>
      </c>
      <c r="P280" s="33">
        <v>28.109100000000002</v>
      </c>
      <c r="Q280" s="33">
        <v>12.890099999999999</v>
      </c>
      <c r="R280" s="33">
        <v>9.6522755555555548</v>
      </c>
      <c r="S280" s="33">
        <v>27.474999999999998</v>
      </c>
      <c r="T280" s="56">
        <v>-0.32364444444444418</v>
      </c>
      <c r="U280" s="56">
        <v>-1.7996999999999999</v>
      </c>
      <c r="V280" s="43">
        <v>-5.19102</v>
      </c>
      <c r="W280" s="47">
        <v>6.5</v>
      </c>
      <c r="X280" s="47">
        <v>65.400000000000006</v>
      </c>
      <c r="Y280" s="47">
        <v>14.5</v>
      </c>
      <c r="Z280" s="47">
        <v>20.100000000000001</v>
      </c>
      <c r="AA280" s="47">
        <v>3.09</v>
      </c>
      <c r="AB280" s="43"/>
      <c r="AD280" s="21"/>
      <c r="AE280" s="21"/>
      <c r="AF280" s="21"/>
      <c r="AG280" s="21"/>
      <c r="AH280" s="21"/>
      <c r="AI280" s="21"/>
      <c r="AJ280" s="12"/>
      <c r="AK280" s="47"/>
      <c r="AL280" s="47"/>
      <c r="AM280" s="47"/>
      <c r="AN280" s="49"/>
      <c r="AO280" s="48"/>
      <c r="AP280" s="42"/>
      <c r="AQ280" s="42"/>
      <c r="AR280" s="42"/>
    </row>
    <row r="281" spans="1:44">
      <c r="A281" s="2" t="s">
        <v>40</v>
      </c>
      <c r="B281" s="3">
        <v>11</v>
      </c>
      <c r="C281" s="12">
        <v>2</v>
      </c>
      <c r="D281" s="47">
        <v>4</v>
      </c>
      <c r="E281" s="3">
        <v>33</v>
      </c>
      <c r="F281" s="3">
        <v>3</v>
      </c>
      <c r="G281" s="3">
        <v>1</v>
      </c>
      <c r="H281" s="100">
        <v>816</v>
      </c>
      <c r="I281" s="96">
        <v>1</v>
      </c>
      <c r="J281" s="96">
        <v>1</v>
      </c>
      <c r="K281" s="16">
        <v>33.937999999999995</v>
      </c>
      <c r="L281" s="20">
        <v>46.813000000000002</v>
      </c>
      <c r="M281" s="33">
        <v>9.3761666666666681</v>
      </c>
      <c r="N281" s="2">
        <v>101.81399999999999</v>
      </c>
      <c r="O281" s="20">
        <v>421.315</v>
      </c>
      <c r="P281" s="33">
        <v>28.128500000000003</v>
      </c>
      <c r="Q281" s="33">
        <v>12.911200000000001</v>
      </c>
      <c r="R281" s="33">
        <v>9.6655499999999996</v>
      </c>
      <c r="S281" s="33">
        <v>27.486666666666668</v>
      </c>
      <c r="T281" s="56">
        <v>-0.31904444444444396</v>
      </c>
      <c r="U281" s="56">
        <v>-1.7972000000000001</v>
      </c>
      <c r="V281" s="43">
        <v>-5.1858000000000004</v>
      </c>
      <c r="W281" s="47">
        <v>6.5</v>
      </c>
      <c r="X281" s="47">
        <v>65.400000000000006</v>
      </c>
      <c r="Y281" s="47">
        <v>14.5</v>
      </c>
      <c r="Z281" s="47">
        <v>20.100000000000001</v>
      </c>
      <c r="AA281" s="47">
        <v>3.09</v>
      </c>
      <c r="AB281" s="43"/>
      <c r="AD281" s="21"/>
      <c r="AE281" s="21"/>
      <c r="AF281" s="21"/>
      <c r="AG281" s="21"/>
      <c r="AH281" s="21"/>
      <c r="AI281" s="21"/>
      <c r="AJ281" s="12"/>
      <c r="AK281" s="47"/>
      <c r="AL281" s="47"/>
      <c r="AM281" s="47"/>
      <c r="AN281" s="49"/>
      <c r="AO281" s="48"/>
      <c r="AP281" s="27"/>
      <c r="AQ281" s="42"/>
      <c r="AR281" s="42"/>
    </row>
    <row r="282" spans="1:44">
      <c r="A282" s="2" t="s">
        <v>40</v>
      </c>
      <c r="B282" s="3">
        <v>11</v>
      </c>
      <c r="C282" s="12">
        <v>2</v>
      </c>
      <c r="D282" s="47">
        <v>4</v>
      </c>
      <c r="E282" s="3">
        <v>33</v>
      </c>
      <c r="F282" s="3">
        <v>3</v>
      </c>
      <c r="G282" s="3">
        <v>2</v>
      </c>
      <c r="H282" s="96">
        <v>1</v>
      </c>
      <c r="I282" s="115">
        <v>101</v>
      </c>
      <c r="J282" s="96">
        <v>1</v>
      </c>
      <c r="K282" s="16">
        <v>33.937999999999995</v>
      </c>
      <c r="L282" s="20">
        <v>46.813000000000002</v>
      </c>
      <c r="M282" s="33">
        <v>9.3761666666666681</v>
      </c>
      <c r="N282" s="2">
        <v>101.81399999999999</v>
      </c>
      <c r="O282" s="20">
        <v>421.315</v>
      </c>
      <c r="P282" s="33">
        <v>28.128500000000003</v>
      </c>
      <c r="Q282" s="33">
        <v>12.911200000000001</v>
      </c>
      <c r="R282" s="33">
        <v>9.6655499999999996</v>
      </c>
      <c r="S282" s="33">
        <v>27.486666666666668</v>
      </c>
      <c r="T282" s="56">
        <v>-0.31904444444444396</v>
      </c>
      <c r="U282" s="56">
        <v>-1.7972000000000001</v>
      </c>
      <c r="V282" s="43">
        <v>-5.1858000000000004</v>
      </c>
      <c r="W282" s="47">
        <v>6.5</v>
      </c>
      <c r="X282" s="47">
        <v>65.400000000000006</v>
      </c>
      <c r="Y282" s="47">
        <v>14.5</v>
      </c>
      <c r="Z282" s="47">
        <v>20.100000000000001</v>
      </c>
      <c r="AA282" s="47">
        <v>3.09</v>
      </c>
      <c r="AB282" s="43"/>
      <c r="AD282" s="21"/>
      <c r="AE282" s="21"/>
      <c r="AF282" s="21"/>
      <c r="AG282" s="21"/>
      <c r="AH282" s="21"/>
      <c r="AI282" s="21"/>
      <c r="AJ282" s="12"/>
      <c r="AK282" s="47"/>
      <c r="AL282" s="47"/>
      <c r="AM282" s="47"/>
      <c r="AN282" s="49"/>
      <c r="AO282" s="48"/>
      <c r="AP282" s="42"/>
      <c r="AQ282" s="24"/>
      <c r="AR282" s="42"/>
    </row>
    <row r="283" spans="1:44">
      <c r="A283" s="2" t="s">
        <v>40</v>
      </c>
      <c r="B283" s="3">
        <v>11</v>
      </c>
      <c r="C283" s="12">
        <v>2</v>
      </c>
      <c r="D283" s="47">
        <v>4</v>
      </c>
      <c r="E283" s="3">
        <v>33</v>
      </c>
      <c r="F283" s="3">
        <v>3</v>
      </c>
      <c r="G283" s="3">
        <v>3</v>
      </c>
      <c r="H283" s="100">
        <v>868</v>
      </c>
      <c r="I283" s="115">
        <v>101</v>
      </c>
      <c r="J283" s="96">
        <v>1</v>
      </c>
      <c r="K283" s="16">
        <v>33.937999999999995</v>
      </c>
      <c r="L283" s="20">
        <v>46.813000000000002</v>
      </c>
      <c r="M283" s="33">
        <v>9.3761666666666681</v>
      </c>
      <c r="N283" s="2">
        <v>101.81399999999999</v>
      </c>
      <c r="O283" s="20">
        <v>421.315</v>
      </c>
      <c r="P283" s="33">
        <v>28.128500000000003</v>
      </c>
      <c r="Q283" s="33">
        <v>12.911200000000001</v>
      </c>
      <c r="R283" s="33">
        <v>9.6655499999999996</v>
      </c>
      <c r="S283" s="33">
        <v>27.486666666666668</v>
      </c>
      <c r="T283" s="56">
        <v>-0.31904444444444396</v>
      </c>
      <c r="U283" s="56">
        <v>-1.7972000000000001</v>
      </c>
      <c r="V283" s="43">
        <v>-5.1858000000000004</v>
      </c>
      <c r="W283" s="47">
        <v>6.5</v>
      </c>
      <c r="X283" s="47">
        <v>65.400000000000006</v>
      </c>
      <c r="Y283" s="47">
        <v>14.5</v>
      </c>
      <c r="Z283" s="47">
        <v>20.100000000000001</v>
      </c>
      <c r="AA283" s="47">
        <v>3.09</v>
      </c>
      <c r="AB283" s="43"/>
      <c r="AD283" s="21"/>
      <c r="AE283" s="21"/>
      <c r="AF283" s="21"/>
      <c r="AG283" s="21"/>
      <c r="AH283" s="21"/>
      <c r="AI283" s="21"/>
      <c r="AJ283" s="12"/>
      <c r="AK283" s="47"/>
      <c r="AL283" s="47"/>
      <c r="AM283" s="47"/>
      <c r="AN283" s="49"/>
      <c r="AO283" s="48"/>
      <c r="AP283" s="27"/>
      <c r="AQ283" s="24"/>
      <c r="AR283" s="42"/>
    </row>
    <row r="284" spans="1:44">
      <c r="A284" s="1"/>
      <c r="B284" s="1"/>
      <c r="E284" s="3"/>
      <c r="F284" s="1"/>
      <c r="G284" s="1"/>
      <c r="H284" s="1"/>
      <c r="I284" s="1"/>
      <c r="J284" s="1"/>
      <c r="K284" s="1"/>
      <c r="N284" s="1"/>
      <c r="AD284" s="21"/>
      <c r="AE284" s="21"/>
      <c r="AF284" s="21"/>
      <c r="AG284" s="21"/>
      <c r="AH284" s="21"/>
      <c r="AI284" s="21"/>
      <c r="AJ284" s="12"/>
    </row>
    <row r="285" spans="1:44">
      <c r="A285" s="7" t="s">
        <v>42</v>
      </c>
      <c r="B285" s="1"/>
      <c r="E285" s="3"/>
      <c r="F285" s="1"/>
      <c r="G285" s="1"/>
      <c r="H285" s="1"/>
      <c r="I285" s="1"/>
      <c r="J285" s="1"/>
      <c r="K285" s="1"/>
      <c r="N285" s="1"/>
      <c r="AD285" s="21"/>
      <c r="AE285" s="21"/>
      <c r="AF285" s="21"/>
      <c r="AG285" s="21"/>
      <c r="AH285" s="21"/>
      <c r="AI285" s="21"/>
      <c r="AJ285" s="12"/>
    </row>
    <row r="286" spans="1:44">
      <c r="A286" s="2" t="s">
        <v>43</v>
      </c>
      <c r="B286" s="1"/>
      <c r="E286" s="3"/>
      <c r="F286" s="1"/>
      <c r="G286" s="1"/>
      <c r="H286" s="1"/>
      <c r="I286" s="1"/>
      <c r="J286" s="1"/>
      <c r="K286" s="1"/>
      <c r="N286" s="1"/>
      <c r="AD286" s="21"/>
      <c r="AE286" s="21"/>
      <c r="AF286" s="21"/>
      <c r="AG286" s="21"/>
      <c r="AH286" s="21"/>
      <c r="AI286" s="21"/>
      <c r="AJ286" s="12"/>
    </row>
    <row r="287" spans="1:44">
      <c r="A287" s="1"/>
      <c r="B287" s="1"/>
      <c r="E287" s="3"/>
      <c r="F287" s="1"/>
      <c r="G287" s="1"/>
      <c r="H287" s="1"/>
      <c r="I287" s="1"/>
      <c r="J287" s="1"/>
      <c r="K287" s="1"/>
      <c r="N287" s="1"/>
      <c r="AD287" s="21"/>
      <c r="AE287" s="21"/>
      <c r="AF287" s="21"/>
      <c r="AG287" s="21"/>
      <c r="AH287" s="21"/>
      <c r="AI287" s="21"/>
      <c r="AJ287" s="12"/>
    </row>
    <row r="288" spans="1:44">
      <c r="A288" s="18"/>
      <c r="B288" s="15" t="s">
        <v>44</v>
      </c>
      <c r="E288" s="3"/>
      <c r="F288" s="1"/>
      <c r="G288" s="1"/>
      <c r="H288" s="1"/>
      <c r="I288" s="1"/>
      <c r="J288" s="1"/>
      <c r="K288" s="1"/>
      <c r="N288" s="1"/>
      <c r="AD288" s="21"/>
      <c r="AE288" s="21"/>
      <c r="AF288" s="21"/>
      <c r="AG288" s="21"/>
      <c r="AH288" s="21"/>
      <c r="AI288" s="21"/>
      <c r="AJ288" s="12"/>
    </row>
    <row r="289" spans="5:36">
      <c r="E289" s="3"/>
      <c r="AD289" s="21"/>
      <c r="AE289" s="21"/>
      <c r="AF289" s="21"/>
      <c r="AG289" s="21"/>
      <c r="AH289" s="21"/>
      <c r="AI289" s="21"/>
      <c r="AJ289" s="12"/>
    </row>
    <row r="290" spans="5:36">
      <c r="E290" s="3"/>
      <c r="AD290" s="21"/>
      <c r="AE290" s="21"/>
      <c r="AF290" s="21"/>
      <c r="AG290" s="21"/>
      <c r="AH290" s="21"/>
      <c r="AI290" s="21"/>
      <c r="AJ290" s="12"/>
    </row>
    <row r="291" spans="5:36">
      <c r="E291" s="3"/>
      <c r="AD291" s="21"/>
      <c r="AE291" s="21"/>
      <c r="AF291" s="21"/>
      <c r="AG291" s="21"/>
      <c r="AH291" s="21"/>
      <c r="AI291" s="21"/>
      <c r="AJ291" s="12"/>
    </row>
    <row r="292" spans="5:36">
      <c r="E292" s="3"/>
      <c r="AD292" s="21"/>
      <c r="AE292" s="21"/>
      <c r="AF292" s="21"/>
      <c r="AG292" s="21"/>
      <c r="AH292" s="21"/>
      <c r="AI292" s="21"/>
      <c r="AJ292" s="12"/>
    </row>
    <row r="293" spans="5:36">
      <c r="E293" s="3"/>
      <c r="AD293" s="21"/>
      <c r="AE293" s="21"/>
      <c r="AF293" s="21"/>
      <c r="AG293" s="21"/>
      <c r="AH293" s="21"/>
      <c r="AI293" s="21"/>
      <c r="AJ293" s="12"/>
    </row>
    <row r="294" spans="5:36">
      <c r="E294" s="3"/>
      <c r="AD294" s="21"/>
      <c r="AE294" s="21"/>
      <c r="AF294" s="21"/>
      <c r="AG294" s="21"/>
      <c r="AH294" s="21"/>
      <c r="AI294" s="21"/>
      <c r="AJ294" s="12"/>
    </row>
    <row r="295" spans="5:36">
      <c r="E295" s="3"/>
      <c r="AD295" s="21"/>
      <c r="AE295" s="21"/>
      <c r="AF295" s="21"/>
      <c r="AG295" s="21"/>
      <c r="AH295" s="21"/>
      <c r="AI295" s="21"/>
      <c r="AJ295" s="12"/>
    </row>
    <row r="296" spans="5:36">
      <c r="E296" s="3"/>
      <c r="AD296" s="21"/>
      <c r="AE296" s="21"/>
      <c r="AF296" s="21"/>
      <c r="AG296" s="21"/>
      <c r="AH296" s="21"/>
      <c r="AI296" s="21"/>
      <c r="AJ296" s="12"/>
    </row>
    <row r="297" spans="5:36">
      <c r="E297" s="3"/>
      <c r="AD297" s="21"/>
      <c r="AE297" s="21"/>
      <c r="AF297" s="21"/>
      <c r="AG297" s="21"/>
      <c r="AH297" s="21"/>
      <c r="AI297" s="21"/>
      <c r="AJ297" s="12"/>
    </row>
    <row r="298" spans="5:36">
      <c r="E298" s="3"/>
      <c r="AD298" s="21"/>
      <c r="AE298" s="21"/>
      <c r="AF298" s="21"/>
      <c r="AG298" s="21"/>
      <c r="AH298" s="21"/>
      <c r="AI298" s="21"/>
      <c r="AJ298" s="12"/>
    </row>
    <row r="299" spans="5:36">
      <c r="E299" s="3"/>
      <c r="AD299" s="21"/>
      <c r="AE299" s="21"/>
      <c r="AF299" s="21"/>
      <c r="AG299" s="21"/>
      <c r="AH299" s="21"/>
      <c r="AI299" s="21"/>
      <c r="AJ299" s="12"/>
    </row>
    <row r="300" spans="5:36">
      <c r="E300" s="3"/>
      <c r="AD300" s="21"/>
      <c r="AE300" s="21"/>
      <c r="AF300" s="21"/>
      <c r="AG300" s="21"/>
      <c r="AH300" s="21"/>
      <c r="AI300" s="21"/>
      <c r="AJ300" s="12"/>
    </row>
    <row r="301" spans="5:36">
      <c r="E301" s="3"/>
      <c r="AD301" s="21"/>
      <c r="AE301" s="21"/>
      <c r="AF301" s="21"/>
      <c r="AG301" s="21"/>
      <c r="AH301" s="21"/>
      <c r="AI301" s="21"/>
      <c r="AJ301" s="12"/>
    </row>
    <row r="302" spans="5:36">
      <c r="E302" s="3"/>
      <c r="AD302" s="21"/>
      <c r="AE302" s="21"/>
      <c r="AF302" s="21"/>
      <c r="AG302" s="21"/>
      <c r="AH302" s="21"/>
      <c r="AI302" s="21"/>
      <c r="AJ302" s="12"/>
    </row>
    <row r="303" spans="5:36">
      <c r="E303" s="3"/>
      <c r="AD303" s="21"/>
      <c r="AE303" s="21"/>
      <c r="AF303" s="21"/>
      <c r="AG303" s="21"/>
      <c r="AH303" s="21"/>
      <c r="AI303" s="21"/>
      <c r="AJ303" s="12"/>
    </row>
    <row r="304" spans="5:36">
      <c r="E304" s="3"/>
      <c r="AD304" s="21"/>
      <c r="AE304" s="21"/>
      <c r="AF304" s="21"/>
      <c r="AG304" s="21"/>
      <c r="AH304" s="21"/>
      <c r="AI304" s="21"/>
      <c r="AJ304" s="12"/>
    </row>
    <row r="305" spans="5:36">
      <c r="E305" s="3"/>
      <c r="AD305" s="21"/>
      <c r="AE305" s="21"/>
      <c r="AF305" s="21"/>
      <c r="AG305" s="21"/>
      <c r="AH305" s="21"/>
      <c r="AI305" s="21"/>
      <c r="AJ305" s="12"/>
    </row>
    <row r="306" spans="5:36">
      <c r="E306" s="3"/>
      <c r="AD306" s="21"/>
      <c r="AE306" s="21"/>
      <c r="AF306" s="21"/>
      <c r="AG306" s="21"/>
      <c r="AH306" s="21"/>
      <c r="AI306" s="21"/>
      <c r="AJ306" s="12"/>
    </row>
    <row r="307" spans="5:36">
      <c r="E307" s="3"/>
      <c r="AC307" s="11"/>
      <c r="AD307" s="21"/>
      <c r="AE307" s="12"/>
      <c r="AF307" s="21"/>
      <c r="AG307" s="12"/>
      <c r="AH307" s="12"/>
      <c r="AI307" s="21"/>
      <c r="AJ307" s="12"/>
    </row>
    <row r="308" spans="5:36">
      <c r="E308" s="3"/>
      <c r="AC308" s="11"/>
      <c r="AD308" s="12"/>
      <c r="AE308" s="12"/>
      <c r="AF308" s="12"/>
      <c r="AG308" s="12"/>
      <c r="AH308" s="12"/>
      <c r="AI308" s="21"/>
      <c r="AJ308" s="12"/>
    </row>
    <row r="309" spans="5:36">
      <c r="E309" s="3"/>
      <c r="AC309" s="11"/>
      <c r="AD309" s="12"/>
      <c r="AE309" s="12"/>
      <c r="AF309" s="12"/>
      <c r="AG309" s="12"/>
      <c r="AH309" s="12"/>
      <c r="AI309" s="21"/>
      <c r="AJ309" s="12"/>
    </row>
    <row r="310" spans="5:36">
      <c r="E310" s="3"/>
      <c r="AC310" s="11"/>
      <c r="AD310" s="12"/>
      <c r="AE310" s="12"/>
      <c r="AF310" s="12"/>
      <c r="AG310" s="12"/>
      <c r="AH310" s="12"/>
      <c r="AI310" s="21"/>
      <c r="AJ310" s="12"/>
    </row>
    <row r="311" spans="5:36">
      <c r="E311" s="3"/>
      <c r="AD311" s="21"/>
      <c r="AE311" s="21"/>
      <c r="AF311" s="21"/>
      <c r="AG311" s="21"/>
      <c r="AH311" s="21"/>
      <c r="AI311" s="21"/>
      <c r="AJ311" s="12"/>
    </row>
    <row r="312" spans="5:36">
      <c r="E312" s="3"/>
      <c r="AD312" s="21"/>
      <c r="AE312" s="21"/>
      <c r="AF312" s="21"/>
      <c r="AG312" s="21"/>
      <c r="AH312" s="21"/>
      <c r="AI312" s="21"/>
      <c r="AJ312" s="12"/>
    </row>
    <row r="313" spans="5:36">
      <c r="E313" s="3"/>
      <c r="AD313" s="21"/>
      <c r="AE313" s="21"/>
      <c r="AF313" s="21"/>
      <c r="AG313" s="21"/>
      <c r="AH313" s="21"/>
      <c r="AI313" s="21"/>
      <c r="AJ313" s="12"/>
    </row>
    <row r="314" spans="5:36">
      <c r="E314" s="3"/>
      <c r="AD314" s="21"/>
      <c r="AE314" s="21"/>
      <c r="AF314" s="21"/>
      <c r="AG314" s="21"/>
      <c r="AH314" s="21"/>
      <c r="AI314" s="21"/>
      <c r="AJ314" s="12"/>
    </row>
    <row r="315" spans="5:36">
      <c r="E315" s="3"/>
      <c r="AD315" s="21"/>
      <c r="AE315" s="21"/>
      <c r="AF315" s="21"/>
      <c r="AG315" s="21"/>
      <c r="AH315" s="21"/>
      <c r="AI315" s="21"/>
      <c r="AJ315" s="12"/>
    </row>
    <row r="316" spans="5:36">
      <c r="E316" s="3"/>
      <c r="AD316" s="21"/>
      <c r="AE316" s="21"/>
      <c r="AF316" s="21"/>
      <c r="AG316" s="21"/>
      <c r="AH316" s="21"/>
      <c r="AI316" s="21"/>
      <c r="AJ316" s="12"/>
    </row>
    <row r="317" spans="5:36">
      <c r="E317" s="3"/>
      <c r="AD317" s="21"/>
      <c r="AE317" s="21"/>
      <c r="AF317" s="21"/>
      <c r="AG317" s="21"/>
      <c r="AH317" s="21"/>
      <c r="AI317" s="21"/>
      <c r="AJ317" s="12"/>
    </row>
    <row r="318" spans="5:36">
      <c r="E318" s="3"/>
      <c r="AD318" s="21"/>
      <c r="AE318" s="21"/>
      <c r="AF318" s="21"/>
      <c r="AG318" s="21"/>
      <c r="AH318" s="21"/>
      <c r="AI318" s="21"/>
      <c r="AJ318" s="12"/>
    </row>
    <row r="319" spans="5:36">
      <c r="E319" s="3"/>
      <c r="AD319" s="21"/>
      <c r="AE319" s="21"/>
      <c r="AF319" s="21"/>
      <c r="AG319" s="21"/>
      <c r="AH319" s="21"/>
      <c r="AI319" s="21"/>
      <c r="AJ319" s="12"/>
    </row>
    <row r="320" spans="5:36">
      <c r="E320" s="3"/>
      <c r="AC320" s="28"/>
      <c r="AD320" s="34"/>
      <c r="AE320" s="21"/>
      <c r="AF320" s="21"/>
      <c r="AG320" s="21"/>
      <c r="AH320" s="21"/>
      <c r="AI320" s="21"/>
      <c r="AJ320" s="12"/>
    </row>
    <row r="321" spans="5:36">
      <c r="E321" s="3"/>
      <c r="AC321" s="28"/>
      <c r="AD321" s="34"/>
      <c r="AE321" s="21"/>
      <c r="AF321" s="21"/>
      <c r="AG321" s="21"/>
      <c r="AH321" s="21"/>
      <c r="AI321" s="21"/>
      <c r="AJ321" s="12"/>
    </row>
    <row r="322" spans="5:36">
      <c r="E322" s="3"/>
      <c r="AC322" s="28"/>
      <c r="AD322" s="34"/>
      <c r="AE322" s="21"/>
      <c r="AF322" s="21"/>
      <c r="AG322" s="21"/>
      <c r="AH322" s="21"/>
      <c r="AI322" s="21"/>
      <c r="AJ322" s="12"/>
    </row>
    <row r="323" spans="5:36">
      <c r="E323" s="3"/>
      <c r="AD323" s="21"/>
      <c r="AE323" s="21"/>
      <c r="AF323" s="21"/>
      <c r="AG323" s="21"/>
      <c r="AH323" s="21"/>
      <c r="AI323" s="21"/>
      <c r="AJ323" s="12"/>
    </row>
    <row r="324" spans="5:36">
      <c r="E324" s="3"/>
      <c r="AD324" s="21"/>
      <c r="AE324" s="21"/>
      <c r="AF324" s="21"/>
      <c r="AG324" s="21"/>
      <c r="AH324" s="21"/>
      <c r="AI324" s="21"/>
      <c r="AJ324" s="12"/>
    </row>
    <row r="325" spans="5:36">
      <c r="E325" s="3"/>
      <c r="AD325" s="21"/>
      <c r="AE325" s="21"/>
      <c r="AF325" s="21"/>
      <c r="AG325" s="21"/>
      <c r="AH325" s="21"/>
      <c r="AI325" s="21"/>
      <c r="AJ325" s="12"/>
    </row>
    <row r="326" spans="5:36">
      <c r="E326" s="3"/>
      <c r="AD326" s="21"/>
      <c r="AE326" s="21"/>
      <c r="AF326" s="21"/>
      <c r="AG326" s="21"/>
      <c r="AH326" s="21"/>
      <c r="AI326" s="21"/>
      <c r="AJ326" s="12"/>
    </row>
    <row r="327" spans="5:36">
      <c r="E327" s="3"/>
      <c r="AD327" s="21"/>
      <c r="AE327" s="21"/>
      <c r="AF327" s="21"/>
      <c r="AG327" s="21"/>
      <c r="AH327" s="21"/>
      <c r="AI327" s="21"/>
      <c r="AJ327" s="12"/>
    </row>
    <row r="328" spans="5:36">
      <c r="E328" s="3"/>
      <c r="AD328" s="21"/>
      <c r="AE328" s="21"/>
      <c r="AF328" s="21"/>
      <c r="AG328" s="21"/>
      <c r="AH328" s="21"/>
      <c r="AI328" s="21"/>
      <c r="AJ328" s="12"/>
    </row>
    <row r="329" spans="5:36">
      <c r="E329" s="3"/>
      <c r="AD329" s="21"/>
      <c r="AE329" s="21"/>
      <c r="AF329" s="21"/>
      <c r="AG329" s="21"/>
      <c r="AH329" s="21"/>
      <c r="AI329" s="21"/>
      <c r="AJ329" s="12"/>
    </row>
    <row r="330" spans="5:36">
      <c r="E330" s="3"/>
      <c r="AD330" s="21"/>
      <c r="AE330" s="21"/>
      <c r="AF330" s="21"/>
      <c r="AG330" s="21"/>
      <c r="AH330" s="21"/>
      <c r="AI330" s="21"/>
      <c r="AJ330" s="12"/>
    </row>
    <row r="331" spans="5:36">
      <c r="E331" s="3"/>
      <c r="AD331" s="21"/>
      <c r="AE331" s="21"/>
      <c r="AF331" s="21"/>
      <c r="AG331" s="21"/>
      <c r="AH331" s="21"/>
      <c r="AI331" s="21"/>
      <c r="AJ331" s="12"/>
    </row>
    <row r="332" spans="5:36">
      <c r="E332" s="12"/>
      <c r="AD332" s="21"/>
      <c r="AE332" s="21"/>
      <c r="AF332" s="21"/>
      <c r="AG332" s="21"/>
      <c r="AH332" s="21"/>
      <c r="AI332" s="21"/>
      <c r="AJ332" s="12"/>
    </row>
    <row r="333" spans="5:36">
      <c r="E333" s="12"/>
      <c r="AD333" s="21"/>
      <c r="AE333" s="21"/>
      <c r="AF333" s="21"/>
      <c r="AG333" s="21"/>
      <c r="AH333" s="21"/>
      <c r="AI333" s="21"/>
      <c r="AJ333" s="12"/>
    </row>
    <row r="334" spans="5:36">
      <c r="E334" s="12"/>
      <c r="AD334" s="21"/>
      <c r="AE334" s="21"/>
      <c r="AF334" s="21"/>
      <c r="AG334" s="21"/>
      <c r="AH334" s="21"/>
      <c r="AI334" s="21"/>
      <c r="AJ334" s="12"/>
    </row>
    <row r="335" spans="5:36">
      <c r="E335" s="3"/>
      <c r="AD335" s="21"/>
      <c r="AE335" s="21"/>
      <c r="AF335" s="21"/>
      <c r="AG335" s="21"/>
      <c r="AH335" s="21"/>
      <c r="AI335" s="21"/>
      <c r="AJ335" s="12"/>
    </row>
    <row r="336" spans="5:36">
      <c r="E336" s="3"/>
      <c r="AD336" s="21"/>
      <c r="AE336" s="21"/>
      <c r="AF336" s="21"/>
      <c r="AG336" s="21"/>
      <c r="AH336" s="21"/>
      <c r="AI336" s="21"/>
      <c r="AJ336" s="12"/>
    </row>
    <row r="337" spans="5:36">
      <c r="E337" s="3"/>
      <c r="AD337" s="21"/>
      <c r="AE337" s="21"/>
      <c r="AF337" s="21"/>
      <c r="AG337" s="21"/>
      <c r="AH337" s="21"/>
      <c r="AI337" s="21"/>
      <c r="AJ337" s="12"/>
    </row>
    <row r="338" spans="5:36">
      <c r="E338" s="3"/>
      <c r="AD338" s="21"/>
      <c r="AE338" s="21"/>
      <c r="AF338" s="21"/>
      <c r="AG338" s="21"/>
      <c r="AH338" s="21"/>
      <c r="AI338" s="21"/>
      <c r="AJ338" s="12"/>
    </row>
    <row r="339" spans="5:36">
      <c r="E339" s="3"/>
      <c r="AD339" s="21"/>
      <c r="AE339" s="21"/>
      <c r="AF339" s="21"/>
      <c r="AG339" s="21"/>
      <c r="AH339" s="21"/>
      <c r="AI339" s="21"/>
      <c r="AJ339" s="12"/>
    </row>
    <row r="340" spans="5:36">
      <c r="E340" s="3"/>
      <c r="AD340" s="21"/>
      <c r="AE340" s="21"/>
      <c r="AF340" s="21"/>
      <c r="AG340" s="21"/>
      <c r="AH340" s="21"/>
      <c r="AI340" s="21"/>
      <c r="AJ340" s="12"/>
    </row>
    <row r="341" spans="5:36">
      <c r="E341" s="3"/>
      <c r="AD341" s="21"/>
      <c r="AE341" s="21"/>
      <c r="AF341" s="21"/>
      <c r="AG341" s="21"/>
      <c r="AH341" s="21"/>
      <c r="AI341" s="21"/>
      <c r="AJ341" s="12"/>
    </row>
    <row r="342" spans="5:36">
      <c r="E342" s="3"/>
      <c r="AD342" s="21"/>
      <c r="AE342" s="21"/>
      <c r="AF342" s="21"/>
      <c r="AG342" s="21"/>
      <c r="AH342" s="21"/>
      <c r="AI342" s="21"/>
      <c r="AJ342" s="12"/>
    </row>
    <row r="343" spans="5:36">
      <c r="E343" s="3"/>
      <c r="AD343" s="21"/>
      <c r="AE343" s="21"/>
      <c r="AF343" s="21"/>
      <c r="AG343" s="21"/>
      <c r="AH343" s="21"/>
      <c r="AI343" s="21"/>
      <c r="AJ343" s="12"/>
    </row>
    <row r="344" spans="5:36">
      <c r="E344" s="3"/>
      <c r="AD344" s="21"/>
      <c r="AE344" s="21"/>
      <c r="AF344" s="21"/>
      <c r="AG344" s="21"/>
      <c r="AH344" s="21"/>
      <c r="AI344" s="21"/>
      <c r="AJ344" s="12"/>
    </row>
    <row r="345" spans="5:36">
      <c r="E345" s="3"/>
      <c r="AD345" s="21"/>
      <c r="AE345" s="21"/>
      <c r="AF345" s="21"/>
      <c r="AG345" s="21"/>
      <c r="AH345" s="21"/>
      <c r="AI345" s="21"/>
      <c r="AJ345" s="12"/>
    </row>
    <row r="346" spans="5:36">
      <c r="E346" s="3"/>
      <c r="AD346" s="21"/>
      <c r="AE346" s="21"/>
      <c r="AF346" s="21"/>
      <c r="AG346" s="21"/>
      <c r="AH346" s="21"/>
      <c r="AI346" s="21"/>
      <c r="AJ346" s="12"/>
    </row>
    <row r="347" spans="5:36">
      <c r="E347" s="3"/>
      <c r="AD347" s="21"/>
      <c r="AE347" s="21"/>
      <c r="AF347" s="21"/>
      <c r="AG347" s="21"/>
      <c r="AH347" s="21"/>
      <c r="AI347" s="21"/>
      <c r="AJ347" s="12"/>
    </row>
    <row r="348" spans="5:36">
      <c r="E348" s="3"/>
      <c r="AD348" s="21"/>
      <c r="AE348" s="21"/>
      <c r="AF348" s="21"/>
      <c r="AG348" s="21"/>
      <c r="AH348" s="21"/>
      <c r="AI348" s="21"/>
      <c r="AJ348" s="12"/>
    </row>
    <row r="349" spans="5:36">
      <c r="E349" s="3"/>
      <c r="AD349" s="21"/>
      <c r="AE349" s="21"/>
      <c r="AF349" s="21"/>
      <c r="AG349" s="21"/>
      <c r="AH349" s="21"/>
      <c r="AI349" s="21"/>
      <c r="AJ349" s="12"/>
    </row>
    <row r="350" spans="5:36">
      <c r="E350" s="3"/>
      <c r="AD350" s="21"/>
      <c r="AE350" s="21"/>
      <c r="AF350" s="21"/>
      <c r="AG350" s="21"/>
      <c r="AH350" s="21"/>
      <c r="AI350" s="21"/>
      <c r="AJ350" s="12"/>
    </row>
    <row r="351" spans="5:36">
      <c r="E351" s="3"/>
      <c r="AD351" s="21"/>
      <c r="AE351" s="21"/>
      <c r="AF351" s="21"/>
      <c r="AG351" s="21"/>
      <c r="AH351" s="21"/>
      <c r="AI351" s="21"/>
      <c r="AJ351" s="12"/>
    </row>
    <row r="352" spans="5:36">
      <c r="E352" s="3"/>
      <c r="AD352" s="21"/>
      <c r="AE352" s="21"/>
      <c r="AF352" s="21"/>
      <c r="AG352" s="21"/>
      <c r="AH352" s="21"/>
      <c r="AI352" s="21"/>
      <c r="AJ352" s="12"/>
    </row>
    <row r="353" spans="30:36">
      <c r="AD353" s="21"/>
      <c r="AE353" s="21"/>
      <c r="AF353" s="21"/>
      <c r="AG353" s="21"/>
      <c r="AH353" s="21"/>
      <c r="AI353" s="21"/>
      <c r="AJ353" s="12"/>
    </row>
    <row r="354" spans="30:36">
      <c r="AD354" s="21"/>
      <c r="AE354" s="21"/>
      <c r="AF354" s="21"/>
      <c r="AG354" s="21"/>
      <c r="AH354" s="21"/>
      <c r="AI354" s="21"/>
      <c r="AJ354" s="12"/>
    </row>
    <row r="355" spans="30:36">
      <c r="AD355" s="21"/>
      <c r="AE355" s="21"/>
      <c r="AF355" s="21"/>
      <c r="AG355" s="21"/>
      <c r="AH355" s="21"/>
      <c r="AI355" s="21"/>
      <c r="AJ355" s="12"/>
    </row>
    <row r="356" spans="30:36">
      <c r="AD356" s="21"/>
      <c r="AE356" s="21"/>
      <c r="AF356" s="21"/>
      <c r="AG356" s="21"/>
      <c r="AH356" s="21"/>
      <c r="AI356" s="21"/>
      <c r="AJ356" s="12"/>
    </row>
    <row r="357" spans="30:36">
      <c r="AD357" s="21"/>
      <c r="AE357" s="21"/>
      <c r="AF357" s="21"/>
      <c r="AG357" s="21"/>
      <c r="AH357" s="21"/>
      <c r="AI357" s="21"/>
      <c r="AJ357" s="12"/>
    </row>
    <row r="358" spans="30:36">
      <c r="AD358" s="21"/>
      <c r="AE358" s="21"/>
      <c r="AF358" s="21"/>
      <c r="AG358" s="21"/>
      <c r="AH358" s="21"/>
      <c r="AI358" s="21"/>
      <c r="AJ358" s="12"/>
    </row>
    <row r="359" spans="30:36">
      <c r="AD359" s="21"/>
      <c r="AE359" s="21"/>
      <c r="AF359" s="21"/>
      <c r="AG359" s="21"/>
      <c r="AH359" s="21"/>
      <c r="AI359" s="21"/>
      <c r="AJ359" s="12"/>
    </row>
    <row r="360" spans="30:36">
      <c r="AD360" s="21"/>
      <c r="AE360" s="21"/>
      <c r="AF360" s="21"/>
      <c r="AG360" s="21"/>
      <c r="AH360" s="21"/>
      <c r="AI360" s="21"/>
      <c r="AJ360" s="12"/>
    </row>
    <row r="361" spans="30:36">
      <c r="AD361" s="21"/>
      <c r="AE361" s="21"/>
      <c r="AF361" s="21"/>
      <c r="AG361" s="21"/>
      <c r="AH361" s="21"/>
      <c r="AI361" s="21"/>
      <c r="AJ361" s="12"/>
    </row>
    <row r="362" spans="30:36">
      <c r="AD362" s="21"/>
      <c r="AE362" s="21"/>
      <c r="AF362" s="21"/>
      <c r="AG362" s="21"/>
      <c r="AH362" s="21"/>
      <c r="AI362" s="21"/>
      <c r="AJ362" s="12"/>
    </row>
    <row r="363" spans="30:36">
      <c r="AD363" s="21"/>
      <c r="AE363" s="21"/>
      <c r="AF363" s="21"/>
      <c r="AG363" s="21"/>
      <c r="AH363" s="21"/>
      <c r="AI363" s="21"/>
      <c r="AJ363" s="12"/>
    </row>
    <row r="364" spans="30:36">
      <c r="AD364" s="21"/>
      <c r="AE364" s="21"/>
      <c r="AF364" s="21"/>
      <c r="AG364" s="21"/>
      <c r="AH364" s="21"/>
      <c r="AI364" s="21"/>
      <c r="AJ364" s="12"/>
    </row>
    <row r="365" spans="30:36">
      <c r="AD365" s="21"/>
      <c r="AE365" s="21"/>
      <c r="AF365" s="21"/>
      <c r="AG365" s="21"/>
      <c r="AH365" s="21"/>
      <c r="AI365" s="21"/>
      <c r="AJ365" s="12"/>
    </row>
    <row r="366" spans="30:36">
      <c r="AD366" s="21"/>
      <c r="AE366" s="21"/>
      <c r="AF366" s="21"/>
      <c r="AG366" s="21"/>
      <c r="AH366" s="21"/>
      <c r="AI366" s="21"/>
      <c r="AJ366" s="12"/>
    </row>
    <row r="367" spans="30:36">
      <c r="AD367" s="21"/>
      <c r="AE367" s="21"/>
      <c r="AF367" s="21"/>
      <c r="AG367" s="21"/>
      <c r="AH367" s="21"/>
      <c r="AI367" s="21"/>
      <c r="AJ367" s="12"/>
    </row>
    <row r="368" spans="30:36">
      <c r="AD368" s="21"/>
      <c r="AE368" s="21"/>
      <c r="AF368" s="21"/>
      <c r="AG368" s="21"/>
      <c r="AH368" s="21"/>
      <c r="AI368" s="21"/>
      <c r="AJ368" s="12"/>
    </row>
    <row r="369" spans="30:36">
      <c r="AD369" s="21"/>
      <c r="AE369" s="21"/>
      <c r="AF369" s="21"/>
      <c r="AG369" s="21"/>
      <c r="AH369" s="21"/>
      <c r="AI369" s="21"/>
      <c r="AJ369" s="12"/>
    </row>
    <row r="370" spans="30:36">
      <c r="AD370" s="21"/>
      <c r="AE370" s="21"/>
      <c r="AF370" s="21"/>
      <c r="AG370" s="21"/>
      <c r="AH370" s="21"/>
      <c r="AI370" s="21"/>
      <c r="AJ370" s="12"/>
    </row>
    <row r="371" spans="30:36">
      <c r="AD371" s="21"/>
      <c r="AE371" s="21"/>
      <c r="AF371" s="21"/>
      <c r="AG371" s="21"/>
      <c r="AH371" s="21"/>
      <c r="AI371" s="21"/>
      <c r="AJ371" s="12"/>
    </row>
    <row r="372" spans="30:36">
      <c r="AD372" s="21"/>
      <c r="AE372" s="21"/>
      <c r="AF372" s="21"/>
      <c r="AG372" s="21"/>
      <c r="AH372" s="21"/>
      <c r="AI372" s="21"/>
      <c r="AJ372" s="12"/>
    </row>
    <row r="373" spans="30:36">
      <c r="AD373" s="21"/>
      <c r="AE373" s="21"/>
      <c r="AF373" s="21"/>
      <c r="AG373" s="21"/>
      <c r="AH373" s="21"/>
      <c r="AI373" s="21"/>
      <c r="AJ373" s="12"/>
    </row>
    <row r="374" spans="30:36">
      <c r="AD374" s="21"/>
      <c r="AE374" s="21"/>
      <c r="AF374" s="21"/>
      <c r="AG374" s="21"/>
      <c r="AH374" s="21"/>
      <c r="AI374" s="21"/>
      <c r="AJ374" s="12"/>
    </row>
    <row r="375" spans="30:36">
      <c r="AD375" s="21"/>
      <c r="AE375" s="21"/>
      <c r="AF375" s="21"/>
      <c r="AG375" s="21"/>
      <c r="AH375" s="21"/>
      <c r="AI375" s="21"/>
      <c r="AJ375" s="12"/>
    </row>
    <row r="376" spans="30:36">
      <c r="AD376" s="21"/>
      <c r="AE376" s="21"/>
      <c r="AF376" s="21"/>
      <c r="AG376" s="21"/>
      <c r="AH376" s="21"/>
      <c r="AI376" s="21"/>
      <c r="AJ376" s="12"/>
    </row>
    <row r="377" spans="30:36">
      <c r="AD377" s="21"/>
      <c r="AE377" s="21"/>
      <c r="AF377" s="21"/>
      <c r="AG377" s="21"/>
      <c r="AH377" s="21"/>
      <c r="AI377" s="21"/>
      <c r="AJ377" s="12"/>
    </row>
    <row r="378" spans="30:36">
      <c r="AD378" s="21"/>
      <c r="AE378" s="21"/>
      <c r="AF378" s="21"/>
      <c r="AG378" s="21"/>
      <c r="AH378" s="21"/>
      <c r="AI378" s="21"/>
      <c r="AJ378" s="12"/>
    </row>
    <row r="379" spans="30:36">
      <c r="AD379" s="21"/>
      <c r="AE379" s="21"/>
      <c r="AF379" s="21"/>
      <c r="AG379" s="21"/>
      <c r="AH379" s="21"/>
      <c r="AI379" s="21"/>
      <c r="AJ379" s="12"/>
    </row>
    <row r="380" spans="30:36">
      <c r="AD380" s="21"/>
      <c r="AE380" s="21"/>
      <c r="AF380" s="21"/>
      <c r="AG380" s="21"/>
      <c r="AH380" s="21"/>
      <c r="AI380" s="21"/>
      <c r="AJ380" s="12"/>
    </row>
    <row r="381" spans="30:36">
      <c r="AD381" s="21"/>
      <c r="AE381" s="21"/>
      <c r="AF381" s="21"/>
      <c r="AG381" s="21"/>
      <c r="AH381" s="21"/>
      <c r="AI381" s="21"/>
      <c r="AJ381" s="12"/>
    </row>
    <row r="382" spans="30:36">
      <c r="AD382" s="21"/>
      <c r="AE382" s="21"/>
      <c r="AF382" s="21"/>
      <c r="AG382" s="21"/>
      <c r="AH382" s="21"/>
      <c r="AI382" s="21"/>
      <c r="AJ382" s="12"/>
    </row>
    <row r="383" spans="30:36">
      <c r="AD383" s="21"/>
      <c r="AE383" s="21"/>
      <c r="AF383" s="21"/>
      <c r="AG383" s="21"/>
      <c r="AH383" s="21"/>
      <c r="AI383" s="21"/>
      <c r="AJ383" s="12"/>
    </row>
    <row r="384" spans="30:36">
      <c r="AD384" s="21"/>
      <c r="AE384" s="21"/>
      <c r="AF384" s="21"/>
      <c r="AG384" s="21"/>
      <c r="AH384" s="21"/>
      <c r="AI384" s="21"/>
      <c r="AJ384" s="12"/>
    </row>
    <row r="385" spans="30:36">
      <c r="AD385" s="21"/>
      <c r="AE385" s="21"/>
      <c r="AF385" s="21"/>
      <c r="AG385" s="21"/>
      <c r="AH385" s="21"/>
      <c r="AI385" s="21"/>
      <c r="AJ385" s="12"/>
    </row>
    <row r="386" spans="30:36">
      <c r="AD386" s="21"/>
      <c r="AE386" s="21"/>
      <c r="AF386" s="21"/>
      <c r="AG386" s="21"/>
      <c r="AH386" s="21"/>
      <c r="AI386" s="21"/>
      <c r="AJ386" s="12"/>
    </row>
    <row r="387" spans="30:36">
      <c r="AD387" s="21"/>
      <c r="AE387" s="21"/>
      <c r="AF387" s="21"/>
      <c r="AG387" s="21"/>
      <c r="AH387" s="21"/>
      <c r="AI387" s="21"/>
      <c r="AJ387" s="12"/>
    </row>
    <row r="388" spans="30:36">
      <c r="AD388" s="21"/>
      <c r="AE388" s="21"/>
      <c r="AF388" s="21"/>
      <c r="AG388" s="21"/>
      <c r="AH388" s="21"/>
      <c r="AI388" s="21"/>
      <c r="AJ388" s="12"/>
    </row>
    <row r="389" spans="30:36">
      <c r="AD389" s="21"/>
      <c r="AE389" s="21"/>
      <c r="AF389" s="21"/>
      <c r="AG389" s="21"/>
      <c r="AH389" s="21"/>
      <c r="AI389" s="21"/>
      <c r="AJ389" s="12"/>
    </row>
    <row r="390" spans="30:36">
      <c r="AD390" s="21"/>
      <c r="AE390" s="21"/>
      <c r="AF390" s="21"/>
      <c r="AG390" s="21"/>
      <c r="AH390" s="21"/>
      <c r="AI390" s="21"/>
      <c r="AJ390" s="12"/>
    </row>
    <row r="391" spans="30:36">
      <c r="AD391" s="21"/>
      <c r="AE391" s="21"/>
      <c r="AF391" s="21"/>
      <c r="AG391" s="21"/>
      <c r="AH391" s="21"/>
      <c r="AI391" s="21"/>
      <c r="AJ391" s="12"/>
    </row>
    <row r="392" spans="30:36">
      <c r="AD392" s="21"/>
      <c r="AE392" s="21"/>
      <c r="AF392" s="12"/>
      <c r="AG392" s="21"/>
      <c r="AH392" s="21"/>
      <c r="AI392" s="21"/>
      <c r="AJ392" s="12"/>
    </row>
    <row r="393" spans="30:36">
      <c r="AD393" s="21"/>
      <c r="AE393" s="21"/>
      <c r="AF393" s="12"/>
      <c r="AG393" s="21"/>
      <c r="AH393" s="21"/>
      <c r="AI393" s="21"/>
      <c r="AJ393" s="12"/>
    </row>
    <row r="394" spans="30:36">
      <c r="AD394" s="21"/>
      <c r="AE394" s="21"/>
      <c r="AF394" s="12"/>
      <c r="AG394" s="21"/>
      <c r="AH394" s="21"/>
      <c r="AI394" s="21"/>
      <c r="AJ394" s="12"/>
    </row>
    <row r="395" spans="30:36">
      <c r="AD395" s="21"/>
      <c r="AE395" s="21"/>
      <c r="AF395" s="21"/>
      <c r="AG395" s="21"/>
      <c r="AH395" s="21"/>
      <c r="AI395" s="21"/>
      <c r="AJ395" s="12"/>
    </row>
    <row r="396" spans="30:36">
      <c r="AD396" s="21"/>
      <c r="AE396" s="21"/>
      <c r="AF396" s="21"/>
      <c r="AG396" s="21"/>
      <c r="AH396" s="21"/>
      <c r="AI396" s="21"/>
      <c r="AJ396" s="12"/>
    </row>
    <row r="397" spans="30:36">
      <c r="AD397" s="21"/>
      <c r="AE397" s="21"/>
      <c r="AF397" s="21"/>
      <c r="AG397" s="21"/>
      <c r="AH397" s="21"/>
      <c r="AI397" s="21"/>
      <c r="AJ397" s="12"/>
    </row>
    <row r="398" spans="30:36">
      <c r="AD398" s="21"/>
      <c r="AE398" s="21"/>
      <c r="AF398" s="21"/>
      <c r="AG398" s="21"/>
      <c r="AH398" s="21"/>
      <c r="AI398" s="21"/>
      <c r="AJ398" s="12"/>
    </row>
    <row r="399" spans="30:36">
      <c r="AD399" s="21"/>
      <c r="AE399" s="21"/>
      <c r="AF399" s="21"/>
      <c r="AG399" s="21"/>
      <c r="AH399" s="21"/>
      <c r="AI399" s="21"/>
      <c r="AJ399" s="12"/>
    </row>
    <row r="400" spans="30:36">
      <c r="AD400" s="21"/>
      <c r="AE400" s="21"/>
      <c r="AF400" s="21"/>
      <c r="AG400" s="21"/>
      <c r="AH400" s="21"/>
      <c r="AI400" s="21"/>
      <c r="AJ400" s="12"/>
    </row>
    <row r="401" spans="29:36">
      <c r="AD401" s="21"/>
      <c r="AE401" s="21"/>
      <c r="AF401" s="21"/>
      <c r="AG401" s="21"/>
      <c r="AH401" s="21"/>
      <c r="AI401" s="21"/>
      <c r="AJ401" s="12"/>
    </row>
    <row r="402" spans="29:36">
      <c r="AD402" s="21"/>
      <c r="AE402" s="21"/>
      <c r="AF402" s="21"/>
      <c r="AG402" s="21"/>
      <c r="AH402" s="21"/>
      <c r="AI402" s="21"/>
      <c r="AJ402" s="12"/>
    </row>
    <row r="403" spans="29:36">
      <c r="AD403" s="21"/>
      <c r="AE403" s="21"/>
      <c r="AF403" s="21"/>
      <c r="AG403" s="21"/>
      <c r="AH403" s="21"/>
      <c r="AI403" s="21"/>
      <c r="AJ403" s="12"/>
    </row>
    <row r="404" spans="29:36">
      <c r="AC404" s="28"/>
      <c r="AD404" s="34"/>
      <c r="AE404" s="21"/>
      <c r="AF404" s="21"/>
      <c r="AG404" s="21"/>
      <c r="AH404" s="21"/>
      <c r="AI404" s="21"/>
      <c r="AJ404" s="12"/>
    </row>
    <row r="405" spans="29:36">
      <c r="AC405" s="28"/>
      <c r="AD405" s="34"/>
      <c r="AE405" s="21"/>
      <c r="AF405" s="21"/>
      <c r="AG405" s="21"/>
      <c r="AH405" s="21"/>
      <c r="AI405" s="21"/>
      <c r="AJ405" s="12"/>
    </row>
    <row r="406" spans="29:36">
      <c r="AC406" s="28"/>
      <c r="AD406" s="34"/>
      <c r="AE406" s="21"/>
      <c r="AF406" s="21"/>
      <c r="AG406" s="21"/>
      <c r="AH406" s="21"/>
      <c r="AI406" s="21"/>
      <c r="AJ406" s="12"/>
    </row>
    <row r="407" spans="29:36">
      <c r="AD407" s="21"/>
      <c r="AE407" s="21"/>
      <c r="AF407" s="21"/>
      <c r="AG407" s="21"/>
      <c r="AH407" s="21"/>
      <c r="AI407" s="21"/>
      <c r="AJ407" s="12"/>
    </row>
    <row r="408" spans="29:36">
      <c r="AD408" s="21"/>
      <c r="AE408" s="21"/>
      <c r="AF408" s="21"/>
      <c r="AG408" s="21"/>
      <c r="AH408" s="21"/>
      <c r="AI408" s="21"/>
      <c r="AJ408" s="12"/>
    </row>
    <row r="409" spans="29:36">
      <c r="AD409" s="21"/>
      <c r="AE409" s="21"/>
      <c r="AF409" s="21"/>
      <c r="AG409" s="21"/>
      <c r="AH409" s="21"/>
      <c r="AI409" s="21"/>
      <c r="AJ409" s="12"/>
    </row>
    <row r="410" spans="29:36">
      <c r="AD410" s="21"/>
      <c r="AE410" s="21"/>
      <c r="AF410" s="21"/>
      <c r="AG410" s="21"/>
      <c r="AH410" s="21"/>
      <c r="AI410" s="21"/>
      <c r="AJ410" s="12"/>
    </row>
    <row r="411" spans="29:36">
      <c r="AD411" s="21"/>
      <c r="AE411" s="21"/>
      <c r="AF411" s="21"/>
      <c r="AG411" s="21"/>
      <c r="AH411" s="21"/>
      <c r="AI411" s="21"/>
      <c r="AJ411" s="12"/>
    </row>
    <row r="412" spans="29:36">
      <c r="AD412" s="21"/>
      <c r="AE412" s="21"/>
      <c r="AF412" s="21"/>
      <c r="AG412" s="21"/>
      <c r="AH412" s="21"/>
      <c r="AI412" s="21"/>
      <c r="AJ412" s="12"/>
    </row>
    <row r="413" spans="29:36">
      <c r="AD413" s="21"/>
      <c r="AE413" s="21"/>
      <c r="AF413" s="21"/>
      <c r="AG413" s="21"/>
      <c r="AH413" s="21"/>
      <c r="AI413" s="21"/>
      <c r="AJ413" s="12"/>
    </row>
    <row r="414" spans="29:36">
      <c r="AD414" s="21"/>
      <c r="AE414" s="21"/>
      <c r="AF414" s="21"/>
      <c r="AG414" s="21"/>
      <c r="AH414" s="21"/>
      <c r="AI414" s="21"/>
      <c r="AJ414" s="12"/>
    </row>
    <row r="415" spans="29:36">
      <c r="AD415" s="21"/>
      <c r="AE415" s="21"/>
      <c r="AF415" s="21"/>
      <c r="AG415" s="21"/>
      <c r="AH415" s="21"/>
      <c r="AI415" s="21"/>
      <c r="AJ415" s="12"/>
    </row>
    <row r="416" spans="29:36">
      <c r="AD416" s="21"/>
      <c r="AE416" s="21"/>
      <c r="AF416" s="21"/>
      <c r="AG416" s="21"/>
      <c r="AH416" s="21"/>
      <c r="AI416" s="21"/>
      <c r="AJ416" s="12"/>
    </row>
    <row r="417" spans="30:36">
      <c r="AD417" s="21"/>
      <c r="AE417" s="21"/>
      <c r="AF417" s="21"/>
      <c r="AG417" s="21"/>
      <c r="AH417" s="21"/>
      <c r="AI417" s="21"/>
      <c r="AJ417" s="12"/>
    </row>
    <row r="418" spans="30:36">
      <c r="AD418" s="21"/>
      <c r="AE418" s="21"/>
      <c r="AF418" s="21"/>
      <c r="AG418" s="21"/>
      <c r="AH418" s="21"/>
      <c r="AI418" s="21"/>
      <c r="AJ418" s="12"/>
    </row>
    <row r="419" spans="30:36">
      <c r="AD419" s="21"/>
      <c r="AE419" s="21"/>
      <c r="AF419" s="21"/>
      <c r="AG419" s="21"/>
      <c r="AH419" s="21"/>
      <c r="AI419" s="21"/>
      <c r="AJ419" s="12"/>
    </row>
    <row r="420" spans="30:36">
      <c r="AD420" s="21"/>
      <c r="AE420" s="21"/>
      <c r="AF420" s="21"/>
      <c r="AG420" s="21"/>
      <c r="AH420" s="21"/>
      <c r="AI420" s="21"/>
      <c r="AJ420" s="12"/>
    </row>
    <row r="421" spans="30:36">
      <c r="AD421" s="21"/>
      <c r="AE421" s="21"/>
      <c r="AF421" s="21"/>
      <c r="AG421" s="21"/>
      <c r="AH421" s="21"/>
      <c r="AI421" s="21"/>
      <c r="AJ421" s="12"/>
    </row>
    <row r="422" spans="30:36">
      <c r="AD422" s="21"/>
      <c r="AE422" s="21"/>
      <c r="AF422" s="21"/>
      <c r="AG422" s="21"/>
      <c r="AH422" s="21"/>
      <c r="AI422" s="21"/>
      <c r="AJ422" s="12"/>
    </row>
    <row r="423" spans="30:36">
      <c r="AD423" s="21"/>
      <c r="AE423" s="21"/>
      <c r="AF423" s="21"/>
      <c r="AG423" s="21"/>
      <c r="AH423" s="21"/>
      <c r="AI423" s="21"/>
      <c r="AJ423" s="12"/>
    </row>
    <row r="424" spans="30:36">
      <c r="AD424" s="21"/>
      <c r="AE424" s="21"/>
      <c r="AF424" s="21"/>
      <c r="AG424" s="21"/>
      <c r="AH424" s="21"/>
      <c r="AI424" s="21"/>
      <c r="AJ424" s="12"/>
    </row>
    <row r="425" spans="30:36">
      <c r="AD425" s="21"/>
      <c r="AE425" s="21"/>
      <c r="AF425" s="21"/>
      <c r="AG425" s="21"/>
      <c r="AH425" s="21"/>
      <c r="AI425" s="21"/>
      <c r="AJ425" s="12"/>
    </row>
    <row r="426" spans="30:36">
      <c r="AD426" s="21"/>
      <c r="AE426" s="21"/>
      <c r="AF426" s="21"/>
      <c r="AG426" s="21"/>
      <c r="AH426" s="21"/>
      <c r="AI426" s="21"/>
      <c r="AJ426" s="12"/>
    </row>
    <row r="427" spans="30:36">
      <c r="AD427" s="21"/>
      <c r="AE427" s="21"/>
      <c r="AF427" s="21"/>
      <c r="AG427" s="21"/>
      <c r="AH427" s="21"/>
      <c r="AI427" s="21"/>
      <c r="AJ427" s="12"/>
    </row>
    <row r="428" spans="30:36">
      <c r="AD428" s="21"/>
      <c r="AE428" s="21"/>
      <c r="AF428" s="21"/>
      <c r="AG428" s="21"/>
      <c r="AH428" s="21"/>
      <c r="AI428" s="21"/>
      <c r="AJ428" s="12"/>
    </row>
    <row r="429" spans="30:36">
      <c r="AD429" s="21"/>
      <c r="AE429" s="21"/>
      <c r="AF429" s="21"/>
      <c r="AG429" s="21"/>
      <c r="AH429" s="21"/>
      <c r="AI429" s="21"/>
      <c r="AJ429" s="12"/>
    </row>
    <row r="430" spans="30:36">
      <c r="AD430" s="21"/>
      <c r="AE430" s="21"/>
      <c r="AF430" s="21"/>
      <c r="AG430" s="21"/>
      <c r="AH430" s="21"/>
      <c r="AI430" s="21"/>
      <c r="AJ430" s="12"/>
    </row>
    <row r="431" spans="30:36">
      <c r="AD431" s="21"/>
      <c r="AE431" s="21"/>
      <c r="AF431" s="21"/>
      <c r="AG431" s="21"/>
      <c r="AH431" s="21"/>
      <c r="AI431" s="21"/>
      <c r="AJ431" s="12"/>
    </row>
    <row r="432" spans="30:36">
      <c r="AD432" s="21"/>
      <c r="AE432" s="21"/>
      <c r="AF432" s="21"/>
      <c r="AG432" s="21"/>
      <c r="AH432" s="21"/>
      <c r="AI432" s="21"/>
      <c r="AJ432" s="12"/>
    </row>
    <row r="433" spans="30:36">
      <c r="AD433" s="21"/>
      <c r="AE433" s="21"/>
      <c r="AF433" s="21"/>
      <c r="AG433" s="21"/>
      <c r="AH433" s="21"/>
      <c r="AI433" s="21"/>
      <c r="AJ433" s="12"/>
    </row>
    <row r="434" spans="30:36">
      <c r="AD434" s="21"/>
      <c r="AE434" s="21"/>
      <c r="AF434" s="21"/>
      <c r="AG434" s="21"/>
      <c r="AH434" s="21"/>
      <c r="AI434" s="21"/>
      <c r="AJ434" s="12"/>
    </row>
    <row r="435" spans="30:36">
      <c r="AD435" s="21"/>
      <c r="AE435" s="21"/>
      <c r="AF435" s="21"/>
      <c r="AG435" s="21"/>
      <c r="AH435" s="21"/>
      <c r="AI435" s="21"/>
      <c r="AJ435" s="12"/>
    </row>
    <row r="436" spans="30:36">
      <c r="AD436" s="21"/>
      <c r="AE436" s="21"/>
      <c r="AF436" s="21"/>
      <c r="AG436" s="21"/>
      <c r="AH436" s="21"/>
      <c r="AI436" s="21"/>
      <c r="AJ436" s="12"/>
    </row>
    <row r="437" spans="30:36">
      <c r="AD437" s="21"/>
      <c r="AE437" s="21"/>
      <c r="AF437" s="21"/>
      <c r="AG437" s="21"/>
      <c r="AH437" s="21"/>
      <c r="AI437" s="21"/>
      <c r="AJ437" s="12"/>
    </row>
    <row r="438" spans="30:36">
      <c r="AD438" s="21"/>
      <c r="AE438" s="21"/>
      <c r="AF438" s="21"/>
      <c r="AG438" s="21"/>
      <c r="AH438" s="21"/>
      <c r="AI438" s="21"/>
      <c r="AJ438" s="12"/>
    </row>
    <row r="439" spans="30:36">
      <c r="AD439" s="21"/>
      <c r="AE439" s="21"/>
      <c r="AF439" s="21"/>
      <c r="AG439" s="21"/>
      <c r="AH439" s="21"/>
      <c r="AI439" s="21"/>
      <c r="AJ439" s="12"/>
    </row>
    <row r="440" spans="30:36">
      <c r="AD440" s="21"/>
      <c r="AE440" s="21"/>
      <c r="AF440" s="21"/>
      <c r="AG440" s="21"/>
      <c r="AH440" s="21"/>
      <c r="AI440" s="21"/>
      <c r="AJ440" s="12"/>
    </row>
    <row r="441" spans="30:36">
      <c r="AD441" s="21"/>
      <c r="AE441" s="21"/>
      <c r="AF441" s="21"/>
      <c r="AG441" s="21"/>
      <c r="AH441" s="21"/>
      <c r="AI441" s="21"/>
      <c r="AJ441" s="12"/>
    </row>
    <row r="442" spans="30:36">
      <c r="AD442" s="21"/>
      <c r="AE442" s="21"/>
      <c r="AF442" s="21"/>
      <c r="AG442" s="21"/>
      <c r="AH442" s="21"/>
      <c r="AI442" s="21"/>
      <c r="AJ442" s="12"/>
    </row>
    <row r="443" spans="30:36">
      <c r="AD443" s="21"/>
      <c r="AE443" s="21"/>
      <c r="AF443" s="21"/>
      <c r="AG443" s="21"/>
      <c r="AH443" s="21"/>
      <c r="AI443" s="21"/>
      <c r="AJ443" s="12"/>
    </row>
    <row r="444" spans="30:36">
      <c r="AD444" s="21"/>
      <c r="AE444" s="21"/>
      <c r="AF444" s="21"/>
      <c r="AG444" s="21"/>
      <c r="AH444" s="21"/>
      <c r="AI444" s="21"/>
      <c r="AJ444" s="12"/>
    </row>
    <row r="445" spans="30:36">
      <c r="AD445" s="21"/>
      <c r="AE445" s="21"/>
      <c r="AF445" s="21"/>
      <c r="AG445" s="21"/>
      <c r="AH445" s="21"/>
      <c r="AI445" s="21"/>
      <c r="AJ445" s="12"/>
    </row>
    <row r="446" spans="30:36">
      <c r="AD446" s="21"/>
      <c r="AE446" s="21"/>
      <c r="AF446" s="21"/>
      <c r="AG446" s="21"/>
      <c r="AH446" s="21"/>
      <c r="AI446" s="21"/>
      <c r="AJ446" s="12"/>
    </row>
    <row r="447" spans="30:36">
      <c r="AD447" s="21"/>
      <c r="AE447" s="21"/>
      <c r="AF447" s="21"/>
      <c r="AG447" s="21"/>
      <c r="AH447" s="21"/>
      <c r="AI447" s="21"/>
      <c r="AJ447" s="12"/>
    </row>
    <row r="448" spans="30:36">
      <c r="AD448" s="21"/>
      <c r="AE448" s="21"/>
      <c r="AF448" s="21"/>
      <c r="AG448" s="21"/>
      <c r="AH448" s="21"/>
      <c r="AI448" s="21"/>
      <c r="AJ448" s="12"/>
    </row>
    <row r="449" spans="30:36">
      <c r="AD449" s="21"/>
      <c r="AE449" s="21"/>
      <c r="AF449" s="21"/>
      <c r="AG449" s="21"/>
      <c r="AH449" s="21"/>
      <c r="AI449" s="21"/>
      <c r="AJ449" s="12"/>
    </row>
    <row r="450" spans="30:36">
      <c r="AD450" s="21"/>
      <c r="AE450" s="21"/>
      <c r="AF450" s="21"/>
      <c r="AG450" s="21"/>
      <c r="AH450" s="21"/>
      <c r="AI450" s="21"/>
      <c r="AJ450" s="12"/>
    </row>
    <row r="451" spans="30:36">
      <c r="AD451" s="21"/>
      <c r="AE451" s="21"/>
      <c r="AF451" s="21"/>
      <c r="AG451" s="21"/>
      <c r="AH451" s="21"/>
      <c r="AI451" s="21"/>
      <c r="AJ451" s="12"/>
    </row>
    <row r="452" spans="30:36">
      <c r="AD452" s="21"/>
      <c r="AE452" s="21"/>
      <c r="AF452" s="21"/>
      <c r="AG452" s="21"/>
      <c r="AH452" s="21"/>
      <c r="AI452" s="21"/>
      <c r="AJ452" s="12"/>
    </row>
    <row r="453" spans="30:36">
      <c r="AD453" s="21"/>
      <c r="AE453" s="21"/>
      <c r="AF453" s="21"/>
      <c r="AG453" s="21"/>
      <c r="AH453" s="21"/>
      <c r="AI453" s="21"/>
      <c r="AJ453" s="12"/>
    </row>
    <row r="454" spans="30:36">
      <c r="AD454" s="21"/>
      <c r="AE454" s="21"/>
      <c r="AF454" s="21"/>
      <c r="AG454" s="21"/>
      <c r="AH454" s="21"/>
      <c r="AI454" s="21"/>
      <c r="AJ454" s="12"/>
    </row>
    <row r="455" spans="30:36">
      <c r="AD455" s="21"/>
      <c r="AE455" s="21"/>
      <c r="AF455" s="21"/>
      <c r="AG455" s="21"/>
      <c r="AH455" s="21"/>
      <c r="AI455" s="21"/>
      <c r="AJ455" s="12"/>
    </row>
    <row r="456" spans="30:36">
      <c r="AD456" s="21"/>
      <c r="AE456" s="21"/>
      <c r="AF456" s="21"/>
      <c r="AG456" s="21"/>
      <c r="AH456" s="21"/>
      <c r="AI456" s="21"/>
      <c r="AJ456" s="12"/>
    </row>
    <row r="457" spans="30:36">
      <c r="AD457" s="21"/>
      <c r="AE457" s="21"/>
      <c r="AF457" s="21"/>
      <c r="AG457" s="21"/>
      <c r="AH457" s="21"/>
      <c r="AI457" s="21"/>
      <c r="AJ457" s="12"/>
    </row>
    <row r="458" spans="30:36">
      <c r="AD458" s="21"/>
      <c r="AE458" s="21"/>
      <c r="AF458" s="21"/>
      <c r="AG458" s="21"/>
      <c r="AH458" s="21"/>
      <c r="AI458" s="21"/>
      <c r="AJ458" s="12"/>
    </row>
    <row r="459" spans="30:36">
      <c r="AD459" s="21"/>
      <c r="AE459" s="21"/>
      <c r="AF459" s="21"/>
      <c r="AG459" s="21"/>
      <c r="AH459" s="21"/>
      <c r="AI459" s="21"/>
      <c r="AJ459" s="12"/>
    </row>
    <row r="460" spans="30:36">
      <c r="AD460" s="21"/>
      <c r="AE460" s="21"/>
      <c r="AF460" s="21"/>
      <c r="AG460" s="21"/>
      <c r="AH460" s="21"/>
      <c r="AI460" s="21"/>
      <c r="AJ460" s="12"/>
    </row>
    <row r="461" spans="30:36">
      <c r="AD461" s="21"/>
      <c r="AE461" s="21"/>
      <c r="AF461" s="21"/>
      <c r="AG461" s="21"/>
      <c r="AH461" s="21"/>
      <c r="AI461" s="21"/>
      <c r="AJ461" s="12"/>
    </row>
    <row r="462" spans="30:36">
      <c r="AD462" s="21"/>
      <c r="AE462" s="21"/>
      <c r="AF462" s="21"/>
      <c r="AG462" s="21"/>
      <c r="AH462" s="21"/>
      <c r="AI462" s="21"/>
      <c r="AJ462" s="12"/>
    </row>
    <row r="463" spans="30:36">
      <c r="AD463" s="21"/>
      <c r="AE463" s="21"/>
      <c r="AF463" s="21"/>
      <c r="AG463" s="21"/>
      <c r="AH463" s="21"/>
      <c r="AI463" s="21"/>
      <c r="AJ463" s="12"/>
    </row>
    <row r="464" spans="30:36">
      <c r="AD464" s="21"/>
      <c r="AE464" s="21"/>
      <c r="AF464" s="21"/>
      <c r="AG464" s="21"/>
      <c r="AH464" s="21"/>
      <c r="AI464" s="21"/>
      <c r="AJ464" s="12"/>
    </row>
    <row r="465" spans="30:36">
      <c r="AD465" s="21"/>
      <c r="AE465" s="21"/>
      <c r="AF465" s="21"/>
      <c r="AG465" s="21"/>
      <c r="AH465" s="21"/>
      <c r="AI465" s="21"/>
      <c r="AJ465" s="12"/>
    </row>
    <row r="466" spans="30:36">
      <c r="AD466" s="21"/>
      <c r="AE466" s="21"/>
      <c r="AF466" s="21"/>
      <c r="AG466" s="21"/>
      <c r="AH466" s="21"/>
      <c r="AI466" s="21"/>
      <c r="AJ466" s="12"/>
    </row>
    <row r="467" spans="30:36">
      <c r="AD467" s="21"/>
      <c r="AE467" s="21"/>
      <c r="AF467" s="21"/>
      <c r="AG467" s="21"/>
      <c r="AH467" s="21"/>
      <c r="AI467" s="21"/>
      <c r="AJ467" s="12"/>
    </row>
    <row r="468" spans="30:36">
      <c r="AD468" s="21"/>
      <c r="AE468" s="21"/>
      <c r="AF468" s="21"/>
      <c r="AG468" s="21"/>
      <c r="AH468" s="21"/>
      <c r="AI468" s="21"/>
      <c r="AJ468" s="12"/>
    </row>
    <row r="469" spans="30:36">
      <c r="AD469" s="21"/>
      <c r="AE469" s="21"/>
      <c r="AF469" s="21"/>
      <c r="AG469" s="21"/>
      <c r="AH469" s="21"/>
      <c r="AI469" s="21"/>
      <c r="AJ469" s="12"/>
    </row>
    <row r="470" spans="30:36">
      <c r="AD470" s="21"/>
      <c r="AE470" s="21"/>
      <c r="AF470" s="21"/>
      <c r="AG470" s="21"/>
      <c r="AH470" s="21"/>
      <c r="AI470" s="21"/>
      <c r="AJ470" s="12"/>
    </row>
    <row r="471" spans="30:36">
      <c r="AD471" s="21"/>
      <c r="AE471" s="21"/>
      <c r="AF471" s="21"/>
      <c r="AG471" s="21"/>
      <c r="AH471" s="21"/>
      <c r="AI471" s="21"/>
      <c r="AJ471" s="12"/>
    </row>
    <row r="472" spans="30:36">
      <c r="AD472" s="21"/>
      <c r="AE472" s="21"/>
      <c r="AF472" s="21"/>
      <c r="AG472" s="21"/>
      <c r="AH472" s="21"/>
      <c r="AI472" s="21"/>
      <c r="AJ472" s="12"/>
    </row>
    <row r="473" spans="30:36">
      <c r="AD473" s="21"/>
      <c r="AE473" s="21"/>
      <c r="AF473" s="21"/>
      <c r="AG473" s="21"/>
      <c r="AH473" s="21"/>
      <c r="AI473" s="21"/>
      <c r="AJ473" s="12"/>
    </row>
    <row r="474" spans="30:36">
      <c r="AD474" s="21"/>
      <c r="AE474" s="21"/>
      <c r="AF474" s="21"/>
      <c r="AG474" s="21"/>
      <c r="AH474" s="21"/>
      <c r="AI474" s="21"/>
      <c r="AJ474" s="12"/>
    </row>
    <row r="475" spans="30:36">
      <c r="AD475" s="21"/>
      <c r="AE475" s="21"/>
      <c r="AF475" s="21"/>
      <c r="AG475" s="21"/>
      <c r="AH475" s="21"/>
      <c r="AI475" s="21"/>
      <c r="AJ475" s="12"/>
    </row>
    <row r="476" spans="30:36">
      <c r="AD476" s="21"/>
      <c r="AE476" s="21"/>
      <c r="AF476" s="21"/>
      <c r="AG476" s="21"/>
      <c r="AH476" s="21"/>
      <c r="AI476" s="21"/>
      <c r="AJ476" s="12"/>
    </row>
    <row r="477" spans="30:36">
      <c r="AD477" s="21"/>
      <c r="AE477" s="21"/>
      <c r="AF477" s="21"/>
      <c r="AG477" s="21"/>
      <c r="AH477" s="21"/>
      <c r="AI477" s="21"/>
      <c r="AJ477" s="12"/>
    </row>
    <row r="478" spans="30:36">
      <c r="AD478" s="21"/>
      <c r="AE478" s="21"/>
      <c r="AF478" s="21"/>
      <c r="AG478" s="21"/>
      <c r="AH478" s="21"/>
      <c r="AI478" s="21"/>
      <c r="AJ478" s="12"/>
    </row>
    <row r="479" spans="30:36">
      <c r="AD479" s="21"/>
      <c r="AE479" s="21"/>
      <c r="AF479" s="21"/>
      <c r="AG479" s="21"/>
      <c r="AH479" s="21"/>
      <c r="AI479" s="21"/>
      <c r="AJ479" s="12"/>
    </row>
    <row r="480" spans="30:36">
      <c r="AD480" s="21"/>
      <c r="AE480" s="21"/>
      <c r="AF480" s="21"/>
      <c r="AG480" s="21"/>
      <c r="AH480" s="21"/>
      <c r="AI480" s="21"/>
      <c r="AJ480" s="12"/>
    </row>
    <row r="481" spans="30:36">
      <c r="AD481" s="21"/>
      <c r="AE481" s="21"/>
      <c r="AF481" s="21"/>
      <c r="AG481" s="21"/>
      <c r="AH481" s="21"/>
      <c r="AI481" s="21"/>
      <c r="AJ481" s="12"/>
    </row>
    <row r="482" spans="30:36">
      <c r="AD482" s="21"/>
      <c r="AE482" s="21"/>
      <c r="AF482" s="21"/>
      <c r="AG482" s="21"/>
      <c r="AH482" s="21"/>
      <c r="AI482" s="21"/>
      <c r="AJ482" s="12"/>
    </row>
    <row r="483" spans="30:36">
      <c r="AD483" s="21"/>
      <c r="AE483" s="21"/>
      <c r="AF483" s="21"/>
      <c r="AG483" s="21"/>
      <c r="AH483" s="21"/>
      <c r="AI483" s="21"/>
      <c r="AJ483" s="12"/>
    </row>
    <row r="484" spans="30:36">
      <c r="AD484" s="21"/>
      <c r="AE484" s="21"/>
      <c r="AF484" s="21"/>
      <c r="AG484" s="21"/>
      <c r="AH484" s="21"/>
      <c r="AI484" s="21"/>
      <c r="AJ484" s="12"/>
    </row>
    <row r="485" spans="30:36">
      <c r="AD485" s="21"/>
      <c r="AE485" s="21"/>
      <c r="AF485" s="21"/>
      <c r="AG485" s="21"/>
      <c r="AH485" s="21"/>
      <c r="AI485" s="21"/>
      <c r="AJ485" s="12"/>
    </row>
    <row r="486" spans="30:36">
      <c r="AD486" s="21"/>
      <c r="AE486" s="21"/>
      <c r="AF486" s="21"/>
      <c r="AG486" s="21"/>
      <c r="AH486" s="21"/>
      <c r="AI486" s="21"/>
      <c r="AJ486" s="12"/>
    </row>
    <row r="487" spans="30:36">
      <c r="AD487" s="21"/>
      <c r="AE487" s="21"/>
      <c r="AF487" s="21"/>
      <c r="AG487" s="21"/>
      <c r="AH487" s="21"/>
      <c r="AI487" s="21"/>
      <c r="AJ487" s="12"/>
    </row>
    <row r="488" spans="30:36">
      <c r="AD488" s="21"/>
      <c r="AE488" s="21"/>
      <c r="AF488" s="21"/>
      <c r="AG488" s="21"/>
      <c r="AH488" s="21"/>
      <c r="AI488" s="21"/>
      <c r="AJ488" s="12"/>
    </row>
    <row r="489" spans="30:36">
      <c r="AD489" s="21"/>
      <c r="AE489" s="21"/>
      <c r="AF489" s="21"/>
      <c r="AG489" s="21"/>
      <c r="AH489" s="21"/>
      <c r="AI489" s="21"/>
      <c r="AJ489" s="12"/>
    </row>
    <row r="490" spans="30:36">
      <c r="AD490" s="21"/>
      <c r="AE490" s="21"/>
      <c r="AF490" s="21"/>
      <c r="AG490" s="21"/>
      <c r="AH490" s="21"/>
      <c r="AI490" s="21"/>
      <c r="AJ490" s="12"/>
    </row>
    <row r="491" spans="30:36">
      <c r="AD491" s="21"/>
      <c r="AE491" s="21"/>
      <c r="AF491" s="12"/>
      <c r="AG491" s="21"/>
      <c r="AH491" s="21"/>
      <c r="AI491" s="21"/>
      <c r="AJ491" s="12"/>
    </row>
    <row r="492" spans="30:36">
      <c r="AD492" s="21"/>
      <c r="AE492" s="21"/>
      <c r="AF492" s="12"/>
      <c r="AG492" s="21"/>
      <c r="AH492" s="21"/>
      <c r="AI492" s="21"/>
      <c r="AJ492" s="12"/>
    </row>
    <row r="493" spans="30:36">
      <c r="AD493" s="21"/>
      <c r="AE493" s="21"/>
      <c r="AF493" s="12"/>
      <c r="AG493" s="21"/>
      <c r="AH493" s="21"/>
      <c r="AI493" s="21"/>
      <c r="AJ493" s="12"/>
    </row>
    <row r="494" spans="30:36">
      <c r="AD494" s="21"/>
      <c r="AE494" s="21"/>
      <c r="AF494" s="21"/>
      <c r="AG494" s="21"/>
      <c r="AH494" s="21"/>
      <c r="AI494" s="21"/>
      <c r="AJ494" s="12"/>
    </row>
    <row r="495" spans="30:36">
      <c r="AD495" s="21"/>
      <c r="AE495" s="21"/>
      <c r="AF495" s="21"/>
      <c r="AG495" s="21"/>
      <c r="AH495" s="21"/>
      <c r="AI495" s="21"/>
      <c r="AJ495" s="12"/>
    </row>
    <row r="496" spans="30:36">
      <c r="AD496" s="21"/>
      <c r="AE496" s="21"/>
      <c r="AF496" s="21"/>
      <c r="AG496" s="21"/>
      <c r="AH496" s="21"/>
      <c r="AI496" s="21"/>
      <c r="AJ496" s="12"/>
    </row>
    <row r="497" spans="29:36">
      <c r="AD497" s="21"/>
      <c r="AE497" s="21"/>
      <c r="AF497" s="21"/>
      <c r="AG497" s="21"/>
      <c r="AH497" s="21"/>
      <c r="AI497" s="21"/>
      <c r="AJ497" s="12"/>
    </row>
    <row r="498" spans="29:36">
      <c r="AD498" s="21"/>
      <c r="AE498" s="21"/>
      <c r="AF498" s="21"/>
      <c r="AG498" s="21"/>
      <c r="AH498" s="21"/>
      <c r="AI498" s="21"/>
      <c r="AJ498" s="12"/>
    </row>
    <row r="499" spans="29:36">
      <c r="AD499" s="21"/>
      <c r="AE499" s="21"/>
      <c r="AF499" s="21"/>
      <c r="AG499" s="21"/>
      <c r="AH499" s="21"/>
      <c r="AI499" s="21"/>
      <c r="AJ499" s="12"/>
    </row>
    <row r="500" spans="29:36">
      <c r="AD500" s="21"/>
      <c r="AE500" s="21"/>
      <c r="AF500" s="21"/>
      <c r="AG500" s="21"/>
      <c r="AH500" s="21"/>
      <c r="AI500" s="21"/>
      <c r="AJ500" s="12"/>
    </row>
    <row r="501" spans="29:36">
      <c r="AD501" s="21"/>
      <c r="AE501" s="21"/>
      <c r="AF501" s="21"/>
      <c r="AG501" s="21"/>
      <c r="AH501" s="21"/>
      <c r="AI501" s="21"/>
      <c r="AJ501" s="12"/>
    </row>
    <row r="502" spans="29:36">
      <c r="AD502" s="21"/>
      <c r="AE502" s="21"/>
      <c r="AF502" s="21"/>
      <c r="AG502" s="21"/>
      <c r="AH502" s="21"/>
      <c r="AI502" s="21"/>
      <c r="AJ502" s="12"/>
    </row>
    <row r="503" spans="29:36">
      <c r="AC503" s="28"/>
      <c r="AD503" s="34"/>
      <c r="AE503" s="21"/>
      <c r="AF503" s="21"/>
      <c r="AG503" s="21"/>
      <c r="AH503" s="21"/>
      <c r="AI503" s="21"/>
      <c r="AJ503" s="12"/>
    </row>
    <row r="504" spans="29:36">
      <c r="AC504" s="28"/>
      <c r="AD504" s="34"/>
      <c r="AE504" s="21"/>
      <c r="AF504" s="21"/>
      <c r="AG504" s="21"/>
      <c r="AH504" s="21"/>
      <c r="AI504" s="21"/>
      <c r="AJ504" s="12"/>
    </row>
    <row r="505" spans="29:36">
      <c r="AC505" s="28"/>
      <c r="AD505" s="34"/>
      <c r="AE505" s="21"/>
      <c r="AF505" s="21"/>
      <c r="AG505" s="21"/>
      <c r="AH505" s="21"/>
      <c r="AI505" s="21"/>
      <c r="AJ505" s="12"/>
    </row>
    <row r="506" spans="29:36">
      <c r="AD506" s="21"/>
      <c r="AE506" s="21"/>
      <c r="AF506" s="21"/>
      <c r="AG506" s="21"/>
      <c r="AH506" s="21"/>
      <c r="AI506" s="21"/>
      <c r="AJ506" s="12"/>
    </row>
    <row r="507" spans="29:36">
      <c r="AD507" s="21"/>
      <c r="AE507" s="21"/>
      <c r="AF507" s="21"/>
      <c r="AG507" s="21"/>
      <c r="AH507" s="21"/>
      <c r="AI507" s="21"/>
      <c r="AJ507" s="12"/>
    </row>
    <row r="508" spans="29:36">
      <c r="AD508" s="21"/>
      <c r="AE508" s="21"/>
      <c r="AF508" s="21"/>
      <c r="AG508" s="21"/>
      <c r="AH508" s="21"/>
      <c r="AI508" s="21"/>
      <c r="AJ508" s="12"/>
    </row>
    <row r="509" spans="29:36">
      <c r="AD509" s="21"/>
      <c r="AE509" s="21"/>
      <c r="AF509" s="21"/>
      <c r="AG509" s="21"/>
      <c r="AH509" s="21"/>
      <c r="AI509" s="21"/>
      <c r="AJ509" s="12"/>
    </row>
    <row r="510" spans="29:36">
      <c r="AD510" s="21"/>
      <c r="AE510" s="21"/>
      <c r="AF510" s="21"/>
      <c r="AG510" s="21"/>
      <c r="AH510" s="21"/>
      <c r="AI510" s="21"/>
      <c r="AJ510" s="12"/>
    </row>
    <row r="511" spans="29:36">
      <c r="AD511" s="21"/>
      <c r="AE511" s="21"/>
      <c r="AF511" s="21"/>
      <c r="AG511" s="21"/>
      <c r="AH511" s="21"/>
      <c r="AI511" s="21"/>
      <c r="AJ511" s="12"/>
    </row>
    <row r="512" spans="29:36">
      <c r="AD512" s="21"/>
      <c r="AE512" s="21"/>
      <c r="AF512" s="21"/>
      <c r="AG512" s="21"/>
      <c r="AH512" s="21"/>
      <c r="AI512" s="21"/>
      <c r="AJ512" s="12"/>
    </row>
    <row r="513" spans="30:36">
      <c r="AD513" s="21"/>
      <c r="AE513" s="21"/>
      <c r="AF513" s="21"/>
      <c r="AG513" s="21"/>
      <c r="AH513" s="21"/>
      <c r="AI513" s="21"/>
      <c r="AJ513" s="12"/>
    </row>
    <row r="514" spans="30:36">
      <c r="AD514" s="21"/>
      <c r="AE514" s="21"/>
      <c r="AF514" s="21"/>
      <c r="AG514" s="21"/>
      <c r="AH514" s="21"/>
      <c r="AI514" s="21"/>
      <c r="AJ514" s="12"/>
    </row>
    <row r="515" spans="30:36">
      <c r="AD515" s="21"/>
      <c r="AE515" s="21"/>
      <c r="AF515" s="21"/>
      <c r="AG515" s="21"/>
      <c r="AH515" s="21"/>
      <c r="AI515" s="21"/>
      <c r="AJ515" s="12"/>
    </row>
    <row r="516" spans="30:36">
      <c r="AD516" s="21"/>
      <c r="AE516" s="21"/>
      <c r="AF516" s="21"/>
      <c r="AG516" s="21"/>
      <c r="AH516" s="21"/>
      <c r="AI516" s="21"/>
      <c r="AJ516" s="12"/>
    </row>
    <row r="517" spans="30:36">
      <c r="AD517" s="21"/>
      <c r="AE517" s="21"/>
      <c r="AF517" s="21"/>
      <c r="AG517" s="21"/>
      <c r="AH517" s="21"/>
      <c r="AI517" s="21"/>
      <c r="AJ517" s="12"/>
    </row>
    <row r="518" spans="30:36">
      <c r="AD518" s="21"/>
      <c r="AE518" s="21"/>
      <c r="AF518" s="21"/>
      <c r="AG518" s="21"/>
      <c r="AH518" s="21"/>
      <c r="AI518" s="21"/>
      <c r="AJ518" s="12"/>
    </row>
    <row r="519" spans="30:36">
      <c r="AD519" s="21"/>
      <c r="AE519" s="21"/>
      <c r="AF519" s="21"/>
      <c r="AG519" s="21"/>
      <c r="AH519" s="21"/>
      <c r="AI519" s="21"/>
      <c r="AJ519" s="12"/>
    </row>
    <row r="520" spans="30:36">
      <c r="AD520" s="21"/>
      <c r="AE520" s="21"/>
      <c r="AF520" s="21"/>
      <c r="AG520" s="21"/>
      <c r="AH520" s="21"/>
      <c r="AI520" s="21"/>
      <c r="AJ520" s="12"/>
    </row>
    <row r="521" spans="30:36">
      <c r="AD521" s="21"/>
      <c r="AE521" s="21"/>
      <c r="AF521" s="21"/>
      <c r="AG521" s="21"/>
      <c r="AH521" s="21"/>
      <c r="AI521" s="21"/>
      <c r="AJ521" s="12"/>
    </row>
    <row r="522" spans="30:36">
      <c r="AD522" s="21"/>
      <c r="AE522" s="21"/>
      <c r="AF522" s="21"/>
      <c r="AG522" s="21"/>
      <c r="AH522" s="21"/>
      <c r="AI522" s="21"/>
      <c r="AJ522" s="12"/>
    </row>
    <row r="523" spans="30:36">
      <c r="AD523" s="21"/>
      <c r="AE523" s="21"/>
      <c r="AF523" s="21"/>
      <c r="AG523" s="21"/>
      <c r="AH523" s="21"/>
      <c r="AI523" s="21"/>
      <c r="AJ523" s="12"/>
    </row>
    <row r="524" spans="30:36">
      <c r="AD524" s="21"/>
      <c r="AE524" s="21"/>
      <c r="AF524" s="21"/>
      <c r="AG524" s="21"/>
      <c r="AH524" s="21"/>
      <c r="AI524" s="21"/>
      <c r="AJ524" s="12"/>
    </row>
    <row r="525" spans="30:36">
      <c r="AD525" s="21"/>
      <c r="AE525" s="21"/>
      <c r="AF525" s="21"/>
      <c r="AG525" s="21"/>
      <c r="AH525" s="21"/>
      <c r="AI525" s="21"/>
      <c r="AJ525" s="12"/>
    </row>
    <row r="526" spans="30:36">
      <c r="AD526" s="21"/>
      <c r="AE526" s="21"/>
      <c r="AF526" s="21"/>
      <c r="AG526" s="21"/>
      <c r="AH526" s="21"/>
      <c r="AI526" s="21"/>
      <c r="AJ526" s="12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C336"/>
  <sheetViews>
    <sheetView topLeftCell="E280" workbookViewId="0">
      <selection activeCell="M292" sqref="M292:M301"/>
    </sheetView>
  </sheetViews>
  <sheetFormatPr defaultRowHeight="15"/>
  <cols>
    <col min="1" max="1" width="9.140625" style="39"/>
    <col min="2" max="2" width="12.5703125" style="39" customWidth="1"/>
    <col min="3" max="4" width="8.5703125" style="44" customWidth="1"/>
    <col min="5" max="5" width="8.85546875" style="44" customWidth="1"/>
    <col min="6" max="6" width="7.7109375" style="44" customWidth="1"/>
    <col min="7" max="7" width="6.7109375" style="44" customWidth="1"/>
    <col min="8" max="8" width="9.140625" style="39"/>
    <col min="9" max="9" width="9.140625" style="40"/>
    <col min="10" max="10" width="15" style="40" customWidth="1"/>
    <col min="11" max="11" width="15.42578125" style="39" customWidth="1"/>
    <col min="12" max="12" width="15" style="39" customWidth="1"/>
    <col min="13" max="13" width="14.140625" customWidth="1"/>
    <col min="14" max="14" width="13.85546875" customWidth="1"/>
    <col min="15" max="15" width="14.28515625" customWidth="1"/>
    <col min="16" max="16" width="13.7109375" customWidth="1"/>
    <col min="17" max="17" width="12.85546875" customWidth="1"/>
    <col min="18" max="18" width="13" customWidth="1"/>
    <col min="19" max="19" width="10.28515625" style="42" customWidth="1"/>
    <col min="20" max="22" width="9.140625" style="42"/>
    <col min="23" max="23" width="10.42578125" style="42" customWidth="1"/>
    <col min="24" max="27" width="9.140625" style="95"/>
    <col min="28" max="28" width="9.140625" style="39"/>
    <col min="29" max="29" width="8.140625" style="40" customWidth="1"/>
  </cols>
  <sheetData>
    <row r="1" spans="1:29">
      <c r="A1" s="42" t="s">
        <v>0</v>
      </c>
      <c r="B1" s="30" t="s">
        <v>110</v>
      </c>
      <c r="C1" s="21" t="s">
        <v>111</v>
      </c>
      <c r="D1" s="21" t="s">
        <v>2</v>
      </c>
      <c r="E1" s="21" t="s">
        <v>112</v>
      </c>
      <c r="F1" s="21" t="s">
        <v>3</v>
      </c>
      <c r="G1" s="21" t="s">
        <v>4</v>
      </c>
      <c r="H1" s="21" t="s">
        <v>5</v>
      </c>
      <c r="I1" s="40" t="s">
        <v>7</v>
      </c>
      <c r="J1" s="40" t="s">
        <v>46</v>
      </c>
      <c r="K1" s="21" t="s">
        <v>47</v>
      </c>
      <c r="L1" s="21" t="s">
        <v>48</v>
      </c>
      <c r="M1" s="40" t="s">
        <v>45</v>
      </c>
      <c r="N1" s="21" t="s">
        <v>49</v>
      </c>
      <c r="O1" s="21" t="s">
        <v>50</v>
      </c>
      <c r="P1" s="40" t="s">
        <v>97</v>
      </c>
      <c r="Q1" s="21" t="s">
        <v>98</v>
      </c>
      <c r="R1" s="21" t="s">
        <v>107</v>
      </c>
      <c r="S1" s="47" t="s">
        <v>96</v>
      </c>
      <c r="T1" s="47" t="s">
        <v>92</v>
      </c>
      <c r="U1" s="47" t="s">
        <v>93</v>
      </c>
      <c r="V1" s="47" t="s">
        <v>94</v>
      </c>
      <c r="W1" s="47" t="s">
        <v>95</v>
      </c>
      <c r="X1" s="47"/>
      <c r="Y1" s="47"/>
      <c r="Z1" s="47"/>
      <c r="AA1" s="47"/>
      <c r="AB1" s="31"/>
      <c r="AC1" s="87"/>
    </row>
    <row r="2" spans="1:29">
      <c r="A2" s="63" t="s">
        <v>115</v>
      </c>
      <c r="B2" s="28" t="s">
        <v>116</v>
      </c>
      <c r="C2" s="34">
        <v>4</v>
      </c>
      <c r="D2" s="34">
        <v>2</v>
      </c>
      <c r="E2" s="34">
        <v>1</v>
      </c>
      <c r="F2" s="21">
        <v>1</v>
      </c>
      <c r="G2" s="21">
        <v>1</v>
      </c>
      <c r="H2" s="102">
        <v>1</v>
      </c>
      <c r="I2" s="102">
        <v>1</v>
      </c>
      <c r="J2" s="42">
        <v>167.53699999999998</v>
      </c>
      <c r="K2" s="42">
        <v>632.15499999999997</v>
      </c>
      <c r="L2" s="43">
        <v>32.769300000000001</v>
      </c>
      <c r="M2" s="43">
        <v>13.602933333333333</v>
      </c>
      <c r="N2" s="43">
        <v>10.547599999999999</v>
      </c>
      <c r="O2" s="43">
        <v>25.942333333333334</v>
      </c>
      <c r="P2" s="56">
        <v>2.3208733333333331</v>
      </c>
      <c r="Q2" s="42">
        <v>0.79567555555555536</v>
      </c>
      <c r="R2" s="43">
        <v>-2.679824</v>
      </c>
      <c r="S2" s="88">
        <v>6.5</v>
      </c>
      <c r="T2" s="88">
        <v>71</v>
      </c>
      <c r="U2" s="88">
        <v>15</v>
      </c>
      <c r="V2" s="88">
        <v>14</v>
      </c>
      <c r="W2" s="88">
        <v>4.5</v>
      </c>
      <c r="X2" s="88"/>
      <c r="Y2" s="88"/>
      <c r="Z2" s="88"/>
      <c r="AA2" s="89"/>
      <c r="AB2" s="62"/>
      <c r="AC2" s="62"/>
    </row>
    <row r="3" spans="1:29">
      <c r="A3" s="63" t="s">
        <v>115</v>
      </c>
      <c r="B3" s="28" t="s">
        <v>116</v>
      </c>
      <c r="C3" s="34">
        <v>4</v>
      </c>
      <c r="D3" s="34">
        <v>2</v>
      </c>
      <c r="E3" s="34">
        <v>1</v>
      </c>
      <c r="F3" s="21">
        <v>1</v>
      </c>
      <c r="G3" s="21">
        <v>2</v>
      </c>
      <c r="H3" s="102">
        <v>1</v>
      </c>
      <c r="I3" s="102">
        <v>1</v>
      </c>
      <c r="J3" s="42">
        <v>167.53699999999998</v>
      </c>
      <c r="K3" s="42">
        <v>632.15499999999997</v>
      </c>
      <c r="L3" s="43">
        <v>32.769300000000001</v>
      </c>
      <c r="M3" s="43">
        <v>13.602933333333333</v>
      </c>
      <c r="N3" s="43">
        <v>10.547599999999999</v>
      </c>
      <c r="O3" s="43">
        <v>25.942333333333334</v>
      </c>
      <c r="P3" s="56">
        <v>2.3208733333333331</v>
      </c>
      <c r="Q3" s="42">
        <v>0.79567555555555536</v>
      </c>
      <c r="R3" s="43">
        <v>-2.679824</v>
      </c>
      <c r="S3" s="88">
        <v>6.5</v>
      </c>
      <c r="T3" s="88">
        <v>71</v>
      </c>
      <c r="U3" s="88">
        <v>15</v>
      </c>
      <c r="V3" s="88">
        <v>14</v>
      </c>
      <c r="W3" s="88">
        <v>4.5</v>
      </c>
      <c r="X3" s="88"/>
      <c r="Y3" s="88"/>
      <c r="Z3" s="88"/>
      <c r="AA3" s="89"/>
      <c r="AB3" s="62"/>
      <c r="AC3" s="62"/>
    </row>
    <row r="4" spans="1:29">
      <c r="A4" s="63" t="s">
        <v>115</v>
      </c>
      <c r="B4" s="28" t="s">
        <v>116</v>
      </c>
      <c r="C4" s="34">
        <v>4</v>
      </c>
      <c r="D4" s="34">
        <v>2</v>
      </c>
      <c r="E4" s="34">
        <v>1</v>
      </c>
      <c r="F4" s="21">
        <v>1</v>
      </c>
      <c r="G4" s="21">
        <v>3</v>
      </c>
      <c r="H4" s="102">
        <v>641.53389361492702</v>
      </c>
      <c r="I4" s="102">
        <v>1</v>
      </c>
      <c r="J4" s="42">
        <v>167.53699999999998</v>
      </c>
      <c r="K4" s="42">
        <v>632.15499999999997</v>
      </c>
      <c r="L4" s="43">
        <v>32.769300000000001</v>
      </c>
      <c r="M4" s="43">
        <v>13.602933333333333</v>
      </c>
      <c r="N4" s="43">
        <v>10.547599999999999</v>
      </c>
      <c r="O4" s="43">
        <v>25.942333333333334</v>
      </c>
      <c r="P4" s="56">
        <v>2.3208733333333331</v>
      </c>
      <c r="Q4" s="42">
        <v>0.79567555555555536</v>
      </c>
      <c r="R4" s="43">
        <v>-2.679824</v>
      </c>
      <c r="S4" s="88">
        <v>6.5</v>
      </c>
      <c r="T4" s="88">
        <v>71</v>
      </c>
      <c r="U4" s="88">
        <v>15</v>
      </c>
      <c r="V4" s="88">
        <v>14</v>
      </c>
      <c r="W4" s="88">
        <v>4.5</v>
      </c>
      <c r="X4" s="88"/>
      <c r="Y4" s="88"/>
      <c r="Z4" s="88"/>
      <c r="AA4" s="89"/>
      <c r="AB4" s="24"/>
      <c r="AC4" s="62"/>
    </row>
    <row r="5" spans="1:29">
      <c r="A5" s="63" t="s">
        <v>115</v>
      </c>
      <c r="B5" s="28" t="s">
        <v>116</v>
      </c>
      <c r="C5" s="34">
        <v>4</v>
      </c>
      <c r="D5" s="34">
        <v>2</v>
      </c>
      <c r="E5" s="34">
        <v>1</v>
      </c>
      <c r="F5" s="21">
        <v>1</v>
      </c>
      <c r="G5" s="21">
        <v>4</v>
      </c>
      <c r="H5" s="102">
        <v>1</v>
      </c>
      <c r="I5" s="102">
        <v>1</v>
      </c>
      <c r="J5" s="42">
        <v>167.53699999999998</v>
      </c>
      <c r="K5" s="42">
        <v>632.15499999999997</v>
      </c>
      <c r="L5" s="43">
        <v>32.769300000000001</v>
      </c>
      <c r="M5" s="43">
        <v>13.602933333333333</v>
      </c>
      <c r="N5" s="43">
        <v>10.547599999999999</v>
      </c>
      <c r="O5" s="43">
        <v>25.942333333333334</v>
      </c>
      <c r="P5" s="56">
        <v>2.3208733333333331</v>
      </c>
      <c r="Q5" s="42">
        <v>0.79567555555555536</v>
      </c>
      <c r="R5" s="43">
        <v>-2.679824</v>
      </c>
      <c r="S5" s="88">
        <v>6.5</v>
      </c>
      <c r="T5" s="88">
        <v>71</v>
      </c>
      <c r="U5" s="88">
        <v>15</v>
      </c>
      <c r="V5" s="88">
        <v>14</v>
      </c>
      <c r="W5" s="88">
        <v>4.5</v>
      </c>
      <c r="X5" s="88"/>
      <c r="Y5" s="88"/>
      <c r="Z5" s="88"/>
      <c r="AA5" s="89"/>
      <c r="AB5" s="62"/>
      <c r="AC5" s="62"/>
    </row>
    <row r="6" spans="1:29">
      <c r="A6" s="63" t="s">
        <v>115</v>
      </c>
      <c r="B6" s="28" t="s">
        <v>116</v>
      </c>
      <c r="C6" s="34">
        <v>4</v>
      </c>
      <c r="D6" s="34">
        <v>2</v>
      </c>
      <c r="E6" s="34">
        <v>1</v>
      </c>
      <c r="F6" s="21">
        <v>1</v>
      </c>
      <c r="G6" s="21">
        <v>5</v>
      </c>
      <c r="H6" s="104">
        <v>101</v>
      </c>
      <c r="I6" s="102">
        <v>1</v>
      </c>
      <c r="J6" s="42">
        <v>167.53699999999998</v>
      </c>
      <c r="K6" s="42">
        <v>632.15499999999997</v>
      </c>
      <c r="L6" s="43">
        <v>32.769300000000001</v>
      </c>
      <c r="M6" s="43">
        <v>13.602933333333333</v>
      </c>
      <c r="N6" s="43">
        <v>10.547599999999999</v>
      </c>
      <c r="O6" s="43">
        <v>25.942333333333334</v>
      </c>
      <c r="P6" s="56">
        <v>2.3208733333333331</v>
      </c>
      <c r="Q6" s="42">
        <v>0.79567555555555536</v>
      </c>
      <c r="R6" s="43">
        <v>-2.679824</v>
      </c>
      <c r="S6" s="88">
        <v>6.5</v>
      </c>
      <c r="T6" s="88">
        <v>71</v>
      </c>
      <c r="U6" s="88">
        <v>15</v>
      </c>
      <c r="V6" s="88">
        <v>14</v>
      </c>
      <c r="W6" s="88">
        <v>4.5</v>
      </c>
      <c r="X6" s="88"/>
      <c r="Y6" s="88"/>
      <c r="Z6" s="88"/>
      <c r="AA6" s="89"/>
      <c r="AB6" s="26"/>
      <c r="AC6" s="62"/>
    </row>
    <row r="7" spans="1:29">
      <c r="A7" s="63" t="s">
        <v>117</v>
      </c>
      <c r="B7" s="28" t="s">
        <v>118</v>
      </c>
      <c r="C7" s="34">
        <v>18</v>
      </c>
      <c r="D7" s="34">
        <v>3</v>
      </c>
      <c r="E7" s="34">
        <v>2</v>
      </c>
      <c r="F7" s="21">
        <v>1</v>
      </c>
      <c r="G7" s="21">
        <v>1</v>
      </c>
      <c r="H7" s="102">
        <v>133.00870236623257</v>
      </c>
      <c r="I7" s="102">
        <v>1</v>
      </c>
      <c r="J7" s="42">
        <v>81.271999999999991</v>
      </c>
      <c r="K7" s="42">
        <v>293.35000000000002</v>
      </c>
      <c r="L7" s="43">
        <v>25.431100000000001</v>
      </c>
      <c r="M7" s="43">
        <v>17.713333333333335</v>
      </c>
      <c r="N7" s="43">
        <v>13.538172222222222</v>
      </c>
      <c r="O7" s="43">
        <v>29.581666666666667</v>
      </c>
      <c r="P7" s="56">
        <v>4.3384333333333336</v>
      </c>
      <c r="Q7" s="42">
        <v>2.7017844444444443</v>
      </c>
      <c r="R7" s="43">
        <v>-1.1277280000000001</v>
      </c>
      <c r="S7" s="88">
        <v>7.2</v>
      </c>
      <c r="T7" s="88">
        <v>70.8</v>
      </c>
      <c r="U7" s="88">
        <v>7.5</v>
      </c>
      <c r="V7" s="88">
        <v>21.7</v>
      </c>
      <c r="W7" s="88">
        <v>1.5</v>
      </c>
      <c r="X7" s="88"/>
      <c r="Y7" s="88"/>
      <c r="Z7" s="88"/>
      <c r="AA7" s="89"/>
      <c r="AB7" s="24"/>
      <c r="AC7" s="62"/>
    </row>
    <row r="8" spans="1:29">
      <c r="A8" s="63" t="s">
        <v>117</v>
      </c>
      <c r="B8" s="28" t="s">
        <v>118</v>
      </c>
      <c r="C8" s="34">
        <v>18</v>
      </c>
      <c r="D8" s="34">
        <v>3</v>
      </c>
      <c r="E8" s="34">
        <v>2</v>
      </c>
      <c r="F8" s="21">
        <v>1</v>
      </c>
      <c r="G8" s="21">
        <v>2</v>
      </c>
      <c r="H8" s="102">
        <v>1</v>
      </c>
      <c r="I8" s="102">
        <v>1</v>
      </c>
      <c r="J8" s="42">
        <v>81.271999999999991</v>
      </c>
      <c r="K8" s="42">
        <v>293.35000000000002</v>
      </c>
      <c r="L8" s="43">
        <v>25.431100000000001</v>
      </c>
      <c r="M8" s="43">
        <v>17.713333333333335</v>
      </c>
      <c r="N8" s="43">
        <v>13.538172222222222</v>
      </c>
      <c r="O8" s="43">
        <v>29.581666666666667</v>
      </c>
      <c r="P8" s="56">
        <v>4.3384333333333336</v>
      </c>
      <c r="Q8" s="42">
        <v>2.7017844444444443</v>
      </c>
      <c r="R8" s="43">
        <v>-1.1277280000000001</v>
      </c>
      <c r="S8" s="88">
        <v>7.2</v>
      </c>
      <c r="T8" s="88">
        <v>70.8</v>
      </c>
      <c r="U8" s="88">
        <v>7.5</v>
      </c>
      <c r="V8" s="88">
        <v>21.7</v>
      </c>
      <c r="W8" s="88">
        <v>1.5</v>
      </c>
      <c r="X8" s="88"/>
      <c r="Y8" s="88"/>
      <c r="Z8" s="88"/>
      <c r="AA8" s="89"/>
      <c r="AB8" s="62"/>
      <c r="AC8" s="62"/>
    </row>
    <row r="9" spans="1:29">
      <c r="A9" s="63" t="s">
        <v>117</v>
      </c>
      <c r="B9" s="28" t="s">
        <v>118</v>
      </c>
      <c r="C9" s="34">
        <v>18</v>
      </c>
      <c r="D9" s="34">
        <v>3</v>
      </c>
      <c r="E9" s="34">
        <v>2</v>
      </c>
      <c r="F9" s="21">
        <v>1</v>
      </c>
      <c r="G9" s="21">
        <v>3</v>
      </c>
      <c r="H9" s="104">
        <v>101</v>
      </c>
      <c r="I9" s="102">
        <v>1</v>
      </c>
      <c r="J9" s="42">
        <v>81.271999999999991</v>
      </c>
      <c r="K9" s="42">
        <v>293.35000000000002</v>
      </c>
      <c r="L9" s="43">
        <v>25.431100000000001</v>
      </c>
      <c r="M9" s="43">
        <v>17.713333333333335</v>
      </c>
      <c r="N9" s="43">
        <v>13.538172222222222</v>
      </c>
      <c r="O9" s="43">
        <v>29.581666666666667</v>
      </c>
      <c r="P9" s="56">
        <v>4.3384333333333336</v>
      </c>
      <c r="Q9" s="42">
        <v>2.7017844444444443</v>
      </c>
      <c r="R9" s="43">
        <v>-1.1277280000000001</v>
      </c>
      <c r="S9" s="88">
        <v>7.2</v>
      </c>
      <c r="T9" s="88">
        <v>70.8</v>
      </c>
      <c r="U9" s="88">
        <v>7.5</v>
      </c>
      <c r="V9" s="88">
        <v>21.7</v>
      </c>
      <c r="W9" s="88">
        <v>1.5</v>
      </c>
      <c r="X9" s="88"/>
      <c r="Y9" s="88"/>
      <c r="Z9" s="88"/>
      <c r="AA9" s="89"/>
      <c r="AB9" s="26"/>
      <c r="AC9" s="62"/>
    </row>
    <row r="10" spans="1:29">
      <c r="A10" s="63" t="s">
        <v>117</v>
      </c>
      <c r="B10" s="28" t="s">
        <v>118</v>
      </c>
      <c r="C10" s="34">
        <v>18</v>
      </c>
      <c r="D10" s="34">
        <v>3</v>
      </c>
      <c r="E10" s="34">
        <v>2</v>
      </c>
      <c r="F10" s="21">
        <v>1</v>
      </c>
      <c r="G10" s="21">
        <v>4</v>
      </c>
      <c r="H10" s="102">
        <v>248.70064355349496</v>
      </c>
      <c r="I10" s="102">
        <v>1</v>
      </c>
      <c r="J10" s="42">
        <v>81.271999999999991</v>
      </c>
      <c r="K10" s="42">
        <v>293.35000000000002</v>
      </c>
      <c r="L10" s="43">
        <v>25.431100000000001</v>
      </c>
      <c r="M10" s="43">
        <v>17.713333333333335</v>
      </c>
      <c r="N10" s="43">
        <v>13.538172222222222</v>
      </c>
      <c r="O10" s="43">
        <v>29.581666666666667</v>
      </c>
      <c r="P10" s="56">
        <v>4.3384333333333336</v>
      </c>
      <c r="Q10" s="42">
        <v>2.7017844444444443</v>
      </c>
      <c r="R10" s="43">
        <v>-1.1277280000000001</v>
      </c>
      <c r="S10" s="88">
        <v>7.2</v>
      </c>
      <c r="T10" s="88">
        <v>70.8</v>
      </c>
      <c r="U10" s="88">
        <v>7.5</v>
      </c>
      <c r="V10" s="88">
        <v>21.7</v>
      </c>
      <c r="W10" s="88">
        <v>1.5</v>
      </c>
      <c r="X10" s="88"/>
      <c r="Y10" s="88"/>
      <c r="Z10" s="88"/>
      <c r="AA10" s="89"/>
      <c r="AB10" s="24"/>
      <c r="AC10" s="62"/>
    </row>
    <row r="11" spans="1:29">
      <c r="A11" s="63" t="s">
        <v>117</v>
      </c>
      <c r="B11" s="28" t="s">
        <v>118</v>
      </c>
      <c r="C11" s="34">
        <v>18</v>
      </c>
      <c r="D11" s="34">
        <v>3</v>
      </c>
      <c r="E11" s="34">
        <v>2</v>
      </c>
      <c r="F11" s="21">
        <v>1</v>
      </c>
      <c r="G11" s="21">
        <v>5</v>
      </c>
      <c r="H11" s="102">
        <v>1</v>
      </c>
      <c r="I11" s="102">
        <v>1</v>
      </c>
      <c r="J11" s="42">
        <v>81.271999999999991</v>
      </c>
      <c r="K11" s="42">
        <v>293.35000000000002</v>
      </c>
      <c r="L11" s="43">
        <v>25.431100000000001</v>
      </c>
      <c r="M11" s="43">
        <v>17.713333333333335</v>
      </c>
      <c r="N11" s="43">
        <v>13.538172222222222</v>
      </c>
      <c r="O11" s="43">
        <v>29.581666666666667</v>
      </c>
      <c r="P11" s="56">
        <v>4.3384333333333336</v>
      </c>
      <c r="Q11" s="42">
        <v>2.7017844444444443</v>
      </c>
      <c r="R11" s="43">
        <v>-1.1277280000000001</v>
      </c>
      <c r="S11" s="88">
        <v>7.2</v>
      </c>
      <c r="T11" s="88">
        <v>70.8</v>
      </c>
      <c r="U11" s="88">
        <v>7.5</v>
      </c>
      <c r="V11" s="88">
        <v>21.7</v>
      </c>
      <c r="W11" s="88">
        <v>1.5</v>
      </c>
      <c r="X11" s="88"/>
      <c r="Y11" s="88"/>
      <c r="Z11" s="88"/>
      <c r="AA11" s="89"/>
      <c r="AB11" s="62"/>
      <c r="AC11" s="62"/>
    </row>
    <row r="12" spans="1:29">
      <c r="A12" s="63" t="s">
        <v>119</v>
      </c>
      <c r="B12" s="28" t="s">
        <v>118</v>
      </c>
      <c r="C12" s="34">
        <v>16</v>
      </c>
      <c r="D12" s="34">
        <v>4</v>
      </c>
      <c r="E12" s="34">
        <v>1</v>
      </c>
      <c r="F12" s="21">
        <v>1</v>
      </c>
      <c r="G12" s="21">
        <v>1</v>
      </c>
      <c r="H12" s="105">
        <v>101</v>
      </c>
      <c r="I12" s="71">
        <v>101</v>
      </c>
      <c r="J12" s="42">
        <v>81.457999999999998</v>
      </c>
      <c r="K12" s="42">
        <v>293.72199999999998</v>
      </c>
      <c r="L12" s="43">
        <v>25.434699999999999</v>
      </c>
      <c r="M12" s="43">
        <v>17.702999999999999</v>
      </c>
      <c r="N12" s="43">
        <v>13.529927777777779</v>
      </c>
      <c r="O12" s="43">
        <v>29.573333333333334</v>
      </c>
      <c r="P12" s="56">
        <v>4.3330666666666664</v>
      </c>
      <c r="Q12" s="42">
        <v>2.6974266666666669</v>
      </c>
      <c r="R12" s="43">
        <v>-1.1325720000000001</v>
      </c>
      <c r="S12" s="88">
        <v>7.2</v>
      </c>
      <c r="T12" s="88">
        <v>70.8</v>
      </c>
      <c r="U12" s="88">
        <v>7.5</v>
      </c>
      <c r="V12" s="88">
        <v>21.7</v>
      </c>
      <c r="W12" s="88">
        <v>1.5</v>
      </c>
      <c r="X12" s="88"/>
      <c r="Y12" s="88"/>
      <c r="Z12" s="88"/>
      <c r="AA12" s="89"/>
      <c r="AB12" s="90"/>
    </row>
    <row r="13" spans="1:29">
      <c r="A13" s="63" t="s">
        <v>119</v>
      </c>
      <c r="B13" s="28" t="s">
        <v>118</v>
      </c>
      <c r="C13" s="34">
        <v>16</v>
      </c>
      <c r="D13" s="34">
        <v>4</v>
      </c>
      <c r="E13" s="34">
        <v>1</v>
      </c>
      <c r="F13" s="21">
        <v>1</v>
      </c>
      <c r="G13" s="21">
        <v>2</v>
      </c>
      <c r="H13" s="105">
        <v>338.25725470251626</v>
      </c>
      <c r="I13" s="102">
        <v>1</v>
      </c>
      <c r="J13" s="42">
        <v>81.457999999999998</v>
      </c>
      <c r="K13" s="42">
        <v>293.72199999999998</v>
      </c>
      <c r="L13" s="43">
        <v>25.434699999999999</v>
      </c>
      <c r="M13" s="43">
        <v>17.702999999999999</v>
      </c>
      <c r="N13" s="43">
        <v>13.529927777777779</v>
      </c>
      <c r="O13" s="43">
        <v>29.573333333333334</v>
      </c>
      <c r="P13" s="56">
        <v>4.3330666666666664</v>
      </c>
      <c r="Q13" s="42">
        <v>2.6974266666666669</v>
      </c>
      <c r="R13" s="43">
        <v>-1.1325720000000001</v>
      </c>
      <c r="S13" s="88">
        <v>7.2</v>
      </c>
      <c r="T13" s="88">
        <v>70.8</v>
      </c>
      <c r="U13" s="88">
        <v>7.5</v>
      </c>
      <c r="V13" s="88">
        <v>21.7</v>
      </c>
      <c r="W13" s="88">
        <v>1.5</v>
      </c>
      <c r="X13" s="88"/>
      <c r="Y13" s="88"/>
      <c r="Z13" s="88"/>
      <c r="AA13" s="89"/>
      <c r="AB13" s="90"/>
      <c r="AC13" s="62"/>
    </row>
    <row r="14" spans="1:29">
      <c r="A14" s="63" t="s">
        <v>119</v>
      </c>
      <c r="B14" s="28" t="s">
        <v>118</v>
      </c>
      <c r="C14" s="34">
        <v>16</v>
      </c>
      <c r="D14" s="34">
        <v>4</v>
      </c>
      <c r="E14" s="34">
        <v>1</v>
      </c>
      <c r="F14" s="21">
        <v>1</v>
      </c>
      <c r="G14" s="21">
        <v>3</v>
      </c>
      <c r="H14" s="105">
        <v>2023.4839554389621</v>
      </c>
      <c r="I14" s="102">
        <v>1</v>
      </c>
      <c r="J14" s="42">
        <v>81.457999999999998</v>
      </c>
      <c r="K14" s="42">
        <v>293.72199999999998</v>
      </c>
      <c r="L14" s="43">
        <v>25.434699999999999</v>
      </c>
      <c r="M14" s="43">
        <v>17.702999999999999</v>
      </c>
      <c r="N14" s="43">
        <v>13.529927777777779</v>
      </c>
      <c r="O14" s="43">
        <v>29.573333333333334</v>
      </c>
      <c r="P14" s="56">
        <v>4.3330666666666664</v>
      </c>
      <c r="Q14" s="42">
        <v>2.6974266666666669</v>
      </c>
      <c r="R14" s="43">
        <v>-1.1325720000000001</v>
      </c>
      <c r="S14" s="88">
        <v>7.2</v>
      </c>
      <c r="T14" s="88">
        <v>70.8</v>
      </c>
      <c r="U14" s="88">
        <v>7.5</v>
      </c>
      <c r="V14" s="88">
        <v>21.7</v>
      </c>
      <c r="W14" s="88">
        <v>1.5</v>
      </c>
      <c r="X14" s="88"/>
      <c r="Y14" s="88"/>
      <c r="Z14" s="88"/>
      <c r="AA14" s="89"/>
      <c r="AB14" s="90"/>
      <c r="AC14" s="62"/>
    </row>
    <row r="15" spans="1:29">
      <c r="A15" s="63" t="s">
        <v>119</v>
      </c>
      <c r="B15" s="28" t="s">
        <v>118</v>
      </c>
      <c r="C15" s="34">
        <v>16</v>
      </c>
      <c r="D15" s="34">
        <v>4</v>
      </c>
      <c r="E15" s="34">
        <v>1</v>
      </c>
      <c r="F15" s="21">
        <v>1</v>
      </c>
      <c r="G15" s="21">
        <v>4</v>
      </c>
      <c r="H15" s="105">
        <v>248.70064355349496</v>
      </c>
      <c r="I15" s="102">
        <v>1</v>
      </c>
      <c r="J15" s="42">
        <v>81.457999999999998</v>
      </c>
      <c r="K15" s="42">
        <v>293.72199999999998</v>
      </c>
      <c r="L15" s="43">
        <v>25.434699999999999</v>
      </c>
      <c r="M15" s="43">
        <v>17.702999999999999</v>
      </c>
      <c r="N15" s="43">
        <v>13.529927777777779</v>
      </c>
      <c r="O15" s="43">
        <v>29.573333333333334</v>
      </c>
      <c r="P15" s="56">
        <v>4.3330666666666664</v>
      </c>
      <c r="Q15" s="42">
        <v>2.6974266666666669</v>
      </c>
      <c r="R15" s="43">
        <v>-1.1325720000000001</v>
      </c>
      <c r="S15" s="88">
        <v>7.2</v>
      </c>
      <c r="T15" s="88">
        <v>70.8</v>
      </c>
      <c r="U15" s="88">
        <v>7.5</v>
      </c>
      <c r="V15" s="88">
        <v>21.7</v>
      </c>
      <c r="W15" s="88">
        <v>1.5</v>
      </c>
      <c r="X15" s="88"/>
      <c r="Y15" s="88"/>
      <c r="Z15" s="88"/>
      <c r="AA15" s="89"/>
      <c r="AB15" s="90"/>
      <c r="AC15" s="62"/>
    </row>
    <row r="16" spans="1:29">
      <c r="A16" s="63" t="s">
        <v>119</v>
      </c>
      <c r="B16" s="28" t="s">
        <v>118</v>
      </c>
      <c r="C16" s="34">
        <v>16</v>
      </c>
      <c r="D16" s="34">
        <v>4</v>
      </c>
      <c r="E16" s="34">
        <v>1</v>
      </c>
      <c r="F16" s="21">
        <v>1</v>
      </c>
      <c r="G16" s="21">
        <v>5</v>
      </c>
      <c r="H16" s="105">
        <v>1</v>
      </c>
      <c r="I16" s="102">
        <v>1</v>
      </c>
      <c r="J16" s="42">
        <v>81.457999999999998</v>
      </c>
      <c r="K16" s="42">
        <v>293.72199999999998</v>
      </c>
      <c r="L16" s="43">
        <v>25.434699999999999</v>
      </c>
      <c r="M16" s="43">
        <v>17.702999999999999</v>
      </c>
      <c r="N16" s="43">
        <v>13.529927777777779</v>
      </c>
      <c r="O16" s="43">
        <v>29.573333333333334</v>
      </c>
      <c r="P16" s="56">
        <v>4.3330666666666664</v>
      </c>
      <c r="Q16" s="42">
        <v>2.6974266666666669</v>
      </c>
      <c r="R16" s="43">
        <v>-1.1325720000000001</v>
      </c>
      <c r="S16" s="88">
        <v>7.2</v>
      </c>
      <c r="T16" s="88">
        <v>70.8</v>
      </c>
      <c r="U16" s="88">
        <v>7.5</v>
      </c>
      <c r="V16" s="88">
        <v>21.7</v>
      </c>
      <c r="W16" s="88">
        <v>1.5</v>
      </c>
      <c r="X16" s="88"/>
      <c r="Y16" s="88"/>
      <c r="Z16" s="88"/>
      <c r="AA16" s="89"/>
      <c r="AB16" s="91"/>
      <c r="AC16" s="62"/>
    </row>
    <row r="17" spans="1:29">
      <c r="A17" s="63" t="s">
        <v>120</v>
      </c>
      <c r="B17" s="28" t="s">
        <v>121</v>
      </c>
      <c r="C17" s="34">
        <v>5</v>
      </c>
      <c r="D17" s="34">
        <v>5</v>
      </c>
      <c r="E17" s="34">
        <v>2</v>
      </c>
      <c r="F17" s="21">
        <v>1</v>
      </c>
      <c r="G17" s="21">
        <v>1</v>
      </c>
      <c r="H17" s="102">
        <v>1814.7561954379469</v>
      </c>
      <c r="I17" s="102">
        <v>1</v>
      </c>
      <c r="J17" s="42">
        <v>189.654</v>
      </c>
      <c r="K17" s="42">
        <v>617.97</v>
      </c>
      <c r="L17" s="43">
        <v>21.009599999999999</v>
      </c>
      <c r="M17" s="43">
        <v>15.491666666666667</v>
      </c>
      <c r="N17" s="43">
        <v>13.529927777777779</v>
      </c>
      <c r="O17" s="43">
        <v>29.573333333333334</v>
      </c>
      <c r="P17" s="56">
        <v>3.5609366666666666</v>
      </c>
      <c r="Q17" s="42">
        <v>2.0555044444444444</v>
      </c>
      <c r="R17" s="43">
        <v>-1.5017719999999999</v>
      </c>
      <c r="S17" s="88">
        <v>7</v>
      </c>
      <c r="T17" s="88">
        <v>68.900000000000006</v>
      </c>
      <c r="U17" s="88">
        <v>17.5</v>
      </c>
      <c r="V17" s="88">
        <v>13.6</v>
      </c>
      <c r="W17" s="88">
        <v>3</v>
      </c>
      <c r="X17" s="88"/>
      <c r="Y17" s="88"/>
      <c r="Z17" s="88"/>
      <c r="AA17" s="89"/>
      <c r="AB17" s="24"/>
      <c r="AC17" s="62"/>
    </row>
    <row r="18" spans="1:29">
      <c r="A18" s="63" t="s">
        <v>120</v>
      </c>
      <c r="B18" s="28" t="s">
        <v>121</v>
      </c>
      <c r="C18" s="34">
        <v>5</v>
      </c>
      <c r="D18" s="34">
        <v>5</v>
      </c>
      <c r="E18" s="34">
        <v>2</v>
      </c>
      <c r="F18" s="21">
        <v>1</v>
      </c>
      <c r="G18" s="21">
        <v>2</v>
      </c>
      <c r="H18" s="102">
        <v>1416.2265005584725</v>
      </c>
      <c r="I18" s="102">
        <v>1</v>
      </c>
      <c r="J18" s="42">
        <v>189.654</v>
      </c>
      <c r="K18" s="42">
        <v>617.97</v>
      </c>
      <c r="L18" s="43">
        <v>21.009599999999999</v>
      </c>
      <c r="M18" s="43">
        <v>15.491666666666667</v>
      </c>
      <c r="N18" s="43">
        <v>13.529927777777779</v>
      </c>
      <c r="O18" s="43">
        <v>29.573333333333334</v>
      </c>
      <c r="P18" s="56">
        <v>3.5609366666666666</v>
      </c>
      <c r="Q18" s="42">
        <v>2.0555044444444444</v>
      </c>
      <c r="R18" s="43">
        <v>-1.5017719999999999</v>
      </c>
      <c r="S18" s="88">
        <v>7</v>
      </c>
      <c r="T18" s="88">
        <v>68.900000000000006</v>
      </c>
      <c r="U18" s="88">
        <v>17.5</v>
      </c>
      <c r="V18" s="88">
        <v>13.6</v>
      </c>
      <c r="W18" s="88">
        <v>3</v>
      </c>
      <c r="X18" s="88"/>
      <c r="Y18" s="88"/>
      <c r="Z18" s="88"/>
      <c r="AA18" s="89"/>
      <c r="AB18" s="24"/>
      <c r="AC18" s="62"/>
    </row>
    <row r="19" spans="1:29">
      <c r="A19" s="63" t="s">
        <v>120</v>
      </c>
      <c r="B19" s="28" t="s">
        <v>121</v>
      </c>
      <c r="C19" s="34">
        <v>5</v>
      </c>
      <c r="D19" s="34">
        <v>5</v>
      </c>
      <c r="E19" s="34">
        <v>2</v>
      </c>
      <c r="F19" s="21">
        <v>1</v>
      </c>
      <c r="G19" s="21">
        <v>3</v>
      </c>
      <c r="H19" s="102">
        <v>637.66942535161877</v>
      </c>
      <c r="I19" s="102">
        <v>1</v>
      </c>
      <c r="J19" s="42">
        <v>189.654</v>
      </c>
      <c r="K19" s="42">
        <v>617.97</v>
      </c>
      <c r="L19" s="43">
        <v>21.009599999999999</v>
      </c>
      <c r="M19" s="43">
        <v>15.491666666666667</v>
      </c>
      <c r="N19" s="43">
        <v>13.529927777777779</v>
      </c>
      <c r="O19" s="43">
        <v>29.573333333333334</v>
      </c>
      <c r="P19" s="56">
        <v>3.5609366666666666</v>
      </c>
      <c r="Q19" s="42">
        <v>2.0555044444444444</v>
      </c>
      <c r="R19" s="43">
        <v>-1.5017719999999999</v>
      </c>
      <c r="S19" s="88">
        <v>7</v>
      </c>
      <c r="T19" s="88">
        <v>68.900000000000006</v>
      </c>
      <c r="U19" s="88">
        <v>17.5</v>
      </c>
      <c r="V19" s="88">
        <v>13.6</v>
      </c>
      <c r="W19" s="88">
        <v>3</v>
      </c>
      <c r="X19" s="88"/>
      <c r="Y19" s="88"/>
      <c r="Z19" s="88"/>
      <c r="AA19" s="89"/>
      <c r="AB19" s="24"/>
      <c r="AC19" s="62"/>
    </row>
    <row r="20" spans="1:29">
      <c r="A20" s="63" t="s">
        <v>120</v>
      </c>
      <c r="B20" s="28" t="s">
        <v>121</v>
      </c>
      <c r="C20" s="34">
        <v>5</v>
      </c>
      <c r="D20" s="34">
        <v>5</v>
      </c>
      <c r="E20" s="34">
        <v>2</v>
      </c>
      <c r="F20" s="21">
        <v>1</v>
      </c>
      <c r="G20" s="21">
        <v>4</v>
      </c>
      <c r="H20" s="102">
        <v>657.22776100332544</v>
      </c>
      <c r="I20" s="102">
        <v>1</v>
      </c>
      <c r="J20" s="42">
        <v>189.654</v>
      </c>
      <c r="K20" s="42">
        <v>617.97</v>
      </c>
      <c r="L20" s="43">
        <v>21.009599999999999</v>
      </c>
      <c r="M20" s="43">
        <v>15.491666666666667</v>
      </c>
      <c r="N20" s="43">
        <v>13.529927777777779</v>
      </c>
      <c r="O20" s="43">
        <v>29.573333333333334</v>
      </c>
      <c r="P20" s="56">
        <v>3.5609366666666666</v>
      </c>
      <c r="Q20" s="42">
        <v>2.0555044444444444</v>
      </c>
      <c r="R20" s="43">
        <v>-1.5017719999999999</v>
      </c>
      <c r="S20" s="88">
        <v>7</v>
      </c>
      <c r="T20" s="88">
        <v>68.900000000000006</v>
      </c>
      <c r="U20" s="88">
        <v>17.5</v>
      </c>
      <c r="V20" s="88">
        <v>13.6</v>
      </c>
      <c r="W20" s="88">
        <v>3</v>
      </c>
      <c r="X20" s="88"/>
      <c r="Y20" s="88"/>
      <c r="Z20" s="88"/>
      <c r="AA20" s="89"/>
      <c r="AB20" s="24"/>
      <c r="AC20" s="62"/>
    </row>
    <row r="21" spans="1:29">
      <c r="A21" s="63" t="s">
        <v>120</v>
      </c>
      <c r="B21" s="28" t="s">
        <v>121</v>
      </c>
      <c r="C21" s="34">
        <v>5</v>
      </c>
      <c r="D21" s="34">
        <v>5</v>
      </c>
      <c r="E21" s="34">
        <v>2</v>
      </c>
      <c r="F21" s="21">
        <v>1</v>
      </c>
      <c r="G21" s="21">
        <v>5</v>
      </c>
      <c r="H21" s="102">
        <v>1</v>
      </c>
      <c r="I21" s="102">
        <v>1</v>
      </c>
      <c r="J21" s="42">
        <v>189.654</v>
      </c>
      <c r="K21" s="42">
        <v>617.97</v>
      </c>
      <c r="L21" s="43">
        <v>21.009599999999999</v>
      </c>
      <c r="M21" s="43">
        <v>15.491666666666667</v>
      </c>
      <c r="N21" s="43">
        <v>13.529927777777779</v>
      </c>
      <c r="O21" s="43">
        <v>29.573333333333334</v>
      </c>
      <c r="P21" s="56">
        <v>3.5609366666666666</v>
      </c>
      <c r="Q21" s="42">
        <v>2.0555044444444444</v>
      </c>
      <c r="R21" s="43">
        <v>-1.5017719999999999</v>
      </c>
      <c r="S21" s="88">
        <v>7</v>
      </c>
      <c r="T21" s="88">
        <v>68.900000000000006</v>
      </c>
      <c r="U21" s="88">
        <v>17.5</v>
      </c>
      <c r="V21" s="88">
        <v>13.6</v>
      </c>
      <c r="W21" s="88">
        <v>3</v>
      </c>
      <c r="X21" s="88"/>
      <c r="Y21" s="88"/>
      <c r="Z21" s="88"/>
      <c r="AA21" s="89"/>
      <c r="AB21" s="62"/>
      <c r="AC21" s="62"/>
    </row>
    <row r="22" spans="1:29">
      <c r="A22" s="63" t="s">
        <v>122</v>
      </c>
      <c r="B22" s="28" t="s">
        <v>121</v>
      </c>
      <c r="C22" s="34">
        <v>6</v>
      </c>
      <c r="D22" s="34">
        <v>6</v>
      </c>
      <c r="E22" s="34">
        <v>1</v>
      </c>
      <c r="F22" s="21">
        <v>1</v>
      </c>
      <c r="G22" s="21">
        <v>1</v>
      </c>
      <c r="H22" s="102">
        <v>457.4228150125457</v>
      </c>
      <c r="I22" s="102">
        <v>1</v>
      </c>
      <c r="J22" s="42">
        <v>156.49099999999999</v>
      </c>
      <c r="K22" s="42">
        <v>516.92899999999997</v>
      </c>
      <c r="L22" s="43">
        <v>23.185400000000001</v>
      </c>
      <c r="M22" s="43">
        <v>15.944000000000001</v>
      </c>
      <c r="N22" s="43">
        <v>12.731444444444444</v>
      </c>
      <c r="O22" s="43">
        <v>27.989333333333331</v>
      </c>
      <c r="P22" s="56">
        <v>3.5983566666666662</v>
      </c>
      <c r="Q22" s="42">
        <v>2.1730600000000004</v>
      </c>
      <c r="R22" s="43">
        <v>-1.5963919999999998</v>
      </c>
      <c r="S22" s="88">
        <v>7</v>
      </c>
      <c r="T22" s="88">
        <v>68.900000000000006</v>
      </c>
      <c r="U22" s="88">
        <v>17.5</v>
      </c>
      <c r="V22" s="88">
        <v>13.6</v>
      </c>
      <c r="W22" s="88">
        <v>3</v>
      </c>
      <c r="X22" s="88"/>
      <c r="Y22" s="88"/>
      <c r="Z22" s="88"/>
      <c r="AA22" s="89"/>
      <c r="AB22" s="24"/>
      <c r="AC22" s="62"/>
    </row>
    <row r="23" spans="1:29">
      <c r="A23" s="63" t="s">
        <v>122</v>
      </c>
      <c r="B23" s="28" t="s">
        <v>121</v>
      </c>
      <c r="C23" s="34">
        <v>6</v>
      </c>
      <c r="D23" s="34">
        <v>6</v>
      </c>
      <c r="E23" s="34">
        <v>1</v>
      </c>
      <c r="F23" s="21">
        <v>1</v>
      </c>
      <c r="G23" s="21">
        <v>2</v>
      </c>
      <c r="H23" s="102">
        <v>314.63451477848815</v>
      </c>
      <c r="I23" s="102">
        <v>1</v>
      </c>
      <c r="J23" s="42">
        <v>156.49099999999999</v>
      </c>
      <c r="K23" s="42">
        <v>516.92899999999997</v>
      </c>
      <c r="L23" s="43">
        <v>23.185400000000001</v>
      </c>
      <c r="M23" s="43">
        <v>15.944000000000001</v>
      </c>
      <c r="N23" s="43">
        <v>12.731444444444444</v>
      </c>
      <c r="O23" s="43">
        <v>27.989333333333331</v>
      </c>
      <c r="P23" s="56">
        <v>3.5983566666666662</v>
      </c>
      <c r="Q23" s="42">
        <v>2.1730600000000004</v>
      </c>
      <c r="R23" s="43">
        <v>-1.5963919999999998</v>
      </c>
      <c r="S23" s="88">
        <v>7</v>
      </c>
      <c r="T23" s="88">
        <v>68.900000000000006</v>
      </c>
      <c r="U23" s="88">
        <v>17.5</v>
      </c>
      <c r="V23" s="88">
        <v>13.6</v>
      </c>
      <c r="W23" s="88">
        <v>3</v>
      </c>
      <c r="X23" s="88"/>
      <c r="Y23" s="88"/>
      <c r="Z23" s="88"/>
      <c r="AA23" s="89"/>
      <c r="AB23" s="24"/>
      <c r="AC23" s="62"/>
    </row>
    <row r="24" spans="1:29">
      <c r="A24" s="63" t="s">
        <v>122</v>
      </c>
      <c r="B24" s="28" t="s">
        <v>121</v>
      </c>
      <c r="C24" s="34">
        <v>6</v>
      </c>
      <c r="D24" s="34">
        <v>6</v>
      </c>
      <c r="E24" s="34">
        <v>1</v>
      </c>
      <c r="F24" s="21">
        <v>1</v>
      </c>
      <c r="G24" s="21">
        <v>3</v>
      </c>
      <c r="H24" s="102">
        <v>352.85047912778401</v>
      </c>
      <c r="I24" s="102">
        <v>1</v>
      </c>
      <c r="J24" s="42">
        <v>156.49099999999999</v>
      </c>
      <c r="K24" s="42">
        <v>516.92899999999997</v>
      </c>
      <c r="L24" s="43">
        <v>23.185400000000001</v>
      </c>
      <c r="M24" s="43">
        <v>15.944000000000001</v>
      </c>
      <c r="N24" s="43">
        <v>12.731444444444444</v>
      </c>
      <c r="O24" s="43">
        <v>27.989333333333331</v>
      </c>
      <c r="P24" s="56">
        <v>3.5983566666666662</v>
      </c>
      <c r="Q24" s="42">
        <v>2.1730600000000004</v>
      </c>
      <c r="R24" s="43">
        <v>-1.5963919999999998</v>
      </c>
      <c r="S24" s="88">
        <v>7</v>
      </c>
      <c r="T24" s="88">
        <v>68.900000000000006</v>
      </c>
      <c r="U24" s="88">
        <v>17.5</v>
      </c>
      <c r="V24" s="88">
        <v>13.6</v>
      </c>
      <c r="W24" s="88">
        <v>3</v>
      </c>
      <c r="X24" s="88"/>
      <c r="Y24" s="88"/>
      <c r="Z24" s="88"/>
      <c r="AA24" s="89"/>
      <c r="AB24" s="24"/>
      <c r="AC24" s="62"/>
    </row>
    <row r="25" spans="1:29">
      <c r="A25" s="63" t="s">
        <v>122</v>
      </c>
      <c r="B25" s="28" t="s">
        <v>121</v>
      </c>
      <c r="C25" s="34">
        <v>6</v>
      </c>
      <c r="D25" s="34">
        <v>6</v>
      </c>
      <c r="E25" s="34">
        <v>1</v>
      </c>
      <c r="F25" s="21">
        <v>1</v>
      </c>
      <c r="G25" s="21">
        <v>4</v>
      </c>
      <c r="H25" s="102">
        <v>272.23701004965875</v>
      </c>
      <c r="I25" s="102">
        <v>1</v>
      </c>
      <c r="J25" s="42">
        <v>156.49099999999999</v>
      </c>
      <c r="K25" s="42">
        <v>516.92899999999997</v>
      </c>
      <c r="L25" s="43">
        <v>23.185400000000001</v>
      </c>
      <c r="M25" s="43">
        <v>15.944000000000001</v>
      </c>
      <c r="N25" s="43">
        <v>12.731444444444444</v>
      </c>
      <c r="O25" s="43">
        <v>27.989333333333331</v>
      </c>
      <c r="P25" s="56">
        <v>3.5983566666666662</v>
      </c>
      <c r="Q25" s="42">
        <v>2.1730600000000004</v>
      </c>
      <c r="R25" s="43">
        <v>-1.5963919999999998</v>
      </c>
      <c r="S25" s="88">
        <v>7</v>
      </c>
      <c r="T25" s="88">
        <v>68.900000000000006</v>
      </c>
      <c r="U25" s="88">
        <v>17.5</v>
      </c>
      <c r="V25" s="88">
        <v>13.6</v>
      </c>
      <c r="W25" s="88">
        <v>3</v>
      </c>
      <c r="X25" s="88"/>
      <c r="Y25" s="88"/>
      <c r="Z25" s="88"/>
      <c r="AA25" s="89"/>
      <c r="AB25" s="24"/>
      <c r="AC25" s="62"/>
    </row>
    <row r="26" spans="1:29">
      <c r="A26" s="63" t="s">
        <v>122</v>
      </c>
      <c r="B26" s="28" t="s">
        <v>121</v>
      </c>
      <c r="C26" s="34">
        <v>6</v>
      </c>
      <c r="D26" s="34">
        <v>6</v>
      </c>
      <c r="E26" s="34">
        <v>1</v>
      </c>
      <c r="F26" s="21">
        <v>1</v>
      </c>
      <c r="G26" s="21">
        <v>5</v>
      </c>
      <c r="H26" s="102">
        <v>1</v>
      </c>
      <c r="I26" s="99">
        <v>2537</v>
      </c>
      <c r="J26" s="42">
        <v>156.49099999999999</v>
      </c>
      <c r="K26" s="42">
        <v>516.92899999999997</v>
      </c>
      <c r="L26" s="43">
        <v>23.185400000000001</v>
      </c>
      <c r="M26" s="43">
        <v>15.944000000000001</v>
      </c>
      <c r="N26" s="43">
        <v>12.731444444444444</v>
      </c>
      <c r="O26" s="43">
        <v>27.989333333333331</v>
      </c>
      <c r="P26" s="56">
        <v>3.5983566666666662</v>
      </c>
      <c r="Q26" s="42">
        <v>2.1730600000000004</v>
      </c>
      <c r="R26" s="43">
        <v>-1.5963919999999998</v>
      </c>
      <c r="S26" s="88">
        <v>7</v>
      </c>
      <c r="T26" s="88">
        <v>68.900000000000006</v>
      </c>
      <c r="U26" s="88">
        <v>17.5</v>
      </c>
      <c r="V26" s="88">
        <v>13.6</v>
      </c>
      <c r="W26" s="88">
        <v>3</v>
      </c>
      <c r="X26" s="88"/>
      <c r="Y26" s="88"/>
      <c r="Z26" s="88"/>
      <c r="AA26" s="89"/>
      <c r="AB26" s="62"/>
      <c r="AC26" s="22"/>
    </row>
    <row r="27" spans="1:29">
      <c r="A27" s="63" t="s">
        <v>123</v>
      </c>
      <c r="B27" s="28" t="s">
        <v>124</v>
      </c>
      <c r="C27" s="34">
        <v>13</v>
      </c>
      <c r="D27" s="34">
        <v>7</v>
      </c>
      <c r="E27" s="34">
        <v>2</v>
      </c>
      <c r="F27" s="21">
        <v>1</v>
      </c>
      <c r="G27" s="21">
        <v>1</v>
      </c>
      <c r="H27" s="102">
        <v>101</v>
      </c>
      <c r="I27" s="102">
        <v>1</v>
      </c>
      <c r="J27" s="42">
        <v>96.897000000000006</v>
      </c>
      <c r="K27" s="42">
        <v>398.11200000000002</v>
      </c>
      <c r="L27" s="43">
        <v>34.501400000000004</v>
      </c>
      <c r="M27" s="43">
        <v>16.550666666666668</v>
      </c>
      <c r="N27" s="43">
        <v>12.907855555555557</v>
      </c>
      <c r="O27" s="43">
        <v>28.867999999999995</v>
      </c>
      <c r="P27" s="56">
        <v>2.8747799999999999</v>
      </c>
      <c r="Q27" s="42">
        <v>1.467262222222222</v>
      </c>
      <c r="R27" s="43">
        <v>-1.889208</v>
      </c>
      <c r="S27" s="88">
        <v>7.2</v>
      </c>
      <c r="T27" s="88">
        <v>73.2</v>
      </c>
      <c r="U27" s="88">
        <v>12.5</v>
      </c>
      <c r="V27" s="88">
        <v>14.3</v>
      </c>
      <c r="W27" s="88">
        <v>2.5</v>
      </c>
      <c r="X27" s="88"/>
      <c r="Y27" s="88"/>
      <c r="Z27" s="88"/>
      <c r="AA27" s="89"/>
      <c r="AB27" s="65"/>
      <c r="AC27" s="62"/>
    </row>
    <row r="28" spans="1:29">
      <c r="A28" s="63" t="s">
        <v>123</v>
      </c>
      <c r="B28" s="28" t="s">
        <v>124</v>
      </c>
      <c r="C28" s="34">
        <v>13</v>
      </c>
      <c r="D28" s="34">
        <v>7</v>
      </c>
      <c r="E28" s="34">
        <v>2</v>
      </c>
      <c r="F28" s="21">
        <v>1</v>
      </c>
      <c r="G28" s="21">
        <v>2</v>
      </c>
      <c r="H28" s="102">
        <v>1</v>
      </c>
      <c r="I28" s="102">
        <v>1</v>
      </c>
      <c r="J28" s="42">
        <v>96.897000000000006</v>
      </c>
      <c r="K28" s="42">
        <v>398.11200000000002</v>
      </c>
      <c r="L28" s="43">
        <v>34.501400000000004</v>
      </c>
      <c r="M28" s="43">
        <v>16.550666666666668</v>
      </c>
      <c r="N28" s="43">
        <v>12.907855555555557</v>
      </c>
      <c r="O28" s="43">
        <v>28.867999999999995</v>
      </c>
      <c r="P28" s="56">
        <v>2.8747799999999999</v>
      </c>
      <c r="Q28" s="42">
        <v>1.467262222222222</v>
      </c>
      <c r="R28" s="43">
        <v>-1.889208</v>
      </c>
      <c r="S28" s="88">
        <v>7.2</v>
      </c>
      <c r="T28" s="88">
        <v>73.2</v>
      </c>
      <c r="U28" s="88">
        <v>12.5</v>
      </c>
      <c r="V28" s="88">
        <v>14.3</v>
      </c>
      <c r="W28" s="88">
        <v>2.5</v>
      </c>
      <c r="X28" s="88"/>
      <c r="Y28" s="88"/>
      <c r="Z28" s="88"/>
      <c r="AA28" s="89"/>
      <c r="AB28" s="62"/>
      <c r="AC28" s="62"/>
    </row>
    <row r="29" spans="1:29">
      <c r="A29" s="63" t="s">
        <v>123</v>
      </c>
      <c r="B29" s="28" t="s">
        <v>124</v>
      </c>
      <c r="C29" s="34">
        <v>13</v>
      </c>
      <c r="D29" s="34">
        <v>7</v>
      </c>
      <c r="E29" s="34">
        <v>2</v>
      </c>
      <c r="F29" s="21">
        <v>1</v>
      </c>
      <c r="G29" s="21">
        <v>3</v>
      </c>
      <c r="H29" s="102">
        <v>386.28310049605818</v>
      </c>
      <c r="I29" s="102">
        <v>1</v>
      </c>
      <c r="J29" s="42">
        <v>96.897000000000006</v>
      </c>
      <c r="K29" s="42">
        <v>398.11200000000002</v>
      </c>
      <c r="L29" s="43">
        <v>34.501400000000004</v>
      </c>
      <c r="M29" s="43">
        <v>16.550666666666668</v>
      </c>
      <c r="N29" s="43">
        <v>12.907855555555557</v>
      </c>
      <c r="O29" s="43">
        <v>28.867999999999995</v>
      </c>
      <c r="P29" s="56">
        <v>2.8747799999999999</v>
      </c>
      <c r="Q29" s="42">
        <v>1.467262222222222</v>
      </c>
      <c r="R29" s="43">
        <v>-1.889208</v>
      </c>
      <c r="S29" s="88">
        <v>7.2</v>
      </c>
      <c r="T29" s="88">
        <v>73.2</v>
      </c>
      <c r="U29" s="88">
        <v>12.5</v>
      </c>
      <c r="V29" s="88">
        <v>14.3</v>
      </c>
      <c r="W29" s="88">
        <v>2.5</v>
      </c>
      <c r="X29" s="88"/>
      <c r="Y29" s="88"/>
      <c r="Z29" s="88"/>
      <c r="AA29" s="89"/>
      <c r="AB29" s="24"/>
      <c r="AC29" s="62"/>
    </row>
    <row r="30" spans="1:29">
      <c r="A30" s="63" t="s">
        <v>123</v>
      </c>
      <c r="B30" s="28" t="s">
        <v>124</v>
      </c>
      <c r="C30" s="34">
        <v>13</v>
      </c>
      <c r="D30" s="34">
        <v>7</v>
      </c>
      <c r="E30" s="34">
        <v>2</v>
      </c>
      <c r="F30" s="21">
        <v>1</v>
      </c>
      <c r="G30" s="21">
        <v>4</v>
      </c>
      <c r="H30" s="102">
        <v>101</v>
      </c>
      <c r="I30" s="102">
        <v>1</v>
      </c>
      <c r="J30" s="42">
        <v>96.897000000000006</v>
      </c>
      <c r="K30" s="42">
        <v>398.11200000000002</v>
      </c>
      <c r="L30" s="43">
        <v>34.501400000000004</v>
      </c>
      <c r="M30" s="43">
        <v>16.550666666666668</v>
      </c>
      <c r="N30" s="43">
        <v>12.907855555555557</v>
      </c>
      <c r="O30" s="43">
        <v>28.867999999999995</v>
      </c>
      <c r="P30" s="56">
        <v>2.8747799999999999</v>
      </c>
      <c r="Q30" s="42">
        <v>1.467262222222222</v>
      </c>
      <c r="R30" s="43">
        <v>-1.889208</v>
      </c>
      <c r="S30" s="88">
        <v>7.2</v>
      </c>
      <c r="T30" s="88">
        <v>73.2</v>
      </c>
      <c r="U30" s="88">
        <v>12.5</v>
      </c>
      <c r="V30" s="88">
        <v>14.3</v>
      </c>
      <c r="W30" s="88">
        <v>2.5</v>
      </c>
      <c r="X30" s="88"/>
      <c r="Y30" s="88"/>
      <c r="Z30" s="88"/>
      <c r="AA30" s="89"/>
      <c r="AB30" s="65"/>
      <c r="AC30" s="62"/>
    </row>
    <row r="31" spans="1:29">
      <c r="A31" s="63" t="s">
        <v>123</v>
      </c>
      <c r="B31" s="28" t="s">
        <v>124</v>
      </c>
      <c r="C31" s="34">
        <v>13</v>
      </c>
      <c r="D31" s="34">
        <v>7</v>
      </c>
      <c r="E31" s="34">
        <v>2</v>
      </c>
      <c r="F31" s="21">
        <v>1</v>
      </c>
      <c r="G31" s="21">
        <v>5</v>
      </c>
      <c r="H31" s="102">
        <v>593.07475453889776</v>
      </c>
      <c r="I31" s="99">
        <v>3418</v>
      </c>
      <c r="J31" s="42">
        <v>96.897000000000006</v>
      </c>
      <c r="K31" s="42">
        <v>398.11200000000002</v>
      </c>
      <c r="L31" s="43">
        <v>34.501400000000004</v>
      </c>
      <c r="M31" s="43">
        <v>16.550666666666668</v>
      </c>
      <c r="N31" s="43">
        <v>12.907855555555557</v>
      </c>
      <c r="O31" s="43">
        <v>28.867999999999995</v>
      </c>
      <c r="P31" s="56">
        <v>2.8747799999999999</v>
      </c>
      <c r="Q31" s="42">
        <v>1.467262222222222</v>
      </c>
      <c r="R31" s="43">
        <v>-1.889208</v>
      </c>
      <c r="S31" s="88">
        <v>7.2</v>
      </c>
      <c r="T31" s="88">
        <v>73.2</v>
      </c>
      <c r="U31" s="88">
        <v>12.5</v>
      </c>
      <c r="V31" s="88">
        <v>14.3</v>
      </c>
      <c r="W31" s="88">
        <v>2.5</v>
      </c>
      <c r="X31" s="88"/>
      <c r="Y31" s="88"/>
      <c r="Z31" s="88"/>
      <c r="AA31" s="89"/>
      <c r="AB31" s="24"/>
      <c r="AC31" s="22"/>
    </row>
    <row r="32" spans="1:29">
      <c r="A32" s="63" t="s">
        <v>125</v>
      </c>
      <c r="B32" s="28" t="s">
        <v>124</v>
      </c>
      <c r="C32" s="34">
        <v>15</v>
      </c>
      <c r="D32" s="34">
        <v>8</v>
      </c>
      <c r="E32" s="34">
        <v>1</v>
      </c>
      <c r="F32" s="21">
        <v>1</v>
      </c>
      <c r="G32" s="21">
        <v>1</v>
      </c>
      <c r="H32" s="102">
        <v>101</v>
      </c>
      <c r="I32" s="102">
        <v>1</v>
      </c>
      <c r="J32" s="42">
        <v>96.513000000000005</v>
      </c>
      <c r="K32" s="42">
        <v>396.89</v>
      </c>
      <c r="L32" s="43">
        <v>34.336399999999998</v>
      </c>
      <c r="M32" s="43">
        <v>16.560999999999996</v>
      </c>
      <c r="N32" s="43">
        <v>12.919344444444443</v>
      </c>
      <c r="O32" s="43">
        <v>28.879333333333332</v>
      </c>
      <c r="P32" s="56">
        <v>2.8841633333333334</v>
      </c>
      <c r="Q32" s="42">
        <v>1.4757177777777777</v>
      </c>
      <c r="R32" s="43">
        <v>-1.8824280000000002</v>
      </c>
      <c r="S32" s="88">
        <v>7.2</v>
      </c>
      <c r="T32" s="88">
        <v>73.2</v>
      </c>
      <c r="U32" s="88">
        <v>12.5</v>
      </c>
      <c r="V32" s="88">
        <v>14.3</v>
      </c>
      <c r="W32" s="88">
        <v>2.5</v>
      </c>
      <c r="X32" s="88"/>
      <c r="Y32" s="88"/>
      <c r="Z32" s="88"/>
      <c r="AA32" s="89"/>
      <c r="AB32" s="24"/>
      <c r="AC32" s="62"/>
    </row>
    <row r="33" spans="1:29">
      <c r="A33" s="63" t="s">
        <v>125</v>
      </c>
      <c r="B33" s="28" t="s">
        <v>124</v>
      </c>
      <c r="C33" s="34">
        <v>15</v>
      </c>
      <c r="D33" s="34">
        <v>8</v>
      </c>
      <c r="E33" s="34">
        <v>1</v>
      </c>
      <c r="F33" s="21">
        <v>1</v>
      </c>
      <c r="G33" s="21">
        <v>2</v>
      </c>
      <c r="H33" s="102">
        <v>1</v>
      </c>
      <c r="I33" s="102">
        <v>1</v>
      </c>
      <c r="J33" s="42">
        <v>96.513000000000005</v>
      </c>
      <c r="K33" s="42">
        <v>396.89</v>
      </c>
      <c r="L33" s="43">
        <v>34.336399999999998</v>
      </c>
      <c r="M33" s="43">
        <v>16.560999999999996</v>
      </c>
      <c r="N33" s="43">
        <v>12.919344444444443</v>
      </c>
      <c r="O33" s="43">
        <v>28.879333333333332</v>
      </c>
      <c r="P33" s="56">
        <v>2.8841633333333334</v>
      </c>
      <c r="Q33" s="42">
        <v>1.4757177777777777</v>
      </c>
      <c r="R33" s="43">
        <v>-1.8824280000000002</v>
      </c>
      <c r="S33" s="88">
        <v>7.2</v>
      </c>
      <c r="T33" s="88">
        <v>73.2</v>
      </c>
      <c r="U33" s="88">
        <v>12.5</v>
      </c>
      <c r="V33" s="88">
        <v>14.3</v>
      </c>
      <c r="W33" s="88">
        <v>2.5</v>
      </c>
      <c r="X33" s="88"/>
      <c r="Y33" s="88"/>
      <c r="Z33" s="88"/>
      <c r="AA33" s="89"/>
      <c r="AB33" s="62"/>
      <c r="AC33" s="62"/>
    </row>
    <row r="34" spans="1:29">
      <c r="A34" s="63" t="s">
        <v>125</v>
      </c>
      <c r="B34" s="28" t="s">
        <v>124</v>
      </c>
      <c r="C34" s="34">
        <v>15</v>
      </c>
      <c r="D34" s="34">
        <v>8</v>
      </c>
      <c r="E34" s="34">
        <v>1</v>
      </c>
      <c r="F34" s="21">
        <v>1</v>
      </c>
      <c r="G34" s="21">
        <v>3</v>
      </c>
      <c r="H34" s="102">
        <v>101</v>
      </c>
      <c r="I34" s="102">
        <v>1</v>
      </c>
      <c r="J34" s="42">
        <v>96.513000000000005</v>
      </c>
      <c r="K34" s="42">
        <v>396.89</v>
      </c>
      <c r="L34" s="43">
        <v>34.336399999999998</v>
      </c>
      <c r="M34" s="43">
        <v>16.560999999999996</v>
      </c>
      <c r="N34" s="43">
        <v>12.919344444444443</v>
      </c>
      <c r="O34" s="43">
        <v>28.879333333333332</v>
      </c>
      <c r="P34" s="56">
        <v>2.8841633333333334</v>
      </c>
      <c r="Q34" s="42">
        <v>1.4757177777777777</v>
      </c>
      <c r="R34" s="43">
        <v>-1.8824280000000002</v>
      </c>
      <c r="S34" s="88">
        <v>7.2</v>
      </c>
      <c r="T34" s="88">
        <v>73.2</v>
      </c>
      <c r="U34" s="88">
        <v>12.5</v>
      </c>
      <c r="V34" s="88">
        <v>14.3</v>
      </c>
      <c r="W34" s="88">
        <v>2.5</v>
      </c>
      <c r="X34" s="88"/>
      <c r="Y34" s="88"/>
      <c r="Z34" s="88"/>
      <c r="AA34" s="89"/>
      <c r="AB34" s="24"/>
      <c r="AC34" s="62"/>
    </row>
    <row r="35" spans="1:29">
      <c r="A35" s="63" t="s">
        <v>125</v>
      </c>
      <c r="B35" s="28" t="s">
        <v>124</v>
      </c>
      <c r="C35" s="34">
        <v>15</v>
      </c>
      <c r="D35" s="34">
        <v>8</v>
      </c>
      <c r="E35" s="34">
        <v>1</v>
      </c>
      <c r="F35" s="21">
        <v>1</v>
      </c>
      <c r="G35" s="21">
        <v>4</v>
      </c>
      <c r="H35" s="102">
        <v>101</v>
      </c>
      <c r="I35" s="102">
        <v>1</v>
      </c>
      <c r="J35" s="42">
        <v>96.513000000000005</v>
      </c>
      <c r="K35" s="42">
        <v>396.89</v>
      </c>
      <c r="L35" s="43">
        <v>34.336399999999998</v>
      </c>
      <c r="M35" s="43">
        <v>16.560999999999996</v>
      </c>
      <c r="N35" s="43">
        <v>12.919344444444443</v>
      </c>
      <c r="O35" s="43">
        <v>28.879333333333332</v>
      </c>
      <c r="P35" s="56">
        <v>2.8841633333333334</v>
      </c>
      <c r="Q35" s="42">
        <v>1.4757177777777777</v>
      </c>
      <c r="R35" s="43">
        <v>-1.8824280000000002</v>
      </c>
      <c r="S35" s="88">
        <v>7.2</v>
      </c>
      <c r="T35" s="88">
        <v>73.2</v>
      </c>
      <c r="U35" s="88">
        <v>12.5</v>
      </c>
      <c r="V35" s="88">
        <v>14.3</v>
      </c>
      <c r="W35" s="88">
        <v>2.5</v>
      </c>
      <c r="X35" s="88"/>
      <c r="Y35" s="88"/>
      <c r="Z35" s="88"/>
      <c r="AA35" s="89"/>
      <c r="AB35" s="24"/>
      <c r="AC35" s="62"/>
    </row>
    <row r="36" spans="1:29">
      <c r="A36" s="63" t="s">
        <v>125</v>
      </c>
      <c r="B36" s="28" t="s">
        <v>124</v>
      </c>
      <c r="C36" s="34">
        <v>15</v>
      </c>
      <c r="D36" s="34">
        <v>8</v>
      </c>
      <c r="E36" s="34">
        <v>1</v>
      </c>
      <c r="F36" s="21">
        <v>1</v>
      </c>
      <c r="G36" s="21">
        <v>5</v>
      </c>
      <c r="H36" s="102">
        <v>101</v>
      </c>
      <c r="I36" s="102">
        <v>1</v>
      </c>
      <c r="J36" s="42">
        <v>96.513000000000005</v>
      </c>
      <c r="K36" s="42">
        <v>396.89</v>
      </c>
      <c r="L36" s="43">
        <v>34.336399999999998</v>
      </c>
      <c r="M36" s="43">
        <v>16.560999999999996</v>
      </c>
      <c r="N36" s="43">
        <v>12.919344444444443</v>
      </c>
      <c r="O36" s="43">
        <v>28.879333333333332</v>
      </c>
      <c r="P36" s="56">
        <v>2.8841633333333334</v>
      </c>
      <c r="Q36" s="42">
        <v>1.4757177777777777</v>
      </c>
      <c r="R36" s="43">
        <v>-1.8824280000000002</v>
      </c>
      <c r="S36" s="88">
        <v>7.2</v>
      </c>
      <c r="T36" s="88">
        <v>73.2</v>
      </c>
      <c r="U36" s="88">
        <v>12.5</v>
      </c>
      <c r="V36" s="88">
        <v>14.3</v>
      </c>
      <c r="W36" s="88">
        <v>2.5</v>
      </c>
      <c r="X36" s="88"/>
      <c r="Y36" s="88"/>
      <c r="Z36" s="88"/>
      <c r="AA36" s="89"/>
      <c r="AB36" s="24"/>
      <c r="AC36" s="62"/>
    </row>
    <row r="37" spans="1:29">
      <c r="A37" s="63" t="s">
        <v>126</v>
      </c>
      <c r="B37" s="28" t="s">
        <v>127</v>
      </c>
      <c r="C37" s="34">
        <v>8</v>
      </c>
      <c r="D37" s="34">
        <v>9</v>
      </c>
      <c r="E37" s="34">
        <v>2</v>
      </c>
      <c r="F37" s="21">
        <v>1</v>
      </c>
      <c r="G37" s="21">
        <v>1</v>
      </c>
      <c r="H37" s="102">
        <v>101</v>
      </c>
      <c r="I37" s="102">
        <v>1</v>
      </c>
      <c r="J37" s="42">
        <v>151.65699999999998</v>
      </c>
      <c r="K37" s="42">
        <v>594.56200000000001</v>
      </c>
      <c r="L37" s="43">
        <v>45.030100000000004</v>
      </c>
      <c r="M37" s="43">
        <v>13.994300000000001</v>
      </c>
      <c r="N37" s="43">
        <v>10.652803333333335</v>
      </c>
      <c r="O37" s="43">
        <v>26.266666666666666</v>
      </c>
      <c r="P37" s="56">
        <v>1.5997000000000001</v>
      </c>
      <c r="Q37" s="42">
        <v>0.12953888888888876</v>
      </c>
      <c r="R37" s="43">
        <v>-3.3096100000000002</v>
      </c>
      <c r="S37" s="88">
        <v>6.5</v>
      </c>
      <c r="T37" s="88">
        <v>71</v>
      </c>
      <c r="U37" s="88">
        <v>15</v>
      </c>
      <c r="V37" s="88">
        <v>14</v>
      </c>
      <c r="W37" s="88">
        <v>4.5</v>
      </c>
      <c r="X37" s="88"/>
      <c r="Y37" s="88"/>
      <c r="Z37" s="88"/>
      <c r="AA37" s="89"/>
      <c r="AB37" s="24"/>
      <c r="AC37" s="62"/>
    </row>
    <row r="38" spans="1:29">
      <c r="A38" s="63" t="s">
        <v>126</v>
      </c>
      <c r="B38" s="28" t="s">
        <v>127</v>
      </c>
      <c r="C38" s="34">
        <v>8</v>
      </c>
      <c r="D38" s="34">
        <v>9</v>
      </c>
      <c r="E38" s="34">
        <v>2</v>
      </c>
      <c r="F38" s="21">
        <v>1</v>
      </c>
      <c r="G38" s="21">
        <v>2</v>
      </c>
      <c r="H38" s="102">
        <v>1</v>
      </c>
      <c r="I38" s="102">
        <v>1</v>
      </c>
      <c r="J38" s="42">
        <v>151.65699999999998</v>
      </c>
      <c r="K38" s="42">
        <v>594.56200000000001</v>
      </c>
      <c r="L38" s="43">
        <v>45.030100000000004</v>
      </c>
      <c r="M38" s="43">
        <v>13.994300000000001</v>
      </c>
      <c r="N38" s="43">
        <v>10.652803333333335</v>
      </c>
      <c r="O38" s="43">
        <v>26.266666666666666</v>
      </c>
      <c r="P38" s="56">
        <v>1.5997000000000001</v>
      </c>
      <c r="Q38" s="42">
        <v>0.12953888888888876</v>
      </c>
      <c r="R38" s="43">
        <v>-3.3096100000000002</v>
      </c>
      <c r="S38" s="88">
        <v>6.5</v>
      </c>
      <c r="T38" s="88">
        <v>71</v>
      </c>
      <c r="U38" s="88">
        <v>15</v>
      </c>
      <c r="V38" s="88">
        <v>14</v>
      </c>
      <c r="W38" s="88">
        <v>4.5</v>
      </c>
      <c r="X38" s="88"/>
      <c r="Y38" s="88"/>
      <c r="Z38" s="88"/>
      <c r="AA38" s="89"/>
      <c r="AB38" s="62"/>
      <c r="AC38" s="62"/>
    </row>
    <row r="39" spans="1:29">
      <c r="A39" s="63" t="s">
        <v>126</v>
      </c>
      <c r="B39" s="28" t="s">
        <v>127</v>
      </c>
      <c r="C39" s="34">
        <v>8</v>
      </c>
      <c r="D39" s="34">
        <v>9</v>
      </c>
      <c r="E39" s="34">
        <v>2</v>
      </c>
      <c r="F39" s="21">
        <v>1</v>
      </c>
      <c r="G39" s="21">
        <v>3</v>
      </c>
      <c r="H39" s="102">
        <v>1</v>
      </c>
      <c r="I39" s="102">
        <v>1</v>
      </c>
      <c r="J39" s="42">
        <v>151.65699999999998</v>
      </c>
      <c r="K39" s="42">
        <v>594.56200000000001</v>
      </c>
      <c r="L39" s="43">
        <v>45.030100000000004</v>
      </c>
      <c r="M39" s="43">
        <v>13.994300000000001</v>
      </c>
      <c r="N39" s="43">
        <v>10.652803333333335</v>
      </c>
      <c r="O39" s="43">
        <v>26.266666666666666</v>
      </c>
      <c r="P39" s="56">
        <v>1.5997000000000001</v>
      </c>
      <c r="Q39" s="42">
        <v>0.12953888888888876</v>
      </c>
      <c r="R39" s="43">
        <v>-3.3096100000000002</v>
      </c>
      <c r="S39" s="88">
        <v>6.5</v>
      </c>
      <c r="T39" s="88">
        <v>71</v>
      </c>
      <c r="U39" s="88">
        <v>15</v>
      </c>
      <c r="V39" s="88">
        <v>14</v>
      </c>
      <c r="W39" s="88">
        <v>4.5</v>
      </c>
      <c r="X39" s="88"/>
      <c r="Y39" s="88"/>
      <c r="Z39" s="88"/>
      <c r="AA39" s="89"/>
      <c r="AB39" s="62"/>
      <c r="AC39" s="62"/>
    </row>
    <row r="40" spans="1:29">
      <c r="A40" s="63" t="s">
        <v>126</v>
      </c>
      <c r="B40" s="28" t="s">
        <v>127</v>
      </c>
      <c r="C40" s="34">
        <v>8</v>
      </c>
      <c r="D40" s="34">
        <v>9</v>
      </c>
      <c r="E40" s="34">
        <v>2</v>
      </c>
      <c r="F40" s="21">
        <v>1</v>
      </c>
      <c r="G40" s="21">
        <v>4</v>
      </c>
      <c r="H40" s="102">
        <v>1</v>
      </c>
      <c r="I40" s="102">
        <v>1</v>
      </c>
      <c r="J40" s="42">
        <v>151.65699999999998</v>
      </c>
      <c r="K40" s="42">
        <v>594.56200000000001</v>
      </c>
      <c r="L40" s="43">
        <v>45.030100000000004</v>
      </c>
      <c r="M40" s="43">
        <v>13.994300000000001</v>
      </c>
      <c r="N40" s="43">
        <v>10.652803333333335</v>
      </c>
      <c r="O40" s="43">
        <v>26.266666666666666</v>
      </c>
      <c r="P40" s="56">
        <v>1.5997000000000001</v>
      </c>
      <c r="Q40" s="42">
        <v>0.12953888888888876</v>
      </c>
      <c r="R40" s="43">
        <v>-3.3096100000000002</v>
      </c>
      <c r="S40" s="88">
        <v>6.5</v>
      </c>
      <c r="T40" s="88">
        <v>71</v>
      </c>
      <c r="U40" s="88">
        <v>15</v>
      </c>
      <c r="V40" s="88">
        <v>14</v>
      </c>
      <c r="W40" s="88">
        <v>4.5</v>
      </c>
      <c r="X40" s="88"/>
      <c r="Y40" s="88"/>
      <c r="Z40" s="88"/>
      <c r="AA40" s="89"/>
      <c r="AB40" s="62"/>
      <c r="AC40" s="62"/>
    </row>
    <row r="41" spans="1:29">
      <c r="A41" s="63" t="s">
        <v>126</v>
      </c>
      <c r="B41" s="28" t="s">
        <v>127</v>
      </c>
      <c r="C41" s="34">
        <v>8</v>
      </c>
      <c r="D41" s="34">
        <v>9</v>
      </c>
      <c r="E41" s="34">
        <v>2</v>
      </c>
      <c r="F41" s="21">
        <v>1</v>
      </c>
      <c r="G41" s="21">
        <v>5</v>
      </c>
      <c r="H41" s="102">
        <v>1</v>
      </c>
      <c r="I41" s="102">
        <v>1</v>
      </c>
      <c r="J41" s="42">
        <v>151.65699999999998</v>
      </c>
      <c r="K41" s="42">
        <v>594.56200000000001</v>
      </c>
      <c r="L41" s="43">
        <v>45.030100000000004</v>
      </c>
      <c r="M41" s="43">
        <v>13.994300000000001</v>
      </c>
      <c r="N41" s="43">
        <v>10.652803333333335</v>
      </c>
      <c r="O41" s="43">
        <v>26.266666666666666</v>
      </c>
      <c r="P41" s="56">
        <v>1.5997000000000001</v>
      </c>
      <c r="Q41" s="42">
        <v>0.12953888888888876</v>
      </c>
      <c r="R41" s="43">
        <v>-3.3096100000000002</v>
      </c>
      <c r="S41" s="88">
        <v>6.5</v>
      </c>
      <c r="T41" s="88">
        <v>71</v>
      </c>
      <c r="U41" s="88">
        <v>15</v>
      </c>
      <c r="V41" s="88">
        <v>14</v>
      </c>
      <c r="W41" s="88">
        <v>4.5</v>
      </c>
      <c r="X41" s="88"/>
      <c r="Y41" s="88"/>
      <c r="Z41" s="88"/>
      <c r="AA41" s="89"/>
      <c r="AB41" s="62"/>
      <c r="AC41" s="62"/>
    </row>
    <row r="42" spans="1:29">
      <c r="A42" s="63" t="s">
        <v>128</v>
      </c>
      <c r="B42" s="28" t="s">
        <v>127</v>
      </c>
      <c r="C42" s="34">
        <v>9</v>
      </c>
      <c r="D42" s="34">
        <v>10</v>
      </c>
      <c r="E42" s="34">
        <v>1</v>
      </c>
      <c r="F42" s="21">
        <v>1</v>
      </c>
      <c r="G42" s="21">
        <v>1</v>
      </c>
      <c r="H42" s="102">
        <v>101</v>
      </c>
      <c r="I42" s="102">
        <v>1</v>
      </c>
      <c r="J42" s="42">
        <v>147.19800000000001</v>
      </c>
      <c r="K42" s="42">
        <v>583.94500000000005</v>
      </c>
      <c r="L42" s="43">
        <v>45.361599999999996</v>
      </c>
      <c r="M42" s="43">
        <v>14.005666666666665</v>
      </c>
      <c r="N42" s="43">
        <v>10.628177777777777</v>
      </c>
      <c r="O42" s="43">
        <v>26.22066666666667</v>
      </c>
      <c r="P42" s="56">
        <v>1.5690666666666668</v>
      </c>
      <c r="Q42" s="42">
        <v>7.5363333333333282E-2</v>
      </c>
      <c r="R42" s="43">
        <v>-3.3855060000000003</v>
      </c>
      <c r="S42" s="88">
        <v>6.5</v>
      </c>
      <c r="T42" s="88">
        <v>71</v>
      </c>
      <c r="U42" s="88">
        <v>15</v>
      </c>
      <c r="V42" s="88">
        <v>14</v>
      </c>
      <c r="W42" s="88">
        <v>4.5</v>
      </c>
      <c r="X42" s="88"/>
      <c r="Y42" s="88"/>
      <c r="Z42" s="88"/>
      <c r="AA42" s="89"/>
      <c r="AB42" s="24"/>
      <c r="AC42" s="62"/>
    </row>
    <row r="43" spans="1:29">
      <c r="A43" s="63" t="s">
        <v>128</v>
      </c>
      <c r="B43" s="28" t="s">
        <v>127</v>
      </c>
      <c r="C43" s="34">
        <v>9</v>
      </c>
      <c r="D43" s="34">
        <v>10</v>
      </c>
      <c r="E43" s="34">
        <v>1</v>
      </c>
      <c r="F43" s="21">
        <v>1</v>
      </c>
      <c r="G43" s="21">
        <v>2</v>
      </c>
      <c r="H43" s="102">
        <v>1</v>
      </c>
      <c r="I43" s="102">
        <v>1</v>
      </c>
      <c r="J43" s="42">
        <v>147.19800000000001</v>
      </c>
      <c r="K43" s="42">
        <v>583.94500000000005</v>
      </c>
      <c r="L43" s="43">
        <v>45.361599999999996</v>
      </c>
      <c r="M43" s="43">
        <v>14.005666666666665</v>
      </c>
      <c r="N43" s="43">
        <v>10.628177777777777</v>
      </c>
      <c r="O43" s="43">
        <v>26.22066666666667</v>
      </c>
      <c r="P43" s="56">
        <v>1.5690666666666668</v>
      </c>
      <c r="Q43" s="42">
        <v>7.5363333333333282E-2</v>
      </c>
      <c r="R43" s="43">
        <v>-3.3855060000000003</v>
      </c>
      <c r="S43" s="88">
        <v>6.5</v>
      </c>
      <c r="T43" s="88">
        <v>71</v>
      </c>
      <c r="U43" s="88">
        <v>15</v>
      </c>
      <c r="V43" s="88">
        <v>14</v>
      </c>
      <c r="W43" s="88">
        <v>4.5</v>
      </c>
      <c r="X43" s="88"/>
      <c r="Y43" s="88"/>
      <c r="Z43" s="88"/>
      <c r="AA43" s="89"/>
      <c r="AB43" s="62"/>
      <c r="AC43" s="62"/>
    </row>
    <row r="44" spans="1:29">
      <c r="A44" s="63" t="s">
        <v>128</v>
      </c>
      <c r="B44" s="28" t="s">
        <v>127</v>
      </c>
      <c r="C44" s="34">
        <v>9</v>
      </c>
      <c r="D44" s="34">
        <v>10</v>
      </c>
      <c r="E44" s="34">
        <v>1</v>
      </c>
      <c r="F44" s="21">
        <v>1</v>
      </c>
      <c r="G44" s="21">
        <v>3</v>
      </c>
      <c r="H44" s="102">
        <v>1</v>
      </c>
      <c r="I44" s="102">
        <v>1</v>
      </c>
      <c r="J44" s="42">
        <v>147.19800000000001</v>
      </c>
      <c r="K44" s="42">
        <v>583.94500000000005</v>
      </c>
      <c r="L44" s="43">
        <v>45.361599999999996</v>
      </c>
      <c r="M44" s="43">
        <v>14.005666666666665</v>
      </c>
      <c r="N44" s="43">
        <v>10.628177777777777</v>
      </c>
      <c r="O44" s="43">
        <v>26.22066666666667</v>
      </c>
      <c r="P44" s="56">
        <v>1.5690666666666668</v>
      </c>
      <c r="Q44" s="42">
        <v>7.5363333333333282E-2</v>
      </c>
      <c r="R44" s="43">
        <v>-3.3855060000000003</v>
      </c>
      <c r="S44" s="88">
        <v>6.5</v>
      </c>
      <c r="T44" s="88">
        <v>71</v>
      </c>
      <c r="U44" s="88">
        <v>15</v>
      </c>
      <c r="V44" s="88">
        <v>14</v>
      </c>
      <c r="W44" s="88">
        <v>4.5</v>
      </c>
      <c r="X44" s="88"/>
      <c r="Y44" s="88"/>
      <c r="Z44" s="88"/>
      <c r="AA44" s="89"/>
      <c r="AB44" s="62"/>
      <c r="AC44" s="62"/>
    </row>
    <row r="45" spans="1:29">
      <c r="A45" s="63" t="s">
        <v>128</v>
      </c>
      <c r="B45" s="28" t="s">
        <v>127</v>
      </c>
      <c r="C45" s="34">
        <v>9</v>
      </c>
      <c r="D45" s="34">
        <v>10</v>
      </c>
      <c r="E45" s="34">
        <v>1</v>
      </c>
      <c r="F45" s="21">
        <v>1</v>
      </c>
      <c r="G45" s="21">
        <v>4</v>
      </c>
      <c r="H45" s="102">
        <v>1</v>
      </c>
      <c r="I45" s="98">
        <v>18791</v>
      </c>
      <c r="J45" s="42">
        <v>147.19800000000001</v>
      </c>
      <c r="K45" s="42">
        <v>583.94500000000005</v>
      </c>
      <c r="L45" s="43">
        <v>45.361599999999996</v>
      </c>
      <c r="M45" s="43">
        <v>14.005666666666665</v>
      </c>
      <c r="N45" s="43">
        <v>10.628177777777777</v>
      </c>
      <c r="O45" s="43">
        <v>26.22066666666667</v>
      </c>
      <c r="P45" s="56">
        <v>1.5690666666666668</v>
      </c>
      <c r="Q45" s="42">
        <v>7.5363333333333282E-2</v>
      </c>
      <c r="R45" s="43">
        <v>-3.3855060000000003</v>
      </c>
      <c r="S45" s="88">
        <v>6.5</v>
      </c>
      <c r="T45" s="88">
        <v>71</v>
      </c>
      <c r="U45" s="88">
        <v>15</v>
      </c>
      <c r="V45" s="88">
        <v>14</v>
      </c>
      <c r="W45" s="88">
        <v>4.5</v>
      </c>
      <c r="X45" s="88"/>
      <c r="Y45" s="88"/>
      <c r="Z45" s="88"/>
      <c r="AA45" s="89"/>
      <c r="AB45" s="62"/>
      <c r="AC45" s="23"/>
    </row>
    <row r="46" spans="1:29">
      <c r="A46" s="63" t="s">
        <v>128</v>
      </c>
      <c r="B46" s="28" t="s">
        <v>127</v>
      </c>
      <c r="C46" s="34">
        <v>9</v>
      </c>
      <c r="D46" s="34">
        <v>10</v>
      </c>
      <c r="E46" s="34">
        <v>1</v>
      </c>
      <c r="F46" s="21">
        <v>1</v>
      </c>
      <c r="G46" s="21">
        <v>5</v>
      </c>
      <c r="H46" s="102">
        <v>1</v>
      </c>
      <c r="I46" s="98">
        <v>4556</v>
      </c>
      <c r="J46" s="42">
        <v>147.19800000000001</v>
      </c>
      <c r="K46" s="42">
        <v>583.94500000000005</v>
      </c>
      <c r="L46" s="43">
        <v>45.361599999999996</v>
      </c>
      <c r="M46" s="43">
        <v>14.005666666666665</v>
      </c>
      <c r="N46" s="43">
        <v>10.628177777777777</v>
      </c>
      <c r="O46" s="43">
        <v>26.22066666666667</v>
      </c>
      <c r="P46" s="56">
        <v>1.5690666666666668</v>
      </c>
      <c r="Q46" s="42">
        <v>7.5363333333333282E-2</v>
      </c>
      <c r="R46" s="43">
        <v>-3.3855060000000003</v>
      </c>
      <c r="S46" s="88">
        <v>6.5</v>
      </c>
      <c r="T46" s="88">
        <v>71</v>
      </c>
      <c r="U46" s="88">
        <v>15</v>
      </c>
      <c r="V46" s="88">
        <v>14</v>
      </c>
      <c r="W46" s="88">
        <v>4.5</v>
      </c>
      <c r="X46" s="88"/>
      <c r="Y46" s="88"/>
      <c r="Z46" s="88"/>
      <c r="AA46" s="89"/>
      <c r="AB46" s="62"/>
      <c r="AC46" s="23"/>
    </row>
    <row r="47" spans="1:29">
      <c r="A47" s="63" t="s">
        <v>129</v>
      </c>
      <c r="B47" s="28" t="s">
        <v>130</v>
      </c>
      <c r="C47" s="34">
        <v>10</v>
      </c>
      <c r="D47" s="34">
        <v>11</v>
      </c>
      <c r="E47" s="34">
        <v>1</v>
      </c>
      <c r="F47" s="21">
        <v>1</v>
      </c>
      <c r="G47" s="21">
        <v>1</v>
      </c>
      <c r="H47" s="102">
        <v>101</v>
      </c>
      <c r="I47" s="98">
        <v>2500</v>
      </c>
      <c r="J47" s="42">
        <v>88.191000000000003</v>
      </c>
      <c r="K47" s="42">
        <v>372.73</v>
      </c>
      <c r="L47" s="43">
        <v>27.367999999999999</v>
      </c>
      <c r="M47" s="43">
        <v>15.038233333333332</v>
      </c>
      <c r="N47" s="43">
        <v>11.015488888888889</v>
      </c>
      <c r="O47" s="43">
        <v>27.35766666666667</v>
      </c>
      <c r="P47" s="56">
        <v>2.0019200000000001</v>
      </c>
      <c r="Q47" s="42">
        <v>0.38503999999999994</v>
      </c>
      <c r="R47" s="43">
        <v>-3.2209879999999997</v>
      </c>
      <c r="S47" s="88">
        <v>7.3</v>
      </c>
      <c r="T47" s="88">
        <v>70.8</v>
      </c>
      <c r="U47" s="88">
        <v>7.6</v>
      </c>
      <c r="V47" s="88">
        <v>21.7</v>
      </c>
      <c r="W47" s="88">
        <v>1.55</v>
      </c>
      <c r="X47" s="88"/>
      <c r="Y47" s="88"/>
      <c r="Z47" s="88"/>
      <c r="AA47" s="89"/>
      <c r="AB47" s="24"/>
      <c r="AC47" s="23"/>
    </row>
    <row r="48" spans="1:29">
      <c r="A48" s="63" t="s">
        <v>129</v>
      </c>
      <c r="B48" s="28" t="s">
        <v>130</v>
      </c>
      <c r="C48" s="34">
        <v>10</v>
      </c>
      <c r="D48" s="34">
        <v>11</v>
      </c>
      <c r="E48" s="34">
        <v>1</v>
      </c>
      <c r="F48" s="21">
        <v>1</v>
      </c>
      <c r="G48" s="21">
        <v>2</v>
      </c>
      <c r="H48" s="102">
        <v>1</v>
      </c>
      <c r="I48" s="98">
        <v>1329</v>
      </c>
      <c r="J48" s="42">
        <v>88.191000000000003</v>
      </c>
      <c r="K48" s="42">
        <v>372.73</v>
      </c>
      <c r="L48" s="43">
        <v>27.367999999999999</v>
      </c>
      <c r="M48" s="43">
        <v>15.038233333333332</v>
      </c>
      <c r="N48" s="43">
        <v>11.015488888888889</v>
      </c>
      <c r="O48" s="43">
        <v>27.35766666666667</v>
      </c>
      <c r="P48" s="56">
        <v>2.0019200000000001</v>
      </c>
      <c r="Q48" s="42">
        <v>0.38503999999999994</v>
      </c>
      <c r="R48" s="43">
        <v>-3.2209879999999997</v>
      </c>
      <c r="S48" s="88">
        <v>7.3</v>
      </c>
      <c r="T48" s="88">
        <v>70.8</v>
      </c>
      <c r="U48" s="88">
        <v>7.6</v>
      </c>
      <c r="V48" s="88">
        <v>21.7</v>
      </c>
      <c r="W48" s="88">
        <v>1.55</v>
      </c>
      <c r="X48" s="88"/>
      <c r="Y48" s="88"/>
      <c r="Z48" s="88"/>
      <c r="AA48" s="89"/>
      <c r="AB48" s="62"/>
      <c r="AC48" s="23"/>
    </row>
    <row r="49" spans="1:29">
      <c r="A49" s="63" t="s">
        <v>129</v>
      </c>
      <c r="B49" s="28" t="s">
        <v>130</v>
      </c>
      <c r="C49" s="34">
        <v>10</v>
      </c>
      <c r="D49" s="34">
        <v>11</v>
      </c>
      <c r="E49" s="34">
        <v>1</v>
      </c>
      <c r="F49" s="21">
        <v>1</v>
      </c>
      <c r="G49" s="21">
        <v>3</v>
      </c>
      <c r="H49" s="102">
        <v>1</v>
      </c>
      <c r="I49" s="98">
        <v>9125</v>
      </c>
      <c r="J49" s="42">
        <v>88.191000000000003</v>
      </c>
      <c r="K49" s="42">
        <v>372.73</v>
      </c>
      <c r="L49" s="43">
        <v>27.367999999999999</v>
      </c>
      <c r="M49" s="43">
        <v>15.038233333333332</v>
      </c>
      <c r="N49" s="43">
        <v>11.015488888888889</v>
      </c>
      <c r="O49" s="43">
        <v>27.35766666666667</v>
      </c>
      <c r="P49" s="56">
        <v>2.0019200000000001</v>
      </c>
      <c r="Q49" s="42">
        <v>0.38503999999999994</v>
      </c>
      <c r="R49" s="43">
        <v>-3.2209879999999997</v>
      </c>
      <c r="S49" s="88">
        <v>7.3</v>
      </c>
      <c r="T49" s="88">
        <v>70.8</v>
      </c>
      <c r="U49" s="88">
        <v>7.6</v>
      </c>
      <c r="V49" s="88">
        <v>21.7</v>
      </c>
      <c r="W49" s="88">
        <v>1.55</v>
      </c>
      <c r="X49" s="88"/>
      <c r="Y49" s="88"/>
      <c r="Z49" s="88"/>
      <c r="AA49" s="89"/>
      <c r="AB49" s="62"/>
      <c r="AC49" s="23"/>
    </row>
    <row r="50" spans="1:29">
      <c r="A50" s="63" t="s">
        <v>129</v>
      </c>
      <c r="B50" s="28" t="s">
        <v>130</v>
      </c>
      <c r="C50" s="34">
        <v>10</v>
      </c>
      <c r="D50" s="34">
        <v>11</v>
      </c>
      <c r="E50" s="34">
        <v>1</v>
      </c>
      <c r="F50" s="21">
        <v>1</v>
      </c>
      <c r="G50" s="21">
        <v>4</v>
      </c>
      <c r="H50" s="102">
        <v>1</v>
      </c>
      <c r="I50" s="102">
        <v>1</v>
      </c>
      <c r="J50" s="42">
        <v>88.191000000000003</v>
      </c>
      <c r="K50" s="42">
        <v>372.73</v>
      </c>
      <c r="L50" s="43">
        <v>27.367999999999999</v>
      </c>
      <c r="M50" s="43">
        <v>15.038233333333332</v>
      </c>
      <c r="N50" s="43">
        <v>11.015488888888889</v>
      </c>
      <c r="O50" s="43">
        <v>27.35766666666667</v>
      </c>
      <c r="P50" s="56">
        <v>2.0019200000000001</v>
      </c>
      <c r="Q50" s="42">
        <v>0.38503999999999994</v>
      </c>
      <c r="R50" s="43">
        <v>-3.2209879999999997</v>
      </c>
      <c r="S50" s="88">
        <v>7.3</v>
      </c>
      <c r="T50" s="88">
        <v>70.8</v>
      </c>
      <c r="U50" s="88">
        <v>7.6</v>
      </c>
      <c r="V50" s="88">
        <v>21.7</v>
      </c>
      <c r="W50" s="88">
        <v>1.55</v>
      </c>
      <c r="X50" s="88"/>
      <c r="Y50" s="88"/>
      <c r="Z50" s="88"/>
      <c r="AA50" s="89"/>
      <c r="AB50" s="62"/>
      <c r="AC50" s="62"/>
    </row>
    <row r="51" spans="1:29">
      <c r="A51" s="63" t="s">
        <v>129</v>
      </c>
      <c r="B51" s="28" t="s">
        <v>130</v>
      </c>
      <c r="C51" s="34">
        <v>10</v>
      </c>
      <c r="D51" s="34">
        <v>11</v>
      </c>
      <c r="E51" s="34">
        <v>1</v>
      </c>
      <c r="F51" s="21">
        <v>1</v>
      </c>
      <c r="G51" s="21">
        <v>5</v>
      </c>
      <c r="H51" s="102">
        <v>1</v>
      </c>
      <c r="I51" s="102">
        <v>1</v>
      </c>
      <c r="J51" s="42">
        <v>88.191000000000003</v>
      </c>
      <c r="K51" s="42">
        <v>372.73</v>
      </c>
      <c r="L51" s="43">
        <v>27.367999999999999</v>
      </c>
      <c r="M51" s="43">
        <v>15.038233333333332</v>
      </c>
      <c r="N51" s="43">
        <v>11.015488888888889</v>
      </c>
      <c r="O51" s="43">
        <v>27.35766666666667</v>
      </c>
      <c r="P51" s="56">
        <v>2.0019200000000001</v>
      </c>
      <c r="Q51" s="42">
        <v>0.38503999999999994</v>
      </c>
      <c r="R51" s="43">
        <v>-3.2209879999999997</v>
      </c>
      <c r="S51" s="88">
        <v>7.3</v>
      </c>
      <c r="T51" s="88">
        <v>70.8</v>
      </c>
      <c r="U51" s="88">
        <v>7.6</v>
      </c>
      <c r="V51" s="88">
        <v>21.7</v>
      </c>
      <c r="W51" s="88">
        <v>1.55</v>
      </c>
      <c r="X51" s="88"/>
      <c r="Y51" s="88"/>
      <c r="Z51" s="88"/>
      <c r="AA51" s="89"/>
      <c r="AB51" s="62"/>
      <c r="AC51" s="62"/>
    </row>
    <row r="52" spans="1:29">
      <c r="A52" s="63" t="s">
        <v>131</v>
      </c>
      <c r="B52" s="28" t="s">
        <v>132</v>
      </c>
      <c r="C52" s="34">
        <v>20</v>
      </c>
      <c r="D52" s="34">
        <v>12</v>
      </c>
      <c r="E52" s="34">
        <v>2</v>
      </c>
      <c r="F52" s="21">
        <v>1</v>
      </c>
      <c r="G52" s="21">
        <v>1</v>
      </c>
      <c r="H52" s="102">
        <v>1</v>
      </c>
      <c r="I52" s="102">
        <v>1</v>
      </c>
      <c r="J52" s="42">
        <v>73.004000000000005</v>
      </c>
      <c r="K52" s="42">
        <v>305.29899999999998</v>
      </c>
      <c r="L52" s="43">
        <v>24.993200000000002</v>
      </c>
      <c r="M52" s="43">
        <v>16.675000000000001</v>
      </c>
      <c r="N52" s="43">
        <v>12.507844444444444</v>
      </c>
      <c r="O52" s="43">
        <v>29.128</v>
      </c>
      <c r="P52" s="56">
        <v>2.5865703333333339</v>
      </c>
      <c r="Q52" s="42">
        <v>1.1045848888888889</v>
      </c>
      <c r="R52" s="43">
        <v>-2.4005272</v>
      </c>
      <c r="S52" s="88">
        <v>7.2</v>
      </c>
      <c r="T52" s="88">
        <v>70.8</v>
      </c>
      <c r="U52" s="88">
        <v>7.5</v>
      </c>
      <c r="V52" s="88">
        <v>21.7</v>
      </c>
      <c r="W52" s="88">
        <v>1.5</v>
      </c>
      <c r="X52" s="88"/>
      <c r="Y52" s="88"/>
      <c r="Z52" s="88"/>
      <c r="AA52" s="89"/>
      <c r="AB52" s="62"/>
      <c r="AC52" s="62"/>
    </row>
    <row r="53" spans="1:29">
      <c r="A53" s="63" t="s">
        <v>131</v>
      </c>
      <c r="B53" s="28" t="s">
        <v>132</v>
      </c>
      <c r="C53" s="34">
        <v>20</v>
      </c>
      <c r="D53" s="34">
        <v>12</v>
      </c>
      <c r="E53" s="34">
        <v>2</v>
      </c>
      <c r="F53" s="21">
        <v>1</v>
      </c>
      <c r="G53" s="21">
        <v>2</v>
      </c>
      <c r="H53" s="102">
        <v>637.66942535161877</v>
      </c>
      <c r="I53" s="102">
        <v>1</v>
      </c>
      <c r="J53" s="42">
        <v>73.004000000000005</v>
      </c>
      <c r="K53" s="42">
        <v>305.29899999999998</v>
      </c>
      <c r="L53" s="43">
        <v>24.993200000000002</v>
      </c>
      <c r="M53" s="43">
        <v>16.675000000000001</v>
      </c>
      <c r="N53" s="43">
        <v>12.507844444444444</v>
      </c>
      <c r="O53" s="43">
        <v>29.128</v>
      </c>
      <c r="P53" s="56">
        <v>2.5865703333333339</v>
      </c>
      <c r="Q53" s="42">
        <v>1.1045848888888889</v>
      </c>
      <c r="R53" s="43">
        <v>-2.4005272</v>
      </c>
      <c r="S53" s="88">
        <v>7.6</v>
      </c>
      <c r="T53" s="88">
        <v>70.8</v>
      </c>
      <c r="U53" s="88">
        <v>7.5</v>
      </c>
      <c r="V53" s="88">
        <v>21.7</v>
      </c>
      <c r="W53" s="88">
        <v>1.5</v>
      </c>
      <c r="X53" s="88"/>
      <c r="Y53" s="88"/>
      <c r="Z53" s="88"/>
      <c r="AA53" s="89"/>
      <c r="AB53" s="24"/>
      <c r="AC53" s="62"/>
    </row>
    <row r="54" spans="1:29">
      <c r="A54" s="63" t="s">
        <v>131</v>
      </c>
      <c r="B54" s="28" t="s">
        <v>132</v>
      </c>
      <c r="C54" s="34">
        <v>20</v>
      </c>
      <c r="D54" s="34">
        <v>12</v>
      </c>
      <c r="E54" s="34">
        <v>2</v>
      </c>
      <c r="F54" s="21">
        <v>1</v>
      </c>
      <c r="G54" s="21">
        <v>3</v>
      </c>
      <c r="H54" s="102">
        <v>101</v>
      </c>
      <c r="I54" s="103">
        <v>101</v>
      </c>
      <c r="J54" s="42">
        <v>73.004000000000005</v>
      </c>
      <c r="K54" s="42">
        <v>305.29899999999998</v>
      </c>
      <c r="L54" s="43">
        <v>24.993200000000002</v>
      </c>
      <c r="M54" s="43">
        <v>16.675000000000001</v>
      </c>
      <c r="N54" s="43">
        <v>12.507844444444444</v>
      </c>
      <c r="O54" s="43">
        <v>29.128</v>
      </c>
      <c r="P54" s="56">
        <v>2.5865703333333339</v>
      </c>
      <c r="Q54" s="42">
        <v>1.1045848888888889</v>
      </c>
      <c r="R54" s="43">
        <v>-2.4005272</v>
      </c>
      <c r="S54" s="88">
        <v>7.6</v>
      </c>
      <c r="T54" s="88">
        <v>70.8</v>
      </c>
      <c r="U54" s="88">
        <v>7.5</v>
      </c>
      <c r="V54" s="88">
        <v>21.7</v>
      </c>
      <c r="W54" s="88">
        <v>1.5</v>
      </c>
      <c r="X54" s="88"/>
      <c r="Y54" s="88"/>
      <c r="Z54" s="88"/>
      <c r="AA54" s="89"/>
      <c r="AB54" s="65"/>
      <c r="AC54" s="9"/>
    </row>
    <row r="55" spans="1:29">
      <c r="A55" s="63" t="s">
        <v>131</v>
      </c>
      <c r="B55" s="28" t="s">
        <v>132</v>
      </c>
      <c r="C55" s="34">
        <v>20</v>
      </c>
      <c r="D55" s="34">
        <v>12</v>
      </c>
      <c r="E55" s="34">
        <v>2</v>
      </c>
      <c r="F55" s="21">
        <v>1</v>
      </c>
      <c r="G55" s="21">
        <v>4</v>
      </c>
      <c r="H55" s="102">
        <v>101</v>
      </c>
      <c r="I55" s="103">
        <v>101</v>
      </c>
      <c r="J55" s="42">
        <v>73.004000000000005</v>
      </c>
      <c r="K55" s="42">
        <v>305.29899999999998</v>
      </c>
      <c r="L55" s="43">
        <v>24.993200000000002</v>
      </c>
      <c r="M55" s="43">
        <v>16.675000000000001</v>
      </c>
      <c r="N55" s="43">
        <v>12.507844444444444</v>
      </c>
      <c r="O55" s="43">
        <v>29.128</v>
      </c>
      <c r="P55" s="56">
        <v>2.5865703333333339</v>
      </c>
      <c r="Q55" s="42">
        <v>1.1045848888888889</v>
      </c>
      <c r="R55" s="43">
        <v>-2.4005272</v>
      </c>
      <c r="S55" s="88">
        <v>7.6</v>
      </c>
      <c r="T55" s="88">
        <v>70.8</v>
      </c>
      <c r="U55" s="88">
        <v>7.5</v>
      </c>
      <c r="V55" s="88">
        <v>21.7</v>
      </c>
      <c r="W55" s="88">
        <v>1.5</v>
      </c>
      <c r="X55" s="88"/>
      <c r="Y55" s="88"/>
      <c r="Z55" s="88"/>
      <c r="AA55" s="89"/>
      <c r="AB55" s="24"/>
      <c r="AC55" s="9"/>
    </row>
    <row r="56" spans="1:29">
      <c r="A56" s="63" t="s">
        <v>131</v>
      </c>
      <c r="B56" s="28" t="s">
        <v>132</v>
      </c>
      <c r="C56" s="34">
        <v>20</v>
      </c>
      <c r="D56" s="34">
        <v>12</v>
      </c>
      <c r="E56" s="34">
        <v>2</v>
      </c>
      <c r="F56" s="21">
        <v>1</v>
      </c>
      <c r="G56" s="21">
        <v>5</v>
      </c>
      <c r="H56" s="102">
        <v>857.43009123332456</v>
      </c>
      <c r="I56" s="102">
        <v>1</v>
      </c>
      <c r="J56" s="42">
        <v>73.004000000000005</v>
      </c>
      <c r="K56" s="42">
        <v>305.29899999999998</v>
      </c>
      <c r="L56" s="43">
        <v>24.993200000000002</v>
      </c>
      <c r="M56" s="43">
        <v>16.675000000000001</v>
      </c>
      <c r="N56" s="43">
        <v>12.507844444444444</v>
      </c>
      <c r="O56" s="43">
        <v>29.128</v>
      </c>
      <c r="P56" s="56">
        <v>2.5865703333333339</v>
      </c>
      <c r="Q56" s="42">
        <v>1.1045848888888889</v>
      </c>
      <c r="R56" s="43">
        <v>-2.4005272</v>
      </c>
      <c r="S56" s="88">
        <v>7.6</v>
      </c>
      <c r="T56" s="88">
        <v>70.8</v>
      </c>
      <c r="U56" s="88">
        <v>7.5</v>
      </c>
      <c r="V56" s="88">
        <v>21.7</v>
      </c>
      <c r="W56" s="88">
        <v>1.5</v>
      </c>
      <c r="X56" s="88"/>
      <c r="Y56" s="88"/>
      <c r="Z56" s="88"/>
      <c r="AA56" s="89"/>
      <c r="AB56" s="24"/>
      <c r="AC56" s="62"/>
    </row>
    <row r="57" spans="1:29">
      <c r="A57" s="63" t="s">
        <v>133</v>
      </c>
      <c r="B57" s="28" t="s">
        <v>132</v>
      </c>
      <c r="C57" s="34">
        <v>17</v>
      </c>
      <c r="D57" s="34">
        <v>13</v>
      </c>
      <c r="E57" s="34">
        <v>1</v>
      </c>
      <c r="F57" s="21">
        <v>1</v>
      </c>
      <c r="G57" s="21">
        <v>1</v>
      </c>
      <c r="H57" s="102">
        <v>1270.1699365193672</v>
      </c>
      <c r="I57" s="99">
        <v>2914</v>
      </c>
      <c r="J57" s="42">
        <v>72.754999999999995</v>
      </c>
      <c r="K57" s="42">
        <v>304.56700000000001</v>
      </c>
      <c r="L57" s="43">
        <v>24.962699999999998</v>
      </c>
      <c r="M57" s="43">
        <v>16.743333333333336</v>
      </c>
      <c r="N57" s="43">
        <v>12.568424444444444</v>
      </c>
      <c r="O57" s="43">
        <v>29.186666666666667</v>
      </c>
      <c r="P57" s="56">
        <v>2.6400866666666665</v>
      </c>
      <c r="Q57" s="42">
        <v>1.1493386666666667</v>
      </c>
      <c r="R57" s="43">
        <v>-2.3614904000000001</v>
      </c>
      <c r="S57" s="88">
        <v>7.6</v>
      </c>
      <c r="T57" s="88">
        <v>70.8</v>
      </c>
      <c r="U57" s="88">
        <v>7.5</v>
      </c>
      <c r="V57" s="88">
        <v>21.7</v>
      </c>
      <c r="W57" s="88">
        <v>1.5</v>
      </c>
      <c r="X57" s="88"/>
      <c r="Y57" s="88"/>
      <c r="Z57" s="88"/>
      <c r="AA57" s="89"/>
      <c r="AB57" s="24"/>
      <c r="AC57" s="22"/>
    </row>
    <row r="58" spans="1:29">
      <c r="A58" s="63" t="s">
        <v>133</v>
      </c>
      <c r="B58" s="28" t="s">
        <v>132</v>
      </c>
      <c r="C58" s="34">
        <v>17</v>
      </c>
      <c r="D58" s="34">
        <v>13</v>
      </c>
      <c r="E58" s="34">
        <v>1</v>
      </c>
      <c r="F58" s="21">
        <v>1</v>
      </c>
      <c r="G58" s="21">
        <v>2</v>
      </c>
      <c r="H58" s="102">
        <v>812.03356875093129</v>
      </c>
      <c r="I58" s="102">
        <v>1</v>
      </c>
      <c r="J58" s="42">
        <v>72.754999999999995</v>
      </c>
      <c r="K58" s="42">
        <v>304.56700000000001</v>
      </c>
      <c r="L58" s="43">
        <v>24.962699999999998</v>
      </c>
      <c r="M58" s="43">
        <v>16.743333333333336</v>
      </c>
      <c r="N58" s="43">
        <v>12.568424444444444</v>
      </c>
      <c r="O58" s="43">
        <v>29.186666666666667</v>
      </c>
      <c r="P58" s="56">
        <v>2.6400866666666665</v>
      </c>
      <c r="Q58" s="42">
        <v>1.1493386666666667</v>
      </c>
      <c r="R58" s="43">
        <v>-2.3614904000000001</v>
      </c>
      <c r="S58" s="88">
        <v>7.6</v>
      </c>
      <c r="T58" s="88">
        <v>70.8</v>
      </c>
      <c r="U58" s="88">
        <v>7.5</v>
      </c>
      <c r="V58" s="88">
        <v>21.7</v>
      </c>
      <c r="W58" s="88">
        <v>1.5</v>
      </c>
      <c r="X58" s="88"/>
      <c r="Y58" s="88"/>
      <c r="Z58" s="88"/>
      <c r="AA58" s="89"/>
      <c r="AB58" s="24"/>
      <c r="AC58" s="62"/>
    </row>
    <row r="59" spans="1:29">
      <c r="A59" s="63" t="s">
        <v>133</v>
      </c>
      <c r="B59" s="28" t="s">
        <v>132</v>
      </c>
      <c r="C59" s="34">
        <v>17</v>
      </c>
      <c r="D59" s="34">
        <v>13</v>
      </c>
      <c r="E59" s="34">
        <v>1</v>
      </c>
      <c r="F59" s="21">
        <v>1</v>
      </c>
      <c r="G59" s="21">
        <v>3</v>
      </c>
      <c r="H59" s="102">
        <v>101</v>
      </c>
      <c r="I59" s="102">
        <v>1</v>
      </c>
      <c r="J59" s="42">
        <v>72.754999999999995</v>
      </c>
      <c r="K59" s="42">
        <v>304.56700000000001</v>
      </c>
      <c r="L59" s="43">
        <v>24.962699999999998</v>
      </c>
      <c r="M59" s="43">
        <v>16.743333333333336</v>
      </c>
      <c r="N59" s="43">
        <v>12.568424444444444</v>
      </c>
      <c r="O59" s="43">
        <v>29.186666666666667</v>
      </c>
      <c r="P59" s="56">
        <v>2.6400866666666665</v>
      </c>
      <c r="Q59" s="42">
        <v>1.1493386666666667</v>
      </c>
      <c r="R59" s="43">
        <v>-2.3614904000000001</v>
      </c>
      <c r="S59" s="88">
        <v>7.6</v>
      </c>
      <c r="T59" s="88">
        <v>70.8</v>
      </c>
      <c r="U59" s="88">
        <v>7.5</v>
      </c>
      <c r="V59" s="88">
        <v>21.7</v>
      </c>
      <c r="W59" s="88">
        <v>1.5</v>
      </c>
      <c r="X59" s="88"/>
      <c r="Y59" s="88"/>
      <c r="Z59" s="88"/>
      <c r="AA59" s="89"/>
      <c r="AB59" s="24"/>
      <c r="AC59" s="62"/>
    </row>
    <row r="60" spans="1:29">
      <c r="A60" s="63" t="s">
        <v>133</v>
      </c>
      <c r="B60" s="28" t="s">
        <v>132</v>
      </c>
      <c r="C60" s="34">
        <v>17</v>
      </c>
      <c r="D60" s="34">
        <v>13</v>
      </c>
      <c r="E60" s="34">
        <v>1</v>
      </c>
      <c r="F60" s="21">
        <v>1</v>
      </c>
      <c r="G60" s="21">
        <v>4</v>
      </c>
      <c r="H60" s="102">
        <v>1046.7308194540631</v>
      </c>
      <c r="I60" s="102">
        <v>1</v>
      </c>
      <c r="J60" s="42">
        <v>72.754999999999995</v>
      </c>
      <c r="K60" s="42">
        <v>304.56700000000001</v>
      </c>
      <c r="L60" s="43">
        <v>24.962699999999998</v>
      </c>
      <c r="M60" s="43">
        <v>16.743333333333336</v>
      </c>
      <c r="N60" s="43">
        <v>12.568424444444444</v>
      </c>
      <c r="O60" s="43">
        <v>29.186666666666667</v>
      </c>
      <c r="P60" s="56">
        <v>2.6400866666666665</v>
      </c>
      <c r="Q60" s="42">
        <v>1.1493386666666667</v>
      </c>
      <c r="R60" s="43">
        <v>-2.3614904000000001</v>
      </c>
      <c r="S60" s="88">
        <v>7.6</v>
      </c>
      <c r="T60" s="88">
        <v>70.8</v>
      </c>
      <c r="U60" s="88">
        <v>7.5</v>
      </c>
      <c r="V60" s="88">
        <v>21.7</v>
      </c>
      <c r="W60" s="88">
        <v>1.5</v>
      </c>
      <c r="X60" s="88"/>
      <c r="Y60" s="88"/>
      <c r="Z60" s="88"/>
      <c r="AA60" s="89"/>
      <c r="AB60" s="24"/>
      <c r="AC60" s="62"/>
    </row>
    <row r="61" spans="1:29">
      <c r="A61" s="63" t="s">
        <v>133</v>
      </c>
      <c r="B61" s="28" t="s">
        <v>132</v>
      </c>
      <c r="C61" s="34">
        <v>17</v>
      </c>
      <c r="D61" s="34">
        <v>13</v>
      </c>
      <c r="E61" s="34">
        <v>1</v>
      </c>
      <c r="F61" s="21">
        <v>1</v>
      </c>
      <c r="G61" s="21">
        <v>5</v>
      </c>
      <c r="H61" s="102">
        <v>1</v>
      </c>
      <c r="I61" s="102">
        <v>1</v>
      </c>
      <c r="J61" s="42">
        <v>72.754999999999995</v>
      </c>
      <c r="K61" s="42">
        <v>304.56700000000001</v>
      </c>
      <c r="L61" s="43">
        <v>24.962699999999998</v>
      </c>
      <c r="M61" s="43">
        <v>16.743333333333336</v>
      </c>
      <c r="N61" s="43">
        <v>12.568424444444444</v>
      </c>
      <c r="O61" s="43">
        <v>29.186666666666667</v>
      </c>
      <c r="P61" s="56">
        <v>2.6400866666666665</v>
      </c>
      <c r="Q61" s="42">
        <v>1.1493386666666667</v>
      </c>
      <c r="R61" s="43">
        <v>-2.3614904000000001</v>
      </c>
      <c r="S61" s="88">
        <v>7.6</v>
      </c>
      <c r="T61" s="88">
        <v>70.8</v>
      </c>
      <c r="U61" s="88">
        <v>7.5</v>
      </c>
      <c r="V61" s="88">
        <v>21.7</v>
      </c>
      <c r="W61" s="88">
        <v>1.5</v>
      </c>
      <c r="X61" s="88"/>
      <c r="Y61" s="88"/>
      <c r="Z61" s="88"/>
      <c r="AA61" s="89"/>
      <c r="AB61" s="62"/>
      <c r="AC61" s="62"/>
    </row>
    <row r="62" spans="1:29">
      <c r="A62" s="63" t="s">
        <v>134</v>
      </c>
      <c r="B62" s="28" t="s">
        <v>135</v>
      </c>
      <c r="C62" s="34">
        <v>21</v>
      </c>
      <c r="D62" s="34">
        <v>14</v>
      </c>
      <c r="E62" s="34">
        <v>2</v>
      </c>
      <c r="F62" s="21">
        <v>1</v>
      </c>
      <c r="G62" s="21">
        <v>1</v>
      </c>
      <c r="H62" s="102">
        <v>101</v>
      </c>
      <c r="I62" s="102">
        <v>1</v>
      </c>
      <c r="J62" s="42">
        <v>146.13</v>
      </c>
      <c r="K62" s="42">
        <v>537.85400000000004</v>
      </c>
      <c r="L62" s="43">
        <v>29.898</v>
      </c>
      <c r="M62" s="43">
        <v>14.185066666666666</v>
      </c>
      <c r="N62" s="43">
        <v>12.568424444444444</v>
      </c>
      <c r="O62" s="43">
        <v>29.186666666666667</v>
      </c>
      <c r="P62" s="56">
        <v>3.3358600000000003</v>
      </c>
      <c r="Q62" s="42">
        <v>1.7894366666666666</v>
      </c>
      <c r="R62" s="43">
        <v>-1.6728739999999998</v>
      </c>
      <c r="S62" s="88">
        <v>6.5</v>
      </c>
      <c r="T62" s="88">
        <v>67.7</v>
      </c>
      <c r="U62" s="88">
        <v>21</v>
      </c>
      <c r="V62" s="88">
        <v>11.3</v>
      </c>
      <c r="W62" s="88">
        <v>3</v>
      </c>
      <c r="X62" s="88"/>
      <c r="Y62" s="88"/>
      <c r="Z62" s="88"/>
      <c r="AA62" s="89"/>
      <c r="AB62" s="65"/>
      <c r="AC62" s="62"/>
    </row>
    <row r="63" spans="1:29">
      <c r="A63" s="63" t="s">
        <v>134</v>
      </c>
      <c r="B63" s="28" t="s">
        <v>135</v>
      </c>
      <c r="C63" s="34">
        <v>21</v>
      </c>
      <c r="D63" s="34">
        <v>14</v>
      </c>
      <c r="E63" s="34">
        <v>2</v>
      </c>
      <c r="F63" s="21">
        <v>1</v>
      </c>
      <c r="G63" s="21">
        <v>2</v>
      </c>
      <c r="H63" s="102">
        <v>328.20557603174348</v>
      </c>
      <c r="I63" s="102">
        <v>1</v>
      </c>
      <c r="J63" s="42">
        <v>146.13</v>
      </c>
      <c r="K63" s="42">
        <v>537.85400000000004</v>
      </c>
      <c r="L63" s="43">
        <v>29.898</v>
      </c>
      <c r="M63" s="43">
        <v>14.185066666666666</v>
      </c>
      <c r="N63" s="43">
        <v>12.568424444444444</v>
      </c>
      <c r="O63" s="43">
        <v>29.186666666666667</v>
      </c>
      <c r="P63" s="56">
        <v>3.3358600000000003</v>
      </c>
      <c r="Q63" s="42">
        <v>1.7894366666666666</v>
      </c>
      <c r="R63" s="43">
        <v>-1.6728739999999998</v>
      </c>
      <c r="S63" s="88">
        <v>6.5</v>
      </c>
      <c r="T63" s="88">
        <v>67.7</v>
      </c>
      <c r="U63" s="88">
        <v>21</v>
      </c>
      <c r="V63" s="88">
        <v>11.3</v>
      </c>
      <c r="W63" s="88">
        <v>3</v>
      </c>
      <c r="X63" s="88"/>
      <c r="Y63" s="88"/>
      <c r="Z63" s="88"/>
      <c r="AA63" s="89"/>
      <c r="AB63" s="24"/>
      <c r="AC63" s="62"/>
    </row>
    <row r="64" spans="1:29">
      <c r="A64" s="63" t="s">
        <v>134</v>
      </c>
      <c r="B64" s="28" t="s">
        <v>135</v>
      </c>
      <c r="C64" s="34">
        <v>21</v>
      </c>
      <c r="D64" s="34">
        <v>14</v>
      </c>
      <c r="E64" s="34">
        <v>2</v>
      </c>
      <c r="F64" s="21">
        <v>1</v>
      </c>
      <c r="G64" s="21">
        <v>3</v>
      </c>
      <c r="H64" s="102">
        <v>200.21167301230773</v>
      </c>
      <c r="I64" s="102">
        <v>1</v>
      </c>
      <c r="J64" s="42">
        <v>146.13</v>
      </c>
      <c r="K64" s="42">
        <v>537.85400000000004</v>
      </c>
      <c r="L64" s="43">
        <v>29.898</v>
      </c>
      <c r="M64" s="43">
        <v>14.185066666666666</v>
      </c>
      <c r="N64" s="43">
        <v>12.568424444444444</v>
      </c>
      <c r="O64" s="43">
        <v>29.186666666666667</v>
      </c>
      <c r="P64" s="56">
        <v>3.3358600000000003</v>
      </c>
      <c r="Q64" s="42">
        <v>1.7894366666666666</v>
      </c>
      <c r="R64" s="43">
        <v>-1.6728739999999998</v>
      </c>
      <c r="S64" s="88">
        <v>6.5</v>
      </c>
      <c r="T64" s="88">
        <v>67.7</v>
      </c>
      <c r="U64" s="88">
        <v>21</v>
      </c>
      <c r="V64" s="88">
        <v>11.3</v>
      </c>
      <c r="W64" s="88">
        <v>3</v>
      </c>
      <c r="X64" s="88"/>
      <c r="Y64" s="88"/>
      <c r="Z64" s="88"/>
      <c r="AA64" s="89"/>
      <c r="AB64" s="24"/>
      <c r="AC64" s="62"/>
    </row>
    <row r="65" spans="1:29">
      <c r="A65" s="63" t="s">
        <v>134</v>
      </c>
      <c r="B65" s="28" t="s">
        <v>135</v>
      </c>
      <c r="C65" s="34">
        <v>21</v>
      </c>
      <c r="D65" s="34">
        <v>14</v>
      </c>
      <c r="E65" s="34">
        <v>2</v>
      </c>
      <c r="F65" s="21">
        <v>1</v>
      </c>
      <c r="G65" s="21">
        <v>4</v>
      </c>
      <c r="H65" s="102">
        <v>162.18720011543687</v>
      </c>
      <c r="I65" s="103">
        <v>101</v>
      </c>
      <c r="J65" s="42">
        <v>146.13</v>
      </c>
      <c r="K65" s="42">
        <v>537.85400000000004</v>
      </c>
      <c r="L65" s="43">
        <v>29.898</v>
      </c>
      <c r="M65" s="43">
        <v>14.185066666666666</v>
      </c>
      <c r="N65" s="43">
        <v>12.568424444444444</v>
      </c>
      <c r="O65" s="43">
        <v>29.186666666666667</v>
      </c>
      <c r="P65" s="56">
        <v>3.3358600000000003</v>
      </c>
      <c r="Q65" s="42">
        <v>1.7894366666666666</v>
      </c>
      <c r="R65" s="43">
        <v>-1.6728739999999998</v>
      </c>
      <c r="S65" s="88">
        <v>6.5</v>
      </c>
      <c r="T65" s="88">
        <v>67.7</v>
      </c>
      <c r="U65" s="88">
        <v>21</v>
      </c>
      <c r="V65" s="88">
        <v>11.3</v>
      </c>
      <c r="W65" s="88">
        <v>3</v>
      </c>
      <c r="X65" s="88"/>
      <c r="Y65" s="88"/>
      <c r="Z65" s="88"/>
      <c r="AA65" s="89"/>
      <c r="AB65" s="24"/>
      <c r="AC65" s="9"/>
    </row>
    <row r="66" spans="1:29">
      <c r="A66" s="63" t="s">
        <v>134</v>
      </c>
      <c r="B66" s="28" t="s">
        <v>135</v>
      </c>
      <c r="C66" s="34">
        <v>21</v>
      </c>
      <c r="D66" s="34">
        <v>14</v>
      </c>
      <c r="E66" s="34">
        <v>2</v>
      </c>
      <c r="F66" s="21">
        <v>1</v>
      </c>
      <c r="G66" s="21">
        <v>5</v>
      </c>
      <c r="H66" s="102">
        <v>216.51641509777374</v>
      </c>
      <c r="I66" s="103">
        <v>101</v>
      </c>
      <c r="J66" s="42">
        <v>146.13</v>
      </c>
      <c r="K66" s="42">
        <v>537.85400000000004</v>
      </c>
      <c r="L66" s="43">
        <v>29.898</v>
      </c>
      <c r="M66" s="43">
        <v>14.185066666666666</v>
      </c>
      <c r="N66" s="43">
        <v>12.568424444444444</v>
      </c>
      <c r="O66" s="43">
        <v>29.186666666666667</v>
      </c>
      <c r="P66" s="56">
        <v>3.3358600000000003</v>
      </c>
      <c r="Q66" s="42">
        <v>1.7894366666666666</v>
      </c>
      <c r="R66" s="43">
        <v>-1.6728739999999998</v>
      </c>
      <c r="S66" s="88">
        <v>6.5</v>
      </c>
      <c r="T66" s="88">
        <v>67.7</v>
      </c>
      <c r="U66" s="88">
        <v>21</v>
      </c>
      <c r="V66" s="88">
        <v>11.3</v>
      </c>
      <c r="W66" s="88">
        <v>3</v>
      </c>
      <c r="X66" s="88"/>
      <c r="Y66" s="88"/>
      <c r="Z66" s="88"/>
      <c r="AA66" s="89"/>
      <c r="AB66" s="24"/>
      <c r="AC66" s="9"/>
    </row>
    <row r="67" spans="1:29">
      <c r="A67" s="63" t="s">
        <v>136</v>
      </c>
      <c r="B67" s="28" t="s">
        <v>135</v>
      </c>
      <c r="C67" s="34">
        <v>1</v>
      </c>
      <c r="D67" s="34">
        <v>15</v>
      </c>
      <c r="E67" s="34">
        <v>1</v>
      </c>
      <c r="F67" s="21">
        <v>1</v>
      </c>
      <c r="G67" s="21">
        <v>1</v>
      </c>
      <c r="H67" s="102">
        <v>101</v>
      </c>
      <c r="I67" s="102">
        <v>1</v>
      </c>
      <c r="J67" s="42">
        <v>147.523</v>
      </c>
      <c r="K67" s="42">
        <v>547.25800000000004</v>
      </c>
      <c r="L67" s="43">
        <v>30.438800000000001</v>
      </c>
      <c r="M67" s="43">
        <v>14.147566666666668</v>
      </c>
      <c r="N67" s="43">
        <v>11.05108888888889</v>
      </c>
      <c r="O67" s="43">
        <v>26.346666666666664</v>
      </c>
      <c r="P67" s="56">
        <v>3.2903933333333328</v>
      </c>
      <c r="Q67" s="42">
        <v>1.7539822222222223</v>
      </c>
      <c r="R67" s="43">
        <v>-1.7066119999999998</v>
      </c>
      <c r="S67" s="88">
        <v>7</v>
      </c>
      <c r="T67" s="88">
        <v>54</v>
      </c>
      <c r="U67" s="88">
        <v>27</v>
      </c>
      <c r="V67" s="88">
        <v>19</v>
      </c>
      <c r="W67" s="88">
        <v>3</v>
      </c>
      <c r="X67" s="88"/>
      <c r="Y67" s="88"/>
      <c r="Z67" s="88"/>
      <c r="AA67" s="89"/>
      <c r="AB67" s="24"/>
      <c r="AC67" s="62"/>
    </row>
    <row r="68" spans="1:29">
      <c r="A68" s="63" t="s">
        <v>136</v>
      </c>
      <c r="B68" s="28" t="s">
        <v>135</v>
      </c>
      <c r="C68" s="34">
        <v>1</v>
      </c>
      <c r="D68" s="34">
        <v>15</v>
      </c>
      <c r="E68" s="34">
        <v>1</v>
      </c>
      <c r="F68" s="21">
        <v>1</v>
      </c>
      <c r="G68" s="21">
        <v>2</v>
      </c>
      <c r="H68" s="102">
        <v>1</v>
      </c>
      <c r="I68" s="102">
        <v>1</v>
      </c>
      <c r="J68" s="42">
        <v>147.523</v>
      </c>
      <c r="K68" s="42">
        <v>547.25800000000004</v>
      </c>
      <c r="L68" s="43">
        <v>30.438800000000001</v>
      </c>
      <c r="M68" s="43">
        <v>14.147566666666668</v>
      </c>
      <c r="N68" s="43">
        <v>11.05108888888889</v>
      </c>
      <c r="O68" s="43">
        <v>26.346666666666664</v>
      </c>
      <c r="P68" s="56">
        <v>3.2903933333333328</v>
      </c>
      <c r="Q68" s="42">
        <v>1.7539822222222223</v>
      </c>
      <c r="R68" s="43">
        <v>-1.7066119999999998</v>
      </c>
      <c r="S68" s="88">
        <v>7</v>
      </c>
      <c r="T68" s="88">
        <v>54</v>
      </c>
      <c r="U68" s="88">
        <v>27</v>
      </c>
      <c r="V68" s="88">
        <v>19</v>
      </c>
      <c r="W68" s="88">
        <v>3</v>
      </c>
      <c r="X68" s="88"/>
      <c r="Y68" s="88"/>
      <c r="Z68" s="88"/>
      <c r="AA68" s="89"/>
      <c r="AB68" s="62"/>
      <c r="AC68" s="62"/>
    </row>
    <row r="69" spans="1:29">
      <c r="A69" s="63" t="s">
        <v>136</v>
      </c>
      <c r="B69" s="28" t="s">
        <v>135</v>
      </c>
      <c r="C69" s="34">
        <v>1</v>
      </c>
      <c r="D69" s="34">
        <v>15</v>
      </c>
      <c r="E69" s="34">
        <v>1</v>
      </c>
      <c r="F69" s="21">
        <v>1</v>
      </c>
      <c r="G69" s="21">
        <v>3</v>
      </c>
      <c r="H69" s="102">
        <v>1</v>
      </c>
      <c r="I69" s="102">
        <v>1</v>
      </c>
      <c r="J69" s="42">
        <v>147.523</v>
      </c>
      <c r="K69" s="42">
        <v>547.25800000000004</v>
      </c>
      <c r="L69" s="43">
        <v>30.438800000000001</v>
      </c>
      <c r="M69" s="43">
        <v>14.147566666666668</v>
      </c>
      <c r="N69" s="43">
        <v>11.05108888888889</v>
      </c>
      <c r="O69" s="43">
        <v>26.346666666666664</v>
      </c>
      <c r="P69" s="56">
        <v>3.2903933333333328</v>
      </c>
      <c r="Q69" s="42">
        <v>1.7539822222222223</v>
      </c>
      <c r="R69" s="43">
        <v>-1.7066119999999998</v>
      </c>
      <c r="S69" s="88">
        <v>7</v>
      </c>
      <c r="T69" s="88">
        <v>54</v>
      </c>
      <c r="U69" s="88">
        <v>27</v>
      </c>
      <c r="V69" s="88">
        <v>19</v>
      </c>
      <c r="W69" s="88">
        <v>3</v>
      </c>
      <c r="X69" s="88"/>
      <c r="Y69" s="88"/>
      <c r="Z69" s="88"/>
      <c r="AA69" s="89"/>
      <c r="AB69" s="62"/>
      <c r="AC69" s="62"/>
    </row>
    <row r="70" spans="1:29">
      <c r="A70" s="63" t="s">
        <v>136</v>
      </c>
      <c r="B70" s="28" t="s">
        <v>135</v>
      </c>
      <c r="C70" s="34">
        <v>1</v>
      </c>
      <c r="D70" s="34">
        <v>15</v>
      </c>
      <c r="E70" s="34">
        <v>1</v>
      </c>
      <c r="F70" s="21">
        <v>1</v>
      </c>
      <c r="G70" s="21">
        <v>4</v>
      </c>
      <c r="H70" s="102">
        <v>1</v>
      </c>
      <c r="I70" s="102">
        <v>1</v>
      </c>
      <c r="J70" s="42">
        <v>147.523</v>
      </c>
      <c r="K70" s="42">
        <v>547.25800000000004</v>
      </c>
      <c r="L70" s="43">
        <v>30.438800000000001</v>
      </c>
      <c r="M70" s="43">
        <v>14.147566666666668</v>
      </c>
      <c r="N70" s="43">
        <v>11.05108888888889</v>
      </c>
      <c r="O70" s="43">
        <v>26.346666666666664</v>
      </c>
      <c r="P70" s="56">
        <v>3.2903933333333328</v>
      </c>
      <c r="Q70" s="42">
        <v>1.7539822222222223</v>
      </c>
      <c r="R70" s="43">
        <v>-1.7066119999999998</v>
      </c>
      <c r="S70" s="88">
        <v>7</v>
      </c>
      <c r="T70" s="88">
        <v>54</v>
      </c>
      <c r="U70" s="88">
        <v>27</v>
      </c>
      <c r="V70" s="88">
        <v>19</v>
      </c>
      <c r="W70" s="88">
        <v>3</v>
      </c>
      <c r="X70" s="88"/>
      <c r="Y70" s="88"/>
      <c r="Z70" s="88"/>
      <c r="AA70" s="89"/>
      <c r="AB70" s="62"/>
      <c r="AC70" s="62"/>
    </row>
    <row r="71" spans="1:29">
      <c r="A71" s="63" t="s">
        <v>136</v>
      </c>
      <c r="B71" s="28" t="s">
        <v>135</v>
      </c>
      <c r="C71" s="34">
        <v>1</v>
      </c>
      <c r="D71" s="34">
        <v>15</v>
      </c>
      <c r="E71" s="34">
        <v>1</v>
      </c>
      <c r="F71" s="21">
        <v>1</v>
      </c>
      <c r="G71" s="21">
        <v>5</v>
      </c>
      <c r="H71" s="102">
        <v>1</v>
      </c>
      <c r="I71" s="102">
        <v>1</v>
      </c>
      <c r="J71" s="42">
        <v>147.523</v>
      </c>
      <c r="K71" s="42">
        <v>547.25800000000004</v>
      </c>
      <c r="L71" s="43">
        <v>30.438800000000001</v>
      </c>
      <c r="M71" s="43">
        <v>14.147566666666668</v>
      </c>
      <c r="N71" s="43">
        <v>11.05108888888889</v>
      </c>
      <c r="O71" s="43">
        <v>26.346666666666664</v>
      </c>
      <c r="P71" s="56">
        <v>3.2903933333333328</v>
      </c>
      <c r="Q71" s="42">
        <v>1.7539822222222223</v>
      </c>
      <c r="R71" s="43">
        <v>-1.7066119999999998</v>
      </c>
      <c r="S71" s="88">
        <v>7</v>
      </c>
      <c r="T71" s="88">
        <v>54</v>
      </c>
      <c r="U71" s="88">
        <v>27</v>
      </c>
      <c r="V71" s="88">
        <v>19</v>
      </c>
      <c r="W71" s="88">
        <v>3</v>
      </c>
      <c r="X71" s="88"/>
      <c r="Y71" s="88"/>
      <c r="Z71" s="88"/>
      <c r="AA71" s="89"/>
      <c r="AB71" s="62"/>
      <c r="AC71" s="62"/>
    </row>
    <row r="72" spans="1:29">
      <c r="A72" s="63" t="s">
        <v>137</v>
      </c>
      <c r="B72" s="28" t="s">
        <v>138</v>
      </c>
      <c r="C72" s="34">
        <v>14</v>
      </c>
      <c r="D72" s="34">
        <v>16</v>
      </c>
      <c r="E72" s="34">
        <v>2</v>
      </c>
      <c r="F72" s="21">
        <v>1</v>
      </c>
      <c r="G72" s="21">
        <v>1</v>
      </c>
      <c r="H72" s="102">
        <v>101</v>
      </c>
      <c r="I72" s="99">
        <v>1721</v>
      </c>
      <c r="J72" s="42">
        <v>81.248999999999995</v>
      </c>
      <c r="K72" s="42">
        <v>351.03300000000002</v>
      </c>
      <c r="L72" s="43">
        <v>28.599399999999999</v>
      </c>
      <c r="M72" s="43">
        <v>15.711333333333334</v>
      </c>
      <c r="N72" s="43">
        <v>11.690898888888889</v>
      </c>
      <c r="O72" s="43">
        <v>28.340666666666664</v>
      </c>
      <c r="P72" s="56">
        <v>2.1662566666666669</v>
      </c>
      <c r="Q72" s="42">
        <v>0.68359555555555573</v>
      </c>
      <c r="R72" s="43">
        <v>-2.9385680000000001</v>
      </c>
      <c r="S72" s="88">
        <v>7.2</v>
      </c>
      <c r="T72" s="88">
        <v>70.8</v>
      </c>
      <c r="U72" s="88">
        <v>7.5</v>
      </c>
      <c r="V72" s="88">
        <v>21.7</v>
      </c>
      <c r="W72" s="88">
        <v>1.5</v>
      </c>
      <c r="X72" s="88"/>
      <c r="Y72" s="88"/>
      <c r="Z72" s="88"/>
      <c r="AA72" s="89"/>
      <c r="AB72" s="24"/>
      <c r="AC72" s="22"/>
    </row>
    <row r="73" spans="1:29">
      <c r="A73" s="63" t="s">
        <v>137</v>
      </c>
      <c r="B73" s="28" t="s">
        <v>138</v>
      </c>
      <c r="C73" s="34">
        <v>14</v>
      </c>
      <c r="D73" s="34">
        <v>16</v>
      </c>
      <c r="E73" s="34">
        <v>2</v>
      </c>
      <c r="F73" s="21">
        <v>1</v>
      </c>
      <c r="G73" s="21">
        <v>2</v>
      </c>
      <c r="H73" s="102">
        <v>5136.8898713753997</v>
      </c>
      <c r="I73" s="102">
        <v>23972.914037920073</v>
      </c>
      <c r="J73" s="42">
        <v>81.248999999999995</v>
      </c>
      <c r="K73" s="42">
        <v>351.03300000000002</v>
      </c>
      <c r="L73" s="43">
        <v>28.599399999999999</v>
      </c>
      <c r="M73" s="43">
        <v>15.711333333333334</v>
      </c>
      <c r="N73" s="43">
        <v>11.690898888888889</v>
      </c>
      <c r="O73" s="43">
        <v>28.340666666666664</v>
      </c>
      <c r="P73" s="56">
        <v>2.1662566666666669</v>
      </c>
      <c r="Q73" s="42">
        <v>0.68359555555555573</v>
      </c>
      <c r="R73" s="43">
        <v>-2.9385680000000001</v>
      </c>
      <c r="S73" s="88">
        <v>7.2</v>
      </c>
      <c r="T73" s="88">
        <v>70.8</v>
      </c>
      <c r="U73" s="88">
        <v>7.5</v>
      </c>
      <c r="V73" s="88">
        <v>21.7</v>
      </c>
      <c r="W73" s="88">
        <v>1.5</v>
      </c>
      <c r="X73" s="88"/>
      <c r="Y73" s="88"/>
      <c r="Z73" s="88"/>
      <c r="AA73" s="89"/>
      <c r="AB73" s="24"/>
      <c r="AC73" s="24"/>
    </row>
    <row r="74" spans="1:29">
      <c r="A74" s="63" t="s">
        <v>137</v>
      </c>
      <c r="B74" s="28" t="s">
        <v>138</v>
      </c>
      <c r="C74" s="34">
        <v>14</v>
      </c>
      <c r="D74" s="34">
        <v>16</v>
      </c>
      <c r="E74" s="34">
        <v>2</v>
      </c>
      <c r="F74" s="21">
        <v>1</v>
      </c>
      <c r="G74" s="21">
        <v>3</v>
      </c>
      <c r="H74" s="102">
        <v>1</v>
      </c>
      <c r="I74" s="99">
        <v>10572</v>
      </c>
      <c r="J74" s="42">
        <v>81.248999999999995</v>
      </c>
      <c r="K74" s="42">
        <v>351.03300000000002</v>
      </c>
      <c r="L74" s="43">
        <v>28.599399999999999</v>
      </c>
      <c r="M74" s="43">
        <v>15.711333333333334</v>
      </c>
      <c r="N74" s="43">
        <v>11.690898888888889</v>
      </c>
      <c r="O74" s="43">
        <v>28.340666666666664</v>
      </c>
      <c r="P74" s="56">
        <v>2.1662566666666669</v>
      </c>
      <c r="Q74" s="42">
        <v>0.68359555555555573</v>
      </c>
      <c r="R74" s="43">
        <v>-2.9385680000000001</v>
      </c>
      <c r="S74" s="88">
        <v>7.2</v>
      </c>
      <c r="T74" s="88">
        <v>70.8</v>
      </c>
      <c r="U74" s="88">
        <v>7.5</v>
      </c>
      <c r="V74" s="88">
        <v>21.7</v>
      </c>
      <c r="W74" s="88">
        <v>1.5</v>
      </c>
      <c r="X74" s="88"/>
      <c r="Y74" s="88"/>
      <c r="Z74" s="88"/>
      <c r="AA74" s="89"/>
      <c r="AB74" s="62"/>
      <c r="AC74" s="22"/>
    </row>
    <row r="75" spans="1:29">
      <c r="A75" s="63" t="s">
        <v>137</v>
      </c>
      <c r="B75" s="28" t="s">
        <v>138</v>
      </c>
      <c r="C75" s="34">
        <v>14</v>
      </c>
      <c r="D75" s="34">
        <v>16</v>
      </c>
      <c r="E75" s="34">
        <v>2</v>
      </c>
      <c r="F75" s="21">
        <v>1</v>
      </c>
      <c r="G75" s="21">
        <v>4</v>
      </c>
      <c r="H75" s="102">
        <v>1</v>
      </c>
      <c r="I75" s="99">
        <v>27642</v>
      </c>
      <c r="J75" s="42">
        <v>81.248999999999995</v>
      </c>
      <c r="K75" s="42">
        <v>351.03300000000002</v>
      </c>
      <c r="L75" s="43">
        <v>28.599399999999999</v>
      </c>
      <c r="M75" s="43">
        <v>15.711333333333334</v>
      </c>
      <c r="N75" s="43">
        <v>11.690898888888889</v>
      </c>
      <c r="O75" s="43">
        <v>28.340666666666664</v>
      </c>
      <c r="P75" s="56">
        <v>2.1662566666666669</v>
      </c>
      <c r="Q75" s="42">
        <v>0.68359555555555573</v>
      </c>
      <c r="R75" s="43">
        <v>-2.9385680000000001</v>
      </c>
      <c r="S75" s="88">
        <v>7.2</v>
      </c>
      <c r="T75" s="88">
        <v>70.8</v>
      </c>
      <c r="U75" s="88">
        <v>7.5</v>
      </c>
      <c r="V75" s="88">
        <v>21.7</v>
      </c>
      <c r="W75" s="88">
        <v>1.5</v>
      </c>
      <c r="X75" s="88"/>
      <c r="Y75" s="88"/>
      <c r="Z75" s="88"/>
      <c r="AA75" s="89"/>
      <c r="AB75" s="62"/>
      <c r="AC75" s="22"/>
    </row>
    <row r="76" spans="1:29">
      <c r="A76" s="63" t="s">
        <v>137</v>
      </c>
      <c r="B76" s="28" t="s">
        <v>138</v>
      </c>
      <c r="C76" s="34">
        <v>14</v>
      </c>
      <c r="D76" s="34">
        <v>16</v>
      </c>
      <c r="E76" s="34">
        <v>2</v>
      </c>
      <c r="F76" s="21">
        <v>1</v>
      </c>
      <c r="G76" s="21">
        <v>5</v>
      </c>
      <c r="H76" s="102">
        <v>1</v>
      </c>
      <c r="I76" s="99">
        <v>9081</v>
      </c>
      <c r="J76" s="42">
        <v>81.248999999999995</v>
      </c>
      <c r="K76" s="42">
        <v>351.03300000000002</v>
      </c>
      <c r="L76" s="43">
        <v>28.599399999999999</v>
      </c>
      <c r="M76" s="43">
        <v>15.711333333333334</v>
      </c>
      <c r="N76" s="43">
        <v>11.690898888888889</v>
      </c>
      <c r="O76" s="43">
        <v>28.340666666666664</v>
      </c>
      <c r="P76" s="56">
        <v>2.1662566666666669</v>
      </c>
      <c r="Q76" s="42">
        <v>0.68359555555555573</v>
      </c>
      <c r="R76" s="43">
        <v>-2.9385680000000001</v>
      </c>
      <c r="S76" s="88">
        <v>7.2</v>
      </c>
      <c r="T76" s="88">
        <v>70.8</v>
      </c>
      <c r="U76" s="88">
        <v>7.5</v>
      </c>
      <c r="V76" s="88">
        <v>21.7</v>
      </c>
      <c r="W76" s="88">
        <v>1.5</v>
      </c>
      <c r="X76" s="88"/>
      <c r="Y76" s="88"/>
      <c r="Z76" s="88"/>
      <c r="AA76" s="89"/>
      <c r="AB76" s="62"/>
      <c r="AC76" s="22"/>
    </row>
    <row r="77" spans="1:29">
      <c r="A77" s="63" t="s">
        <v>139</v>
      </c>
      <c r="B77" s="28" t="s">
        <v>138</v>
      </c>
      <c r="C77" s="34">
        <v>19</v>
      </c>
      <c r="D77" s="34">
        <v>17</v>
      </c>
      <c r="E77" s="34">
        <v>1</v>
      </c>
      <c r="F77" s="21">
        <v>1</v>
      </c>
      <c r="G77" s="21">
        <v>1</v>
      </c>
      <c r="H77" s="102">
        <v>1687.7140331330459</v>
      </c>
      <c r="I77" s="99">
        <v>2405</v>
      </c>
      <c r="J77" s="42">
        <v>81.698999999999998</v>
      </c>
      <c r="K77" s="42">
        <v>350.61399999999998</v>
      </c>
      <c r="L77" s="43">
        <v>27.6236</v>
      </c>
      <c r="M77" s="43">
        <v>15.591233333333333</v>
      </c>
      <c r="N77" s="43">
        <v>11.538268888888888</v>
      </c>
      <c r="O77" s="43">
        <v>28.152333333333331</v>
      </c>
      <c r="P77" s="56">
        <v>2.0854266666666668</v>
      </c>
      <c r="Q77" s="42">
        <v>0.55496000000000012</v>
      </c>
      <c r="R77" s="43">
        <v>-3.0627719999999998</v>
      </c>
      <c r="S77" s="88">
        <v>7.2</v>
      </c>
      <c r="T77" s="88">
        <v>70.8</v>
      </c>
      <c r="U77" s="88">
        <v>7.5</v>
      </c>
      <c r="V77" s="88">
        <v>21.7</v>
      </c>
      <c r="W77" s="88">
        <v>1.5</v>
      </c>
      <c r="X77" s="88"/>
      <c r="Y77" s="88"/>
      <c r="Z77" s="88"/>
      <c r="AA77" s="89"/>
      <c r="AB77" s="24"/>
      <c r="AC77" s="22"/>
    </row>
    <row r="78" spans="1:29">
      <c r="A78" s="63" t="s">
        <v>139</v>
      </c>
      <c r="B78" s="28" t="s">
        <v>138</v>
      </c>
      <c r="C78" s="34">
        <v>19</v>
      </c>
      <c r="D78" s="34">
        <v>17</v>
      </c>
      <c r="E78" s="34">
        <v>1</v>
      </c>
      <c r="F78" s="21">
        <v>1</v>
      </c>
      <c r="G78" s="21">
        <v>2</v>
      </c>
      <c r="H78" s="102">
        <v>101</v>
      </c>
      <c r="I78" s="102">
        <v>1</v>
      </c>
      <c r="J78" s="42">
        <v>81.698999999999998</v>
      </c>
      <c r="K78" s="42">
        <v>350.61399999999998</v>
      </c>
      <c r="L78" s="43">
        <v>27.6236</v>
      </c>
      <c r="M78" s="43">
        <v>15.591233333333333</v>
      </c>
      <c r="N78" s="43">
        <v>11.538268888888888</v>
      </c>
      <c r="O78" s="43">
        <v>28.152333333333331</v>
      </c>
      <c r="P78" s="56">
        <v>2.0854266666666668</v>
      </c>
      <c r="Q78" s="42">
        <v>0.55496000000000012</v>
      </c>
      <c r="R78" s="43">
        <v>-3.0627719999999998</v>
      </c>
      <c r="S78" s="88">
        <v>7.2</v>
      </c>
      <c r="T78" s="88">
        <v>70.8</v>
      </c>
      <c r="U78" s="88">
        <v>7.5</v>
      </c>
      <c r="V78" s="88">
        <v>21.7</v>
      </c>
      <c r="W78" s="88">
        <v>1.5</v>
      </c>
      <c r="X78" s="88"/>
      <c r="Y78" s="88"/>
      <c r="Z78" s="88"/>
      <c r="AA78" s="89"/>
      <c r="AB78" s="65"/>
      <c r="AC78" s="62"/>
    </row>
    <row r="79" spans="1:29">
      <c r="A79" s="63" t="s">
        <v>139</v>
      </c>
      <c r="B79" s="28" t="s">
        <v>138</v>
      </c>
      <c r="C79" s="34">
        <v>19</v>
      </c>
      <c r="D79" s="34">
        <v>17</v>
      </c>
      <c r="E79" s="34">
        <v>1</v>
      </c>
      <c r="F79" s="21">
        <v>1</v>
      </c>
      <c r="G79" s="21">
        <v>3</v>
      </c>
      <c r="H79" s="102">
        <v>6159.2785568363324</v>
      </c>
      <c r="I79" s="102">
        <v>1</v>
      </c>
      <c r="J79" s="42">
        <v>81.698999999999998</v>
      </c>
      <c r="K79" s="42">
        <v>350.61399999999998</v>
      </c>
      <c r="L79" s="43">
        <v>27.6236</v>
      </c>
      <c r="M79" s="43">
        <v>15.591233333333333</v>
      </c>
      <c r="N79" s="43">
        <v>11.538268888888888</v>
      </c>
      <c r="O79" s="43">
        <v>28.152333333333331</v>
      </c>
      <c r="P79" s="56">
        <v>2.0854266666666668</v>
      </c>
      <c r="Q79" s="42">
        <v>0.55496000000000012</v>
      </c>
      <c r="R79" s="43">
        <v>-3.0627719999999998</v>
      </c>
      <c r="S79" s="88">
        <v>7.2</v>
      </c>
      <c r="T79" s="88">
        <v>70.8</v>
      </c>
      <c r="U79" s="88">
        <v>7.5</v>
      </c>
      <c r="V79" s="88">
        <v>21.7</v>
      </c>
      <c r="W79" s="88">
        <v>1.5</v>
      </c>
      <c r="X79" s="88"/>
      <c r="Y79" s="88"/>
      <c r="Z79" s="88"/>
      <c r="AA79" s="89"/>
      <c r="AB79" s="24"/>
      <c r="AC79" s="62"/>
    </row>
    <row r="80" spans="1:29">
      <c r="A80" s="63" t="s">
        <v>139</v>
      </c>
      <c r="B80" s="28" t="s">
        <v>138</v>
      </c>
      <c r="C80" s="34">
        <v>19</v>
      </c>
      <c r="D80" s="34">
        <v>17</v>
      </c>
      <c r="E80" s="34">
        <v>1</v>
      </c>
      <c r="F80" s="21">
        <v>1</v>
      </c>
      <c r="G80" s="21">
        <v>4</v>
      </c>
      <c r="H80" s="102">
        <v>101</v>
      </c>
      <c r="I80" s="102">
        <v>1</v>
      </c>
      <c r="J80" s="42">
        <v>81.698999999999998</v>
      </c>
      <c r="K80" s="42">
        <v>350.61399999999998</v>
      </c>
      <c r="L80" s="43">
        <v>27.6236</v>
      </c>
      <c r="M80" s="43">
        <v>15.591233333333333</v>
      </c>
      <c r="N80" s="43">
        <v>11.538268888888888</v>
      </c>
      <c r="O80" s="43">
        <v>28.152333333333331</v>
      </c>
      <c r="P80" s="56">
        <v>2.0854266666666668</v>
      </c>
      <c r="Q80" s="42">
        <v>0.55496000000000012</v>
      </c>
      <c r="R80" s="43">
        <v>-3.0627719999999998</v>
      </c>
      <c r="S80" s="88">
        <v>7.2</v>
      </c>
      <c r="T80" s="88">
        <v>70.8</v>
      </c>
      <c r="U80" s="88">
        <v>7.5</v>
      </c>
      <c r="V80" s="88">
        <v>21.7</v>
      </c>
      <c r="W80" s="88">
        <v>1.5</v>
      </c>
      <c r="X80" s="88"/>
      <c r="Y80" s="88"/>
      <c r="Z80" s="88"/>
      <c r="AA80" s="89"/>
      <c r="AB80" s="24"/>
      <c r="AC80" s="62"/>
    </row>
    <row r="81" spans="1:29">
      <c r="A81" s="63" t="s">
        <v>139</v>
      </c>
      <c r="B81" s="28" t="s">
        <v>138</v>
      </c>
      <c r="C81" s="34">
        <v>19</v>
      </c>
      <c r="D81" s="34">
        <v>17</v>
      </c>
      <c r="E81" s="34">
        <v>1</v>
      </c>
      <c r="F81" s="21">
        <v>1</v>
      </c>
      <c r="G81" s="21">
        <v>5</v>
      </c>
      <c r="H81" s="102">
        <v>867.85839595221682</v>
      </c>
      <c r="I81" s="102">
        <v>1</v>
      </c>
      <c r="J81" s="42">
        <v>81.698999999999998</v>
      </c>
      <c r="K81" s="42">
        <v>350.61399999999998</v>
      </c>
      <c r="L81" s="43">
        <v>27.6236</v>
      </c>
      <c r="M81" s="43">
        <v>15.591233333333333</v>
      </c>
      <c r="N81" s="43">
        <v>11.538268888888888</v>
      </c>
      <c r="O81" s="43">
        <v>28.152333333333331</v>
      </c>
      <c r="P81" s="56">
        <v>2.0854266666666668</v>
      </c>
      <c r="Q81" s="42">
        <v>0.55496000000000012</v>
      </c>
      <c r="R81" s="43">
        <v>-3.0627719999999998</v>
      </c>
      <c r="S81" s="88">
        <v>7.2</v>
      </c>
      <c r="T81" s="88">
        <v>70.8</v>
      </c>
      <c r="U81" s="88">
        <v>7.5</v>
      </c>
      <c r="V81" s="88">
        <v>21.7</v>
      </c>
      <c r="W81" s="88">
        <v>1.5</v>
      </c>
      <c r="X81" s="88"/>
      <c r="Y81" s="88"/>
      <c r="Z81" s="88"/>
      <c r="AA81" s="89"/>
      <c r="AB81" s="24"/>
      <c r="AC81" s="62"/>
    </row>
    <row r="82" spans="1:29">
      <c r="A82" s="63" t="s">
        <v>140</v>
      </c>
      <c r="B82" s="28" t="s">
        <v>141</v>
      </c>
      <c r="C82" s="34">
        <v>11</v>
      </c>
      <c r="D82" s="34">
        <v>18</v>
      </c>
      <c r="E82" s="34">
        <v>2</v>
      </c>
      <c r="F82" s="21">
        <v>1</v>
      </c>
      <c r="G82" s="21">
        <v>1</v>
      </c>
      <c r="H82" s="102">
        <v>101</v>
      </c>
      <c r="I82" s="102">
        <v>1</v>
      </c>
      <c r="J82" s="42">
        <v>113.63900000000001</v>
      </c>
      <c r="K82" s="42">
        <v>477.35599999999999</v>
      </c>
      <c r="L82" s="43">
        <v>48.671800000000005</v>
      </c>
      <c r="M82" s="43">
        <v>15.094999999999999</v>
      </c>
      <c r="N82" s="43">
        <v>11.549064444444443</v>
      </c>
      <c r="O82" s="43">
        <v>27.212666666666667</v>
      </c>
      <c r="P82" s="56">
        <v>2.3103266666666666</v>
      </c>
      <c r="Q82" s="42">
        <v>0.7540773333333336</v>
      </c>
      <c r="R82" s="43">
        <v>-2.7215407999999996</v>
      </c>
      <c r="S82" s="88">
        <v>6.7</v>
      </c>
      <c r="T82" s="88">
        <v>68.900000000000006</v>
      </c>
      <c r="U82" s="88">
        <v>17.5</v>
      </c>
      <c r="V82" s="88">
        <v>13.6</v>
      </c>
      <c r="W82" s="88">
        <v>3</v>
      </c>
      <c r="X82" s="88"/>
      <c r="Y82" s="88"/>
      <c r="Z82" s="88"/>
      <c r="AA82" s="89"/>
      <c r="AB82" s="24"/>
      <c r="AC82" s="62"/>
    </row>
    <row r="83" spans="1:29">
      <c r="A83" s="63" t="s">
        <v>140</v>
      </c>
      <c r="B83" s="28" t="s">
        <v>141</v>
      </c>
      <c r="C83" s="34">
        <v>11</v>
      </c>
      <c r="D83" s="34">
        <v>18</v>
      </c>
      <c r="E83" s="34">
        <v>2</v>
      </c>
      <c r="F83" s="21">
        <v>1</v>
      </c>
      <c r="G83" s="21">
        <v>2</v>
      </c>
      <c r="H83" s="102">
        <v>1</v>
      </c>
      <c r="I83" s="102">
        <v>1</v>
      </c>
      <c r="J83" s="42">
        <v>113.63900000000001</v>
      </c>
      <c r="K83" s="42">
        <v>477.35599999999999</v>
      </c>
      <c r="L83" s="43">
        <v>48.671800000000005</v>
      </c>
      <c r="M83" s="43">
        <v>15.094999999999999</v>
      </c>
      <c r="N83" s="43">
        <v>11.549064444444443</v>
      </c>
      <c r="O83" s="43">
        <v>27.212666666666667</v>
      </c>
      <c r="P83" s="56">
        <v>2.3103266666666666</v>
      </c>
      <c r="Q83" s="42">
        <v>0.7540773333333336</v>
      </c>
      <c r="R83" s="43">
        <v>-2.7215407999999996</v>
      </c>
      <c r="S83" s="88">
        <v>6.7</v>
      </c>
      <c r="T83" s="88">
        <v>68.900000000000006</v>
      </c>
      <c r="U83" s="88">
        <v>17.5</v>
      </c>
      <c r="V83" s="88">
        <v>13.6</v>
      </c>
      <c r="W83" s="88">
        <v>3</v>
      </c>
      <c r="X83" s="88"/>
      <c r="Y83" s="88"/>
      <c r="Z83" s="88"/>
      <c r="AA83" s="89"/>
      <c r="AB83" s="62"/>
      <c r="AC83" s="62"/>
    </row>
    <row r="84" spans="1:29">
      <c r="A84" s="63" t="s">
        <v>140</v>
      </c>
      <c r="B84" s="28" t="s">
        <v>141</v>
      </c>
      <c r="C84" s="34">
        <v>11</v>
      </c>
      <c r="D84" s="34">
        <v>18</v>
      </c>
      <c r="E84" s="34">
        <v>2</v>
      </c>
      <c r="F84" s="21">
        <v>1</v>
      </c>
      <c r="G84" s="21">
        <v>3</v>
      </c>
      <c r="H84" s="102">
        <v>101</v>
      </c>
      <c r="I84" s="102">
        <v>1</v>
      </c>
      <c r="J84" s="42">
        <v>113.63900000000001</v>
      </c>
      <c r="K84" s="42">
        <v>477.35599999999999</v>
      </c>
      <c r="L84" s="43">
        <v>48.671800000000005</v>
      </c>
      <c r="M84" s="43">
        <v>15.094999999999999</v>
      </c>
      <c r="N84" s="43">
        <v>11.549064444444443</v>
      </c>
      <c r="O84" s="43">
        <v>27.212666666666667</v>
      </c>
      <c r="P84" s="56">
        <v>2.3103266666666666</v>
      </c>
      <c r="Q84" s="42">
        <v>0.7540773333333336</v>
      </c>
      <c r="R84" s="43">
        <v>-2.7215407999999996</v>
      </c>
      <c r="S84" s="88">
        <v>6.7</v>
      </c>
      <c r="T84" s="88">
        <v>68.900000000000006</v>
      </c>
      <c r="U84" s="88">
        <v>17.5</v>
      </c>
      <c r="V84" s="88">
        <v>13.6</v>
      </c>
      <c r="W84" s="88">
        <v>3</v>
      </c>
      <c r="X84" s="88"/>
      <c r="Y84" s="88"/>
      <c r="Z84" s="88"/>
      <c r="AA84" s="89"/>
      <c r="AB84" s="24"/>
      <c r="AC84" s="62"/>
    </row>
    <row r="85" spans="1:29">
      <c r="A85" s="63" t="s">
        <v>140</v>
      </c>
      <c r="B85" s="28" t="s">
        <v>141</v>
      </c>
      <c r="C85" s="34">
        <v>11</v>
      </c>
      <c r="D85" s="34">
        <v>18</v>
      </c>
      <c r="E85" s="34">
        <v>2</v>
      </c>
      <c r="F85" s="21">
        <v>1</v>
      </c>
      <c r="G85" s="21">
        <v>4</v>
      </c>
      <c r="H85" s="102">
        <v>1</v>
      </c>
      <c r="I85" s="102">
        <v>1</v>
      </c>
      <c r="J85" s="42">
        <v>113.63900000000001</v>
      </c>
      <c r="K85" s="42">
        <v>477.35599999999999</v>
      </c>
      <c r="L85" s="43">
        <v>48.671800000000005</v>
      </c>
      <c r="M85" s="43">
        <v>15.094999999999999</v>
      </c>
      <c r="N85" s="43">
        <v>11.549064444444443</v>
      </c>
      <c r="O85" s="43">
        <v>27.212666666666667</v>
      </c>
      <c r="P85" s="56">
        <v>2.3103266666666666</v>
      </c>
      <c r="Q85" s="42">
        <v>0.7540773333333336</v>
      </c>
      <c r="R85" s="43">
        <v>-2.7215407999999996</v>
      </c>
      <c r="S85" s="88">
        <v>6.7</v>
      </c>
      <c r="T85" s="88">
        <v>68.900000000000006</v>
      </c>
      <c r="U85" s="88">
        <v>17.5</v>
      </c>
      <c r="V85" s="88">
        <v>13.6</v>
      </c>
      <c r="W85" s="88">
        <v>3</v>
      </c>
      <c r="X85" s="88"/>
      <c r="Y85" s="88"/>
      <c r="Z85" s="88"/>
      <c r="AA85" s="89"/>
      <c r="AB85" s="62"/>
      <c r="AC85" s="62"/>
    </row>
    <row r="86" spans="1:29">
      <c r="A86" s="63" t="s">
        <v>140</v>
      </c>
      <c r="B86" s="28" t="s">
        <v>141</v>
      </c>
      <c r="C86" s="34">
        <v>11</v>
      </c>
      <c r="D86" s="34">
        <v>18</v>
      </c>
      <c r="E86" s="34">
        <v>2</v>
      </c>
      <c r="F86" s="21">
        <v>1</v>
      </c>
      <c r="G86" s="21">
        <v>5</v>
      </c>
      <c r="H86" s="102">
        <v>1</v>
      </c>
      <c r="I86" s="102">
        <v>1</v>
      </c>
      <c r="J86" s="42">
        <v>113.63900000000001</v>
      </c>
      <c r="K86" s="42">
        <v>477.35599999999999</v>
      </c>
      <c r="L86" s="43">
        <v>48.671800000000005</v>
      </c>
      <c r="M86" s="43">
        <v>15.094999999999999</v>
      </c>
      <c r="N86" s="43">
        <v>11.549064444444443</v>
      </c>
      <c r="O86" s="43">
        <v>27.212666666666667</v>
      </c>
      <c r="P86" s="56">
        <v>2.3103266666666666</v>
      </c>
      <c r="Q86" s="42">
        <v>0.7540773333333336</v>
      </c>
      <c r="R86" s="43">
        <v>-2.7215407999999996</v>
      </c>
      <c r="S86" s="88">
        <v>6.7</v>
      </c>
      <c r="T86" s="88">
        <v>68.900000000000006</v>
      </c>
      <c r="U86" s="88">
        <v>17.5</v>
      </c>
      <c r="V86" s="88">
        <v>13.6</v>
      </c>
      <c r="W86" s="88">
        <v>3</v>
      </c>
      <c r="X86" s="88"/>
      <c r="Y86" s="88"/>
      <c r="Z86" s="88"/>
      <c r="AA86" s="89"/>
      <c r="AB86" s="62"/>
      <c r="AC86" s="62"/>
    </row>
    <row r="87" spans="1:29">
      <c r="A87" s="63" t="s">
        <v>142</v>
      </c>
      <c r="B87" s="28" t="s">
        <v>141</v>
      </c>
      <c r="C87" s="34">
        <v>12</v>
      </c>
      <c r="D87" s="34">
        <v>19</v>
      </c>
      <c r="E87" s="34">
        <v>1</v>
      </c>
      <c r="F87" s="21">
        <v>1</v>
      </c>
      <c r="G87" s="21">
        <v>1</v>
      </c>
      <c r="H87" s="102">
        <v>101</v>
      </c>
      <c r="I87" s="102">
        <v>1</v>
      </c>
      <c r="J87" s="42">
        <v>113.901</v>
      </c>
      <c r="K87" s="42">
        <v>477.86399999999998</v>
      </c>
      <c r="L87" s="43">
        <v>48.682200000000002</v>
      </c>
      <c r="M87" s="43">
        <v>15.077366666666668</v>
      </c>
      <c r="N87" s="43">
        <v>11.536346666666665</v>
      </c>
      <c r="O87" s="43">
        <v>27.205000000000002</v>
      </c>
      <c r="P87" s="56">
        <v>2.3056300000000003</v>
      </c>
      <c r="Q87" s="42">
        <v>0.75060622222222217</v>
      </c>
      <c r="R87" s="43">
        <v>-2.7254887999999999</v>
      </c>
      <c r="S87" s="88">
        <v>6.7</v>
      </c>
      <c r="T87" s="88">
        <v>68.900000000000006</v>
      </c>
      <c r="U87" s="88">
        <v>17.5</v>
      </c>
      <c r="V87" s="88">
        <v>13.6</v>
      </c>
      <c r="W87" s="88">
        <v>3</v>
      </c>
      <c r="X87" s="88"/>
      <c r="Y87" s="88"/>
      <c r="Z87" s="88"/>
      <c r="AA87" s="89"/>
      <c r="AB87" s="24"/>
      <c r="AC87" s="62"/>
    </row>
    <row r="88" spans="1:29">
      <c r="A88" s="63" t="s">
        <v>142</v>
      </c>
      <c r="B88" s="28" t="s">
        <v>141</v>
      </c>
      <c r="C88" s="34">
        <v>12</v>
      </c>
      <c r="D88" s="34">
        <v>19</v>
      </c>
      <c r="E88" s="34">
        <v>1</v>
      </c>
      <c r="F88" s="21">
        <v>1</v>
      </c>
      <c r="G88" s="21">
        <v>2</v>
      </c>
      <c r="H88" s="102">
        <v>101</v>
      </c>
      <c r="I88" s="102">
        <v>1</v>
      </c>
      <c r="J88" s="42">
        <v>113.901</v>
      </c>
      <c r="K88" s="42">
        <v>477.86399999999998</v>
      </c>
      <c r="L88" s="43">
        <v>48.682200000000002</v>
      </c>
      <c r="M88" s="43">
        <v>15.077366666666668</v>
      </c>
      <c r="N88" s="43">
        <v>11.536346666666665</v>
      </c>
      <c r="O88" s="43">
        <v>27.205000000000002</v>
      </c>
      <c r="P88" s="56">
        <v>2.3056300000000003</v>
      </c>
      <c r="Q88" s="42">
        <v>0.75060622222222217</v>
      </c>
      <c r="R88" s="43">
        <v>-2.7254887999999999</v>
      </c>
      <c r="S88" s="88">
        <v>6.7</v>
      </c>
      <c r="T88" s="88">
        <v>68.900000000000006</v>
      </c>
      <c r="U88" s="88">
        <v>17.5</v>
      </c>
      <c r="V88" s="88">
        <v>13.6</v>
      </c>
      <c r="W88" s="88">
        <v>3</v>
      </c>
      <c r="X88" s="88"/>
      <c r="Y88" s="88"/>
      <c r="Z88" s="88"/>
      <c r="AA88" s="89"/>
      <c r="AB88" s="24"/>
      <c r="AC88" s="62"/>
    </row>
    <row r="89" spans="1:29">
      <c r="A89" s="63" t="s">
        <v>142</v>
      </c>
      <c r="B89" s="28" t="s">
        <v>141</v>
      </c>
      <c r="C89" s="34">
        <v>12</v>
      </c>
      <c r="D89" s="34">
        <v>19</v>
      </c>
      <c r="E89" s="34">
        <v>1</v>
      </c>
      <c r="F89" s="21">
        <v>1</v>
      </c>
      <c r="G89" s="21">
        <v>3</v>
      </c>
      <c r="H89" s="102">
        <v>1</v>
      </c>
      <c r="I89" s="102">
        <v>1</v>
      </c>
      <c r="J89" s="42">
        <v>113.901</v>
      </c>
      <c r="K89" s="42">
        <v>477.86399999999998</v>
      </c>
      <c r="L89" s="43">
        <v>48.682200000000002</v>
      </c>
      <c r="M89" s="43">
        <v>15.077366666666668</v>
      </c>
      <c r="N89" s="43">
        <v>11.536346666666665</v>
      </c>
      <c r="O89" s="43">
        <v>27.205000000000002</v>
      </c>
      <c r="P89" s="56">
        <v>2.3056300000000003</v>
      </c>
      <c r="Q89" s="42">
        <v>0.75060622222222217</v>
      </c>
      <c r="R89" s="43">
        <v>-2.7254887999999999</v>
      </c>
      <c r="S89" s="88">
        <v>6.7</v>
      </c>
      <c r="T89" s="88">
        <v>68.900000000000006</v>
      </c>
      <c r="U89" s="88">
        <v>17.5</v>
      </c>
      <c r="V89" s="88">
        <v>13.6</v>
      </c>
      <c r="W89" s="88">
        <v>3</v>
      </c>
      <c r="X89" s="88"/>
      <c r="Y89" s="88"/>
      <c r="Z89" s="88"/>
      <c r="AA89" s="89"/>
      <c r="AB89" s="62"/>
      <c r="AC89" s="62"/>
    </row>
    <row r="90" spans="1:29">
      <c r="A90" s="63" t="s">
        <v>142</v>
      </c>
      <c r="B90" s="28" t="s">
        <v>141</v>
      </c>
      <c r="C90" s="34">
        <v>12</v>
      </c>
      <c r="D90" s="34">
        <v>19</v>
      </c>
      <c r="E90" s="34">
        <v>1</v>
      </c>
      <c r="F90" s="21">
        <v>1</v>
      </c>
      <c r="G90" s="21">
        <v>4</v>
      </c>
      <c r="H90" s="102">
        <v>101</v>
      </c>
      <c r="I90" s="102">
        <v>1</v>
      </c>
      <c r="J90" s="42">
        <v>113.901</v>
      </c>
      <c r="K90" s="42">
        <v>477.86399999999998</v>
      </c>
      <c r="L90" s="43">
        <v>48.682200000000002</v>
      </c>
      <c r="M90" s="43">
        <v>15.077366666666668</v>
      </c>
      <c r="N90" s="43">
        <v>11.536346666666665</v>
      </c>
      <c r="O90" s="43">
        <v>27.205000000000002</v>
      </c>
      <c r="P90" s="56">
        <v>2.3056300000000003</v>
      </c>
      <c r="Q90" s="42">
        <v>0.75060622222222217</v>
      </c>
      <c r="R90" s="43">
        <v>-2.7254887999999999</v>
      </c>
      <c r="S90" s="88">
        <v>6.7</v>
      </c>
      <c r="T90" s="88">
        <v>68.900000000000006</v>
      </c>
      <c r="U90" s="88">
        <v>17.5</v>
      </c>
      <c r="V90" s="88">
        <v>13.6</v>
      </c>
      <c r="W90" s="88">
        <v>3</v>
      </c>
      <c r="X90" s="88"/>
      <c r="Y90" s="88"/>
      <c r="Z90" s="88"/>
      <c r="AA90" s="89"/>
      <c r="AB90" s="24"/>
      <c r="AC90" s="62"/>
    </row>
    <row r="91" spans="1:29">
      <c r="A91" s="63" t="s">
        <v>142</v>
      </c>
      <c r="B91" s="28" t="s">
        <v>141</v>
      </c>
      <c r="C91" s="34">
        <v>12</v>
      </c>
      <c r="D91" s="34">
        <v>19</v>
      </c>
      <c r="E91" s="34">
        <v>1</v>
      </c>
      <c r="F91" s="21">
        <v>1</v>
      </c>
      <c r="G91" s="21">
        <v>5</v>
      </c>
      <c r="H91" s="102">
        <v>1</v>
      </c>
      <c r="I91" s="102">
        <v>1</v>
      </c>
      <c r="J91" s="42">
        <v>113.901</v>
      </c>
      <c r="K91" s="42">
        <v>477.86399999999998</v>
      </c>
      <c r="L91" s="43">
        <v>48.682200000000002</v>
      </c>
      <c r="M91" s="43">
        <v>15.077366666666668</v>
      </c>
      <c r="N91" s="43">
        <v>11.536346666666665</v>
      </c>
      <c r="O91" s="43">
        <v>27.205000000000002</v>
      </c>
      <c r="P91" s="56">
        <v>2.3056300000000003</v>
      </c>
      <c r="Q91" s="42">
        <v>0.75060622222222217</v>
      </c>
      <c r="R91" s="43">
        <v>-2.7254887999999999</v>
      </c>
      <c r="S91" s="88">
        <v>6.7</v>
      </c>
      <c r="T91" s="88">
        <v>68.900000000000006</v>
      </c>
      <c r="U91" s="88">
        <v>17.5</v>
      </c>
      <c r="V91" s="88">
        <v>13.6</v>
      </c>
      <c r="W91" s="88">
        <v>3</v>
      </c>
      <c r="X91" s="88"/>
      <c r="Y91" s="88"/>
      <c r="Z91" s="88"/>
      <c r="AA91" s="89"/>
      <c r="AB91" s="62"/>
      <c r="AC91" s="62"/>
    </row>
    <row r="92" spans="1:29">
      <c r="A92" s="63" t="s">
        <v>143</v>
      </c>
      <c r="B92" s="66" t="s">
        <v>144</v>
      </c>
      <c r="C92" s="34">
        <v>2</v>
      </c>
      <c r="D92" s="34">
        <v>20</v>
      </c>
      <c r="E92" s="34">
        <v>2</v>
      </c>
      <c r="F92" s="21">
        <v>1</v>
      </c>
      <c r="G92" s="21">
        <v>1</v>
      </c>
      <c r="H92" s="102">
        <v>1</v>
      </c>
      <c r="I92" s="102">
        <v>1</v>
      </c>
      <c r="J92" s="42">
        <v>149.96199999999999</v>
      </c>
      <c r="K92" s="42">
        <v>456.57100000000003</v>
      </c>
      <c r="L92" s="43">
        <v>20.5427</v>
      </c>
      <c r="M92" s="43">
        <v>17.137</v>
      </c>
      <c r="N92" s="43">
        <v>13.588455555555555</v>
      </c>
      <c r="O92" s="43">
        <v>29.330333333333332</v>
      </c>
      <c r="P92" s="56">
        <v>4.6124999999999998</v>
      </c>
      <c r="Q92" s="42">
        <v>3.0782911111111111</v>
      </c>
      <c r="R92" s="43">
        <v>-0.50531600000000021</v>
      </c>
      <c r="S92" s="88">
        <v>7</v>
      </c>
      <c r="T92" s="88">
        <v>73.2</v>
      </c>
      <c r="U92" s="88">
        <v>12.5</v>
      </c>
      <c r="V92" s="88">
        <v>14.3</v>
      </c>
      <c r="W92" s="88">
        <v>2.5</v>
      </c>
      <c r="X92" s="88"/>
      <c r="Y92" s="88"/>
      <c r="Z92" s="88"/>
      <c r="AA92" s="89"/>
      <c r="AB92" s="62"/>
      <c r="AC92" s="62"/>
    </row>
    <row r="93" spans="1:29">
      <c r="A93" s="63" t="s">
        <v>143</v>
      </c>
      <c r="B93" s="66" t="s">
        <v>144</v>
      </c>
      <c r="C93" s="34">
        <v>2</v>
      </c>
      <c r="D93" s="34">
        <v>20</v>
      </c>
      <c r="E93" s="34">
        <v>2</v>
      </c>
      <c r="F93" s="21">
        <v>1</v>
      </c>
      <c r="G93" s="21">
        <v>2</v>
      </c>
      <c r="H93" s="102">
        <v>405.3942085572391</v>
      </c>
      <c r="I93" s="102">
        <v>1</v>
      </c>
      <c r="J93" s="42">
        <v>149.96199999999999</v>
      </c>
      <c r="K93" s="42">
        <v>456.57100000000003</v>
      </c>
      <c r="L93" s="43">
        <v>20.5427</v>
      </c>
      <c r="M93" s="43">
        <v>17.137</v>
      </c>
      <c r="N93" s="43">
        <v>13.588455555555555</v>
      </c>
      <c r="O93" s="43">
        <v>29.330333333333332</v>
      </c>
      <c r="P93" s="56">
        <v>4.6124999999999998</v>
      </c>
      <c r="Q93" s="42">
        <v>3.0782911111111111</v>
      </c>
      <c r="R93" s="43">
        <v>-0.50531600000000021</v>
      </c>
      <c r="S93" s="88">
        <v>7</v>
      </c>
      <c r="T93" s="88">
        <v>73.2</v>
      </c>
      <c r="U93" s="88">
        <v>12.5</v>
      </c>
      <c r="V93" s="88">
        <v>14.3</v>
      </c>
      <c r="W93" s="88">
        <v>2.5</v>
      </c>
      <c r="X93" s="88"/>
      <c r="Y93" s="88"/>
      <c r="Z93" s="88"/>
      <c r="AA93" s="89"/>
      <c r="AB93" s="24"/>
      <c r="AC93" s="62"/>
    </row>
    <row r="94" spans="1:29">
      <c r="A94" s="63" t="s">
        <v>143</v>
      </c>
      <c r="B94" s="66" t="s">
        <v>144</v>
      </c>
      <c r="C94" s="34">
        <v>2</v>
      </c>
      <c r="D94" s="34">
        <v>20</v>
      </c>
      <c r="E94" s="34">
        <v>2</v>
      </c>
      <c r="F94" s="21">
        <v>1</v>
      </c>
      <c r="G94" s="21">
        <v>3</v>
      </c>
      <c r="H94" s="102">
        <v>2593.0181701683</v>
      </c>
      <c r="I94" s="102">
        <v>1</v>
      </c>
      <c r="J94" s="42">
        <v>149.96199999999999</v>
      </c>
      <c r="K94" s="42">
        <v>456.57100000000003</v>
      </c>
      <c r="L94" s="43">
        <v>20.5427</v>
      </c>
      <c r="M94" s="43">
        <v>17.137</v>
      </c>
      <c r="N94" s="43">
        <v>13.588455555555555</v>
      </c>
      <c r="O94" s="43">
        <v>29.330333333333332</v>
      </c>
      <c r="P94" s="56">
        <v>4.6124999999999998</v>
      </c>
      <c r="Q94" s="42">
        <v>3.0782911111111111</v>
      </c>
      <c r="R94" s="43">
        <v>-0.50531600000000021</v>
      </c>
      <c r="S94" s="88">
        <v>7</v>
      </c>
      <c r="T94" s="88">
        <v>73.2</v>
      </c>
      <c r="U94" s="88">
        <v>12.5</v>
      </c>
      <c r="V94" s="88">
        <v>14.3</v>
      </c>
      <c r="W94" s="88">
        <v>2.5</v>
      </c>
      <c r="X94" s="88"/>
      <c r="Y94" s="88"/>
      <c r="Z94" s="88"/>
      <c r="AA94" s="89"/>
      <c r="AB94" s="24"/>
      <c r="AC94" s="62"/>
    </row>
    <row r="95" spans="1:29">
      <c r="A95" s="63" t="s">
        <v>143</v>
      </c>
      <c r="B95" s="66" t="s">
        <v>144</v>
      </c>
      <c r="C95" s="34">
        <v>2</v>
      </c>
      <c r="D95" s="34">
        <v>20</v>
      </c>
      <c r="E95" s="34">
        <v>2</v>
      </c>
      <c r="F95" s="21">
        <v>1</v>
      </c>
      <c r="G95" s="21">
        <v>4</v>
      </c>
      <c r="H95" s="102">
        <v>3302.8921014745583</v>
      </c>
      <c r="I95" s="102">
        <v>1</v>
      </c>
      <c r="J95" s="42">
        <v>149.96199999999999</v>
      </c>
      <c r="K95" s="42">
        <v>456.57100000000003</v>
      </c>
      <c r="L95" s="43">
        <v>20.5427</v>
      </c>
      <c r="M95" s="43">
        <v>17.137</v>
      </c>
      <c r="N95" s="43">
        <v>13.588455555555555</v>
      </c>
      <c r="O95" s="43">
        <v>29.330333333333332</v>
      </c>
      <c r="P95" s="56">
        <v>4.6124999999999998</v>
      </c>
      <c r="Q95" s="42">
        <v>3.0782911111111111</v>
      </c>
      <c r="R95" s="43">
        <v>-0.50531600000000021</v>
      </c>
      <c r="S95" s="88">
        <v>7</v>
      </c>
      <c r="T95" s="88">
        <v>73.2</v>
      </c>
      <c r="U95" s="88">
        <v>12.5</v>
      </c>
      <c r="V95" s="88">
        <v>14.3</v>
      </c>
      <c r="W95" s="88">
        <v>2.5</v>
      </c>
      <c r="X95" s="88"/>
      <c r="Y95" s="88"/>
      <c r="Z95" s="88"/>
      <c r="AA95" s="89"/>
      <c r="AB95" s="24"/>
      <c r="AC95" s="62"/>
    </row>
    <row r="96" spans="1:29">
      <c r="A96" s="63" t="s">
        <v>143</v>
      </c>
      <c r="B96" s="66" t="s">
        <v>144</v>
      </c>
      <c r="C96" s="34">
        <v>2</v>
      </c>
      <c r="D96" s="34">
        <v>20</v>
      </c>
      <c r="E96" s="34">
        <v>2</v>
      </c>
      <c r="F96" s="21">
        <v>1</v>
      </c>
      <c r="G96" s="21">
        <v>5</v>
      </c>
      <c r="H96" s="102">
        <v>224.48536048952576</v>
      </c>
      <c r="I96" s="102">
        <v>1</v>
      </c>
      <c r="J96" s="42">
        <v>149.96199999999999</v>
      </c>
      <c r="K96" s="42">
        <v>456.57100000000003</v>
      </c>
      <c r="L96" s="43">
        <v>20.5427</v>
      </c>
      <c r="M96" s="43">
        <v>17.137</v>
      </c>
      <c r="N96" s="43">
        <v>13.588455555555555</v>
      </c>
      <c r="O96" s="43">
        <v>29.330333333333332</v>
      </c>
      <c r="P96" s="56">
        <v>4.6124999999999998</v>
      </c>
      <c r="Q96" s="42">
        <v>3.0782911111111111</v>
      </c>
      <c r="R96" s="43">
        <v>-0.50531600000000021</v>
      </c>
      <c r="S96" s="88">
        <v>7</v>
      </c>
      <c r="T96" s="88">
        <v>73.2</v>
      </c>
      <c r="U96" s="88">
        <v>12.5</v>
      </c>
      <c r="V96" s="88">
        <v>14.3</v>
      </c>
      <c r="W96" s="88">
        <v>2.5</v>
      </c>
      <c r="X96" s="88"/>
      <c r="Y96" s="88"/>
      <c r="Z96" s="88"/>
      <c r="AA96" s="89"/>
      <c r="AB96" s="24"/>
      <c r="AC96" s="62"/>
    </row>
    <row r="97" spans="1:29">
      <c r="A97" s="63" t="s">
        <v>145</v>
      </c>
      <c r="B97" s="66" t="s">
        <v>144</v>
      </c>
      <c r="C97" s="34">
        <v>3</v>
      </c>
      <c r="D97" s="34">
        <v>21</v>
      </c>
      <c r="E97" s="34">
        <v>1</v>
      </c>
      <c r="F97" s="21">
        <v>1</v>
      </c>
      <c r="G97" s="21">
        <v>1</v>
      </c>
      <c r="H97" s="102">
        <v>3936.3048725773124</v>
      </c>
      <c r="I97" s="102">
        <v>1</v>
      </c>
      <c r="J97" s="42">
        <v>143.886</v>
      </c>
      <c r="K97" s="42">
        <v>437.82499999999999</v>
      </c>
      <c r="L97" s="43">
        <v>20.102799999999998</v>
      </c>
      <c r="M97" s="43">
        <v>17.262333333333334</v>
      </c>
      <c r="N97" s="43">
        <v>13.649677777777777</v>
      </c>
      <c r="O97" s="43">
        <v>29.394333333333332</v>
      </c>
      <c r="P97" s="56">
        <v>4.5806666666666667</v>
      </c>
      <c r="Q97" s="42">
        <v>3.0428322222222222</v>
      </c>
      <c r="R97" s="43">
        <v>-0.54392199999999991</v>
      </c>
      <c r="S97" s="88">
        <v>7</v>
      </c>
      <c r="T97" s="88">
        <v>73.2</v>
      </c>
      <c r="U97" s="88">
        <v>12.5</v>
      </c>
      <c r="V97" s="88">
        <v>14.3</v>
      </c>
      <c r="W97" s="88">
        <v>2.5</v>
      </c>
      <c r="X97" s="88"/>
      <c r="Y97" s="88"/>
      <c r="Z97" s="88"/>
      <c r="AA97" s="89"/>
      <c r="AB97" s="24"/>
      <c r="AC97" s="62"/>
    </row>
    <row r="98" spans="1:29">
      <c r="A98" s="63" t="s">
        <v>145</v>
      </c>
      <c r="B98" s="66" t="s">
        <v>144</v>
      </c>
      <c r="C98" s="34">
        <v>3</v>
      </c>
      <c r="D98" s="34">
        <v>21</v>
      </c>
      <c r="E98" s="34">
        <v>1</v>
      </c>
      <c r="F98" s="21">
        <v>1</v>
      </c>
      <c r="G98" s="21">
        <v>2</v>
      </c>
      <c r="H98" s="102">
        <v>1</v>
      </c>
      <c r="I98" s="102">
        <v>1</v>
      </c>
      <c r="J98" s="42">
        <v>143.886</v>
      </c>
      <c r="K98" s="42">
        <v>437.82499999999999</v>
      </c>
      <c r="L98" s="43">
        <v>20.102799999999998</v>
      </c>
      <c r="M98" s="43">
        <v>17.262333333333334</v>
      </c>
      <c r="N98" s="43">
        <v>13.649677777777777</v>
      </c>
      <c r="O98" s="43">
        <v>29.394333333333332</v>
      </c>
      <c r="P98" s="56">
        <v>4.5806666666666667</v>
      </c>
      <c r="Q98" s="42">
        <v>3.0428322222222222</v>
      </c>
      <c r="R98" s="43">
        <v>-0.54392199999999991</v>
      </c>
      <c r="S98" s="88">
        <v>7</v>
      </c>
      <c r="T98" s="88">
        <v>73.2</v>
      </c>
      <c r="U98" s="88">
        <v>12.5</v>
      </c>
      <c r="V98" s="88">
        <v>14.3</v>
      </c>
      <c r="W98" s="88">
        <v>2.5</v>
      </c>
      <c r="X98" s="88"/>
      <c r="Y98" s="88"/>
      <c r="Z98" s="88"/>
      <c r="AA98" s="89"/>
      <c r="AB98" s="62"/>
      <c r="AC98" s="62"/>
    </row>
    <row r="99" spans="1:29">
      <c r="A99" s="63" t="s">
        <v>145</v>
      </c>
      <c r="B99" s="66" t="s">
        <v>144</v>
      </c>
      <c r="C99" s="34">
        <v>3</v>
      </c>
      <c r="D99" s="34">
        <v>21</v>
      </c>
      <c r="E99" s="34">
        <v>1</v>
      </c>
      <c r="F99" s="21">
        <v>1</v>
      </c>
      <c r="G99" s="21">
        <v>3</v>
      </c>
      <c r="H99" s="102">
        <v>101</v>
      </c>
      <c r="I99" s="102">
        <v>1</v>
      </c>
      <c r="J99" s="42">
        <v>143.886</v>
      </c>
      <c r="K99" s="42">
        <v>437.82499999999999</v>
      </c>
      <c r="L99" s="43">
        <v>20.102799999999998</v>
      </c>
      <c r="M99" s="43">
        <v>17.262333333333334</v>
      </c>
      <c r="N99" s="43">
        <v>13.649677777777777</v>
      </c>
      <c r="O99" s="43">
        <v>29.394333333333332</v>
      </c>
      <c r="P99" s="56">
        <v>4.5806666666666667</v>
      </c>
      <c r="Q99" s="42">
        <v>3.0428322222222222</v>
      </c>
      <c r="R99" s="43">
        <v>-0.54392199999999991</v>
      </c>
      <c r="S99" s="88">
        <v>7</v>
      </c>
      <c r="T99" s="88">
        <v>73.2</v>
      </c>
      <c r="U99" s="88">
        <v>12.5</v>
      </c>
      <c r="V99" s="88">
        <v>14.3</v>
      </c>
      <c r="W99" s="88">
        <v>2.5</v>
      </c>
      <c r="X99" s="88"/>
      <c r="Y99" s="88"/>
      <c r="Z99" s="88"/>
      <c r="AA99" s="89"/>
      <c r="AB99" s="24"/>
      <c r="AC99" s="62"/>
    </row>
    <row r="100" spans="1:29">
      <c r="A100" s="63" t="s">
        <v>145</v>
      </c>
      <c r="B100" s="66" t="s">
        <v>144</v>
      </c>
      <c r="C100" s="34">
        <v>3</v>
      </c>
      <c r="D100" s="34">
        <v>21</v>
      </c>
      <c r="E100" s="34">
        <v>1</v>
      </c>
      <c r="F100" s="21">
        <v>1</v>
      </c>
      <c r="G100" s="21">
        <v>4</v>
      </c>
      <c r="H100" s="102">
        <v>1</v>
      </c>
      <c r="I100" s="102">
        <v>1</v>
      </c>
      <c r="J100" s="42">
        <v>143.886</v>
      </c>
      <c r="K100" s="42">
        <v>437.82499999999999</v>
      </c>
      <c r="L100" s="43">
        <v>20.102799999999998</v>
      </c>
      <c r="M100" s="43">
        <v>17.262333333333334</v>
      </c>
      <c r="N100" s="43">
        <v>13.649677777777777</v>
      </c>
      <c r="O100" s="43">
        <v>29.394333333333332</v>
      </c>
      <c r="P100" s="56">
        <v>4.5806666666666667</v>
      </c>
      <c r="Q100" s="42">
        <v>3.0428322222222222</v>
      </c>
      <c r="R100" s="43">
        <v>-0.54392199999999991</v>
      </c>
      <c r="S100" s="88">
        <v>7</v>
      </c>
      <c r="T100" s="88">
        <v>73.2</v>
      </c>
      <c r="U100" s="88">
        <v>12.5</v>
      </c>
      <c r="V100" s="88">
        <v>14.3</v>
      </c>
      <c r="W100" s="88">
        <v>2.5</v>
      </c>
      <c r="X100" s="88"/>
      <c r="Y100" s="88"/>
      <c r="Z100" s="88"/>
      <c r="AA100" s="89"/>
      <c r="AB100" s="62"/>
      <c r="AC100" s="62"/>
    </row>
    <row r="101" spans="1:29">
      <c r="A101" s="63" t="s">
        <v>145</v>
      </c>
      <c r="B101" s="66" t="s">
        <v>144</v>
      </c>
      <c r="C101" s="34">
        <v>3</v>
      </c>
      <c r="D101" s="34">
        <v>21</v>
      </c>
      <c r="E101" s="34">
        <v>1</v>
      </c>
      <c r="F101" s="21">
        <v>1</v>
      </c>
      <c r="G101" s="21">
        <v>5</v>
      </c>
      <c r="H101" s="102">
        <v>2189.0168218959711</v>
      </c>
      <c r="I101" s="102">
        <v>1548.5996967952979</v>
      </c>
      <c r="J101" s="42">
        <v>143.886</v>
      </c>
      <c r="K101" s="42">
        <v>437.82499999999999</v>
      </c>
      <c r="L101" s="43">
        <v>20.102799999999998</v>
      </c>
      <c r="M101" s="43">
        <v>17.262333333333334</v>
      </c>
      <c r="N101" s="43">
        <v>13.649677777777777</v>
      </c>
      <c r="O101" s="43">
        <v>29.394333333333332</v>
      </c>
      <c r="P101" s="56">
        <v>4.5806666666666667</v>
      </c>
      <c r="Q101" s="42">
        <v>3.0428322222222222</v>
      </c>
      <c r="R101" s="43">
        <v>-0.54392199999999991</v>
      </c>
      <c r="S101" s="88">
        <v>7</v>
      </c>
      <c r="T101" s="88">
        <v>73.2</v>
      </c>
      <c r="U101" s="88">
        <v>12.5</v>
      </c>
      <c r="V101" s="88">
        <v>14.3</v>
      </c>
      <c r="W101" s="88">
        <v>2.5</v>
      </c>
      <c r="X101" s="88"/>
      <c r="Y101" s="88"/>
      <c r="Z101" s="88"/>
      <c r="AA101" s="89"/>
      <c r="AB101" s="24"/>
      <c r="AC101" s="24"/>
    </row>
    <row r="102" spans="1:29">
      <c r="A102" s="63" t="s">
        <v>115</v>
      </c>
      <c r="B102" s="63" t="s">
        <v>116</v>
      </c>
      <c r="C102" s="67">
        <v>4</v>
      </c>
      <c r="D102" s="67">
        <v>22</v>
      </c>
      <c r="E102" s="67">
        <v>1</v>
      </c>
      <c r="F102" s="21">
        <v>2</v>
      </c>
      <c r="G102" s="21">
        <v>1</v>
      </c>
      <c r="H102" s="104">
        <v>1</v>
      </c>
      <c r="I102" s="102">
        <v>1</v>
      </c>
      <c r="J102" s="42">
        <v>112.76300000000001</v>
      </c>
      <c r="K102" s="42">
        <v>540.322</v>
      </c>
      <c r="L102" s="43">
        <v>43.343599999999995</v>
      </c>
      <c r="M102" s="43">
        <v>14.326666666666666</v>
      </c>
      <c r="N102" s="43">
        <v>10.506705044444445</v>
      </c>
      <c r="O102" s="43">
        <v>27.167000000000002</v>
      </c>
      <c r="P102" s="56">
        <v>4.8818000000000001</v>
      </c>
      <c r="Q102" s="42">
        <v>0.67012111111111095</v>
      </c>
      <c r="R102" s="43">
        <v>-2.2623820000000001</v>
      </c>
      <c r="S102" s="88">
        <v>7.2</v>
      </c>
      <c r="T102" s="88">
        <v>68.599999999999994</v>
      </c>
      <c r="U102" s="88">
        <v>23.5</v>
      </c>
      <c r="V102" s="88">
        <v>11.4</v>
      </c>
      <c r="W102" s="88">
        <v>4</v>
      </c>
      <c r="X102" s="88"/>
      <c r="Y102" s="88"/>
      <c r="Z102" s="88"/>
      <c r="AA102" s="89"/>
      <c r="AB102" s="68"/>
      <c r="AC102" s="70"/>
    </row>
    <row r="103" spans="1:29">
      <c r="A103" s="63" t="s">
        <v>115</v>
      </c>
      <c r="B103" s="63" t="s">
        <v>116</v>
      </c>
      <c r="C103" s="67">
        <v>4</v>
      </c>
      <c r="D103" s="67">
        <v>22</v>
      </c>
      <c r="E103" s="67">
        <v>1</v>
      </c>
      <c r="F103" s="21">
        <v>2</v>
      </c>
      <c r="G103" s="21">
        <v>2</v>
      </c>
      <c r="H103" s="104">
        <v>1</v>
      </c>
      <c r="I103" s="102">
        <v>1</v>
      </c>
      <c r="J103" s="42">
        <v>112.76300000000001</v>
      </c>
      <c r="K103" s="42">
        <v>540.322</v>
      </c>
      <c r="L103" s="43">
        <v>43.343599999999995</v>
      </c>
      <c r="M103" s="43">
        <v>14.326666666666666</v>
      </c>
      <c r="N103" s="43">
        <v>10.506705044444445</v>
      </c>
      <c r="O103" s="43">
        <v>27.167000000000002</v>
      </c>
      <c r="P103" s="56">
        <v>4.8818000000000001</v>
      </c>
      <c r="Q103" s="42">
        <v>0.67012111111111095</v>
      </c>
      <c r="R103" s="43">
        <v>-2.2623820000000001</v>
      </c>
      <c r="S103" s="88">
        <v>7.2</v>
      </c>
      <c r="T103" s="88">
        <v>68.599999999999994</v>
      </c>
      <c r="U103" s="88">
        <v>23.5</v>
      </c>
      <c r="V103" s="88">
        <v>11.4</v>
      </c>
      <c r="W103" s="88">
        <v>4</v>
      </c>
      <c r="X103" s="88"/>
      <c r="Y103" s="88"/>
      <c r="Z103" s="88"/>
      <c r="AA103" s="89"/>
      <c r="AB103" s="68"/>
      <c r="AC103" s="70"/>
    </row>
    <row r="104" spans="1:29">
      <c r="A104" s="63" t="s">
        <v>115</v>
      </c>
      <c r="B104" s="63" t="s">
        <v>116</v>
      </c>
      <c r="C104" s="67">
        <v>4</v>
      </c>
      <c r="D104" s="67">
        <v>22</v>
      </c>
      <c r="E104" s="67">
        <v>1</v>
      </c>
      <c r="F104" s="21">
        <v>2</v>
      </c>
      <c r="G104" s="21">
        <v>3</v>
      </c>
      <c r="H104" s="104">
        <v>1</v>
      </c>
      <c r="I104" s="102">
        <v>567.99729624110375</v>
      </c>
      <c r="J104" s="42">
        <v>112.76300000000001</v>
      </c>
      <c r="K104" s="42">
        <v>540.322</v>
      </c>
      <c r="L104" s="43">
        <v>43.343599999999995</v>
      </c>
      <c r="M104" s="43">
        <v>14.326666666666666</v>
      </c>
      <c r="N104" s="43">
        <v>10.506705044444445</v>
      </c>
      <c r="O104" s="43">
        <v>27.167000000000002</v>
      </c>
      <c r="P104" s="56">
        <v>4.8818000000000001</v>
      </c>
      <c r="Q104" s="42">
        <v>0.67012111111111095</v>
      </c>
      <c r="R104" s="43">
        <v>-2.2623820000000001</v>
      </c>
      <c r="S104" s="88">
        <v>7.2</v>
      </c>
      <c r="T104" s="88">
        <v>68.599999999999994</v>
      </c>
      <c r="U104" s="88">
        <v>23.5</v>
      </c>
      <c r="V104" s="88">
        <v>11.4</v>
      </c>
      <c r="W104" s="88">
        <v>4</v>
      </c>
      <c r="X104" s="88"/>
      <c r="Y104" s="88"/>
      <c r="Z104" s="88"/>
      <c r="AA104" s="89"/>
      <c r="AB104" s="68"/>
      <c r="AC104" s="24"/>
    </row>
    <row r="105" spans="1:29">
      <c r="A105" s="63" t="s">
        <v>115</v>
      </c>
      <c r="B105" s="63" t="s">
        <v>116</v>
      </c>
      <c r="C105" s="67">
        <v>4</v>
      </c>
      <c r="D105" s="67">
        <v>22</v>
      </c>
      <c r="E105" s="67">
        <v>1</v>
      </c>
      <c r="F105" s="21">
        <v>2</v>
      </c>
      <c r="G105" s="21">
        <v>4</v>
      </c>
      <c r="H105" s="71">
        <v>101</v>
      </c>
      <c r="I105" s="102">
        <v>815.12734863634466</v>
      </c>
      <c r="J105" s="42">
        <v>112.76300000000001</v>
      </c>
      <c r="K105" s="42">
        <v>540.322</v>
      </c>
      <c r="L105" s="43">
        <v>43.343599999999995</v>
      </c>
      <c r="M105" s="43">
        <v>14.326666666666666</v>
      </c>
      <c r="N105" s="43">
        <v>10.506705044444445</v>
      </c>
      <c r="O105" s="43">
        <v>27.167000000000002</v>
      </c>
      <c r="P105" s="56">
        <v>4.8818000000000001</v>
      </c>
      <c r="Q105" s="42">
        <v>0.67012111111111095</v>
      </c>
      <c r="R105" s="43">
        <v>-2.2623820000000001</v>
      </c>
      <c r="S105" s="88">
        <v>7.2</v>
      </c>
      <c r="T105" s="88">
        <v>68.599999999999994</v>
      </c>
      <c r="U105" s="88">
        <v>23.5</v>
      </c>
      <c r="V105" s="88">
        <v>11.4</v>
      </c>
      <c r="W105" s="88">
        <v>4</v>
      </c>
      <c r="X105" s="88"/>
      <c r="Y105" s="88"/>
      <c r="Z105" s="88"/>
      <c r="AA105" s="89"/>
      <c r="AB105" s="40"/>
      <c r="AC105" s="24"/>
    </row>
    <row r="106" spans="1:29">
      <c r="A106" s="63" t="s">
        <v>115</v>
      </c>
      <c r="B106" s="63" t="s">
        <v>116</v>
      </c>
      <c r="C106" s="67">
        <v>4</v>
      </c>
      <c r="D106" s="67">
        <v>22</v>
      </c>
      <c r="E106" s="67">
        <v>1</v>
      </c>
      <c r="F106" s="21">
        <v>2</v>
      </c>
      <c r="G106" s="21">
        <v>5</v>
      </c>
      <c r="H106" s="104">
        <v>1</v>
      </c>
      <c r="I106" s="102">
        <v>360.02487370859029</v>
      </c>
      <c r="J106" s="42">
        <v>112.76300000000001</v>
      </c>
      <c r="K106" s="42">
        <v>540.322</v>
      </c>
      <c r="L106" s="43">
        <v>43.343599999999995</v>
      </c>
      <c r="M106" s="43">
        <v>14.326666666666666</v>
      </c>
      <c r="N106" s="43">
        <v>10.506705044444445</v>
      </c>
      <c r="O106" s="43">
        <v>27.167000000000002</v>
      </c>
      <c r="P106" s="56">
        <v>4.8818000000000001</v>
      </c>
      <c r="Q106" s="42">
        <v>0.67012111111111095</v>
      </c>
      <c r="R106" s="43">
        <v>-2.2623820000000001</v>
      </c>
      <c r="S106" s="88">
        <v>7.2</v>
      </c>
      <c r="T106" s="88">
        <v>68.599999999999994</v>
      </c>
      <c r="U106" s="88">
        <v>23.5</v>
      </c>
      <c r="V106" s="88">
        <v>11.4</v>
      </c>
      <c r="W106" s="88">
        <v>4</v>
      </c>
      <c r="X106" s="88"/>
      <c r="Y106" s="88"/>
      <c r="Z106" s="88"/>
      <c r="AA106" s="89"/>
      <c r="AB106" s="68"/>
      <c r="AC106" s="24"/>
    </row>
    <row r="107" spans="1:29">
      <c r="A107" s="63" t="s">
        <v>117</v>
      </c>
      <c r="B107" s="63" t="s">
        <v>118</v>
      </c>
      <c r="C107" s="67">
        <v>18</v>
      </c>
      <c r="D107" s="67">
        <v>23</v>
      </c>
      <c r="E107" s="67">
        <v>2</v>
      </c>
      <c r="F107" s="21">
        <v>2</v>
      </c>
      <c r="G107" s="21">
        <v>1</v>
      </c>
      <c r="H107" s="104">
        <v>1</v>
      </c>
      <c r="I107" s="71">
        <v>1</v>
      </c>
      <c r="J107" s="42">
        <v>47.661999999999992</v>
      </c>
      <c r="K107" s="42">
        <v>227.13900000000001</v>
      </c>
      <c r="L107" s="43">
        <v>7.5091900000000003</v>
      </c>
      <c r="M107" s="43">
        <v>18.402000000000001</v>
      </c>
      <c r="N107" s="43">
        <v>13.143911111111111</v>
      </c>
      <c r="O107" s="43">
        <v>30.385000000000002</v>
      </c>
      <c r="P107" s="56">
        <v>4.2654666666666676</v>
      </c>
      <c r="Q107" s="42">
        <v>1.9749755555555555</v>
      </c>
      <c r="R107" s="43">
        <v>-1.3348840000000002</v>
      </c>
      <c r="S107" s="88">
        <v>7.2</v>
      </c>
      <c r="T107" s="88">
        <v>70.8</v>
      </c>
      <c r="U107" s="88">
        <v>7.5</v>
      </c>
      <c r="V107" s="88">
        <v>21.7</v>
      </c>
      <c r="W107" s="88">
        <v>1.5</v>
      </c>
      <c r="X107" s="88"/>
      <c r="Y107" s="88"/>
      <c r="Z107" s="88"/>
      <c r="AA107" s="89"/>
      <c r="AB107" s="68"/>
      <c r="AC107" s="71"/>
    </row>
    <row r="108" spans="1:29">
      <c r="A108" s="63" t="s">
        <v>117</v>
      </c>
      <c r="B108" s="63" t="s">
        <v>118</v>
      </c>
      <c r="C108" s="67">
        <v>18</v>
      </c>
      <c r="D108" s="67">
        <v>23</v>
      </c>
      <c r="E108" s="67">
        <v>2</v>
      </c>
      <c r="F108" s="21">
        <v>2</v>
      </c>
      <c r="G108" s="21">
        <v>2</v>
      </c>
      <c r="H108" s="102">
        <v>662.4106078687596</v>
      </c>
      <c r="I108" s="71">
        <v>1</v>
      </c>
      <c r="J108" s="42">
        <v>47.661999999999992</v>
      </c>
      <c r="K108" s="42">
        <v>227.13900000000001</v>
      </c>
      <c r="L108" s="43">
        <v>7.5091900000000003</v>
      </c>
      <c r="M108" s="43">
        <v>18.402000000000001</v>
      </c>
      <c r="N108" s="43">
        <v>13.143911111111111</v>
      </c>
      <c r="O108" s="43">
        <v>30.385000000000002</v>
      </c>
      <c r="P108" s="56">
        <v>4.2654666666666676</v>
      </c>
      <c r="Q108" s="42">
        <v>1.9749755555555555</v>
      </c>
      <c r="R108" s="43">
        <v>-1.3348840000000002</v>
      </c>
      <c r="S108" s="88">
        <v>7.2</v>
      </c>
      <c r="T108" s="88">
        <v>70.8</v>
      </c>
      <c r="U108" s="88">
        <v>7.5</v>
      </c>
      <c r="V108" s="88">
        <v>21.7</v>
      </c>
      <c r="W108" s="88">
        <v>1.5</v>
      </c>
      <c r="X108" s="88"/>
      <c r="Y108" s="88"/>
      <c r="Z108" s="88"/>
      <c r="AA108" s="89"/>
      <c r="AB108" s="72"/>
      <c r="AC108" s="71"/>
    </row>
    <row r="109" spans="1:29">
      <c r="A109" s="63" t="s">
        <v>117</v>
      </c>
      <c r="B109" s="63" t="s">
        <v>118</v>
      </c>
      <c r="C109" s="67">
        <v>18</v>
      </c>
      <c r="D109" s="67">
        <v>23</v>
      </c>
      <c r="E109" s="67">
        <v>2</v>
      </c>
      <c r="F109" s="21">
        <v>2</v>
      </c>
      <c r="G109" s="21">
        <v>3</v>
      </c>
      <c r="H109" s="104">
        <v>1</v>
      </c>
      <c r="I109" s="71">
        <v>1</v>
      </c>
      <c r="J109" s="42">
        <v>47.661999999999992</v>
      </c>
      <c r="K109" s="42">
        <v>227.13900000000001</v>
      </c>
      <c r="L109" s="43">
        <v>7.5091900000000003</v>
      </c>
      <c r="M109" s="43">
        <v>18.402000000000001</v>
      </c>
      <c r="N109" s="43">
        <v>13.143911111111111</v>
      </c>
      <c r="O109" s="43">
        <v>30.385000000000002</v>
      </c>
      <c r="P109" s="56">
        <v>4.2654666666666676</v>
      </c>
      <c r="Q109" s="42">
        <v>1.9749755555555555</v>
      </c>
      <c r="R109" s="43">
        <v>-1.3348840000000002</v>
      </c>
      <c r="S109" s="88">
        <v>7.2</v>
      </c>
      <c r="T109" s="88">
        <v>70.8</v>
      </c>
      <c r="U109" s="88">
        <v>7.5</v>
      </c>
      <c r="V109" s="88">
        <v>21.7</v>
      </c>
      <c r="W109" s="88">
        <v>1.5</v>
      </c>
      <c r="X109" s="88"/>
      <c r="Y109" s="88"/>
      <c r="Z109" s="88"/>
      <c r="AA109" s="89"/>
      <c r="AB109" s="68"/>
      <c r="AC109" s="71"/>
    </row>
    <row r="110" spans="1:29">
      <c r="A110" s="63" t="s">
        <v>117</v>
      </c>
      <c r="B110" s="63" t="s">
        <v>118</v>
      </c>
      <c r="C110" s="67">
        <v>18</v>
      </c>
      <c r="D110" s="67">
        <v>23</v>
      </c>
      <c r="E110" s="67">
        <v>2</v>
      </c>
      <c r="F110" s="21">
        <v>2</v>
      </c>
      <c r="G110" s="21">
        <v>4</v>
      </c>
      <c r="H110" s="104">
        <v>1</v>
      </c>
      <c r="I110" s="71">
        <v>1</v>
      </c>
      <c r="J110" s="42">
        <v>47.661999999999992</v>
      </c>
      <c r="K110" s="42">
        <v>227.13900000000001</v>
      </c>
      <c r="L110" s="43">
        <v>7.5091900000000003</v>
      </c>
      <c r="M110" s="43">
        <v>18.402000000000001</v>
      </c>
      <c r="N110" s="43">
        <v>13.143911111111111</v>
      </c>
      <c r="O110" s="43">
        <v>30.385000000000002</v>
      </c>
      <c r="P110" s="56">
        <v>4.2654666666666676</v>
      </c>
      <c r="Q110" s="42">
        <v>1.9749755555555555</v>
      </c>
      <c r="R110" s="43">
        <v>-1.3348840000000002</v>
      </c>
      <c r="S110" s="88">
        <v>7.2</v>
      </c>
      <c r="T110" s="88">
        <v>70.8</v>
      </c>
      <c r="U110" s="88">
        <v>7.5</v>
      </c>
      <c r="V110" s="88">
        <v>21.7</v>
      </c>
      <c r="W110" s="88">
        <v>1.5</v>
      </c>
      <c r="X110" s="88"/>
      <c r="Y110" s="88"/>
      <c r="Z110" s="88"/>
      <c r="AA110" s="89"/>
      <c r="AB110" s="68"/>
      <c r="AC110" s="71"/>
    </row>
    <row r="111" spans="1:29">
      <c r="A111" s="63" t="s">
        <v>117</v>
      </c>
      <c r="B111" s="63" t="s">
        <v>118</v>
      </c>
      <c r="C111" s="67">
        <v>18</v>
      </c>
      <c r="D111" s="67">
        <v>23</v>
      </c>
      <c r="E111" s="67">
        <v>2</v>
      </c>
      <c r="F111" s="21">
        <v>2</v>
      </c>
      <c r="G111" s="21">
        <v>5</v>
      </c>
      <c r="H111" s="102">
        <v>3021.8523599570294</v>
      </c>
      <c r="I111" s="71">
        <v>1</v>
      </c>
      <c r="J111" s="42">
        <v>47.661999999999992</v>
      </c>
      <c r="K111" s="42">
        <v>227.13900000000001</v>
      </c>
      <c r="L111" s="43">
        <v>7.5091900000000003</v>
      </c>
      <c r="M111" s="43">
        <v>18.402000000000001</v>
      </c>
      <c r="N111" s="43">
        <v>13.143911111111111</v>
      </c>
      <c r="O111" s="43">
        <v>30.385000000000002</v>
      </c>
      <c r="P111" s="56">
        <v>4.2654666666666676</v>
      </c>
      <c r="Q111" s="42">
        <v>1.9749755555555555</v>
      </c>
      <c r="R111" s="43">
        <v>-1.3348840000000002</v>
      </c>
      <c r="S111" s="88">
        <v>7.2</v>
      </c>
      <c r="T111" s="88">
        <v>70.8</v>
      </c>
      <c r="U111" s="88">
        <v>7.5</v>
      </c>
      <c r="V111" s="88">
        <v>21.7</v>
      </c>
      <c r="W111" s="88">
        <v>1.5</v>
      </c>
      <c r="X111" s="88"/>
      <c r="Y111" s="88"/>
      <c r="Z111" s="88"/>
      <c r="AA111" s="89"/>
      <c r="AB111" s="72"/>
      <c r="AC111" s="71"/>
    </row>
    <row r="112" spans="1:29">
      <c r="A112" s="63" t="s">
        <v>119</v>
      </c>
      <c r="B112" s="63" t="s">
        <v>118</v>
      </c>
      <c r="C112" s="67">
        <v>16</v>
      </c>
      <c r="D112" s="67">
        <v>24</v>
      </c>
      <c r="E112" s="67">
        <v>1</v>
      </c>
      <c r="F112" s="21">
        <v>2</v>
      </c>
      <c r="G112" s="21">
        <v>1</v>
      </c>
      <c r="H112" s="102">
        <v>320.96070771832353</v>
      </c>
      <c r="I112" s="102">
        <v>1406.1980809975328</v>
      </c>
      <c r="J112" s="42">
        <v>98.601000000000013</v>
      </c>
      <c r="K112" s="42">
        <v>227.47499999999999</v>
      </c>
      <c r="L112" s="43">
        <v>7.5338600000000007</v>
      </c>
      <c r="M112" s="43">
        <v>18.365666666666666</v>
      </c>
      <c r="N112" s="43">
        <v>13.112466666666668</v>
      </c>
      <c r="O112" s="43">
        <v>30.361666666666668</v>
      </c>
      <c r="P112" s="56">
        <v>4.2579333333333338</v>
      </c>
      <c r="Q112" s="42">
        <v>1.9690066666666668</v>
      </c>
      <c r="R112" s="43">
        <v>-1.347928</v>
      </c>
      <c r="S112" s="88">
        <v>7.2</v>
      </c>
      <c r="T112" s="88">
        <v>70.8</v>
      </c>
      <c r="U112" s="88">
        <v>7.5</v>
      </c>
      <c r="V112" s="88">
        <v>21.7</v>
      </c>
      <c r="W112" s="88">
        <v>1.5</v>
      </c>
      <c r="X112" s="88"/>
      <c r="Y112" s="88"/>
      <c r="Z112" s="88"/>
      <c r="AA112" s="89"/>
      <c r="AB112" s="72"/>
      <c r="AC112" s="24"/>
    </row>
    <row r="113" spans="1:29">
      <c r="A113" s="63" t="s">
        <v>119</v>
      </c>
      <c r="B113" s="63" t="s">
        <v>118</v>
      </c>
      <c r="C113" s="67">
        <v>16</v>
      </c>
      <c r="D113" s="67">
        <v>24</v>
      </c>
      <c r="E113" s="67">
        <v>1</v>
      </c>
      <c r="F113" s="21">
        <v>2</v>
      </c>
      <c r="G113" s="21">
        <v>2</v>
      </c>
      <c r="H113" s="102">
        <v>2743.0764944974544</v>
      </c>
      <c r="I113" s="102">
        <v>750.65238927652547</v>
      </c>
      <c r="J113" s="42">
        <v>98.601000000000013</v>
      </c>
      <c r="K113" s="42">
        <v>227.47499999999999</v>
      </c>
      <c r="L113" s="43">
        <v>7.5338600000000007</v>
      </c>
      <c r="M113" s="43">
        <v>18.365666666666666</v>
      </c>
      <c r="N113" s="43">
        <v>13.112466666666668</v>
      </c>
      <c r="O113" s="43">
        <v>30.361666666666668</v>
      </c>
      <c r="P113" s="56">
        <v>4.2579333333333338</v>
      </c>
      <c r="Q113" s="42">
        <v>1.9690066666666668</v>
      </c>
      <c r="R113" s="43">
        <v>-1.347928</v>
      </c>
      <c r="S113" s="88">
        <v>7.2</v>
      </c>
      <c r="T113" s="88">
        <v>70.8</v>
      </c>
      <c r="U113" s="88">
        <v>7.5</v>
      </c>
      <c r="V113" s="88">
        <v>21.7</v>
      </c>
      <c r="W113" s="88">
        <v>1.5</v>
      </c>
      <c r="X113" s="88"/>
      <c r="Y113" s="88"/>
      <c r="Z113" s="88"/>
      <c r="AA113" s="89"/>
      <c r="AB113" s="72"/>
      <c r="AC113" s="24"/>
    </row>
    <row r="114" spans="1:29">
      <c r="A114" s="63" t="s">
        <v>119</v>
      </c>
      <c r="B114" s="63" t="s">
        <v>118</v>
      </c>
      <c r="C114" s="67">
        <v>16</v>
      </c>
      <c r="D114" s="67">
        <v>24</v>
      </c>
      <c r="E114" s="67">
        <v>1</v>
      </c>
      <c r="F114" s="21">
        <v>2</v>
      </c>
      <c r="G114" s="21">
        <v>3</v>
      </c>
      <c r="H114" s="102">
        <v>9539.3327731224563</v>
      </c>
      <c r="I114" s="71">
        <v>1</v>
      </c>
      <c r="J114" s="42">
        <v>98.601000000000013</v>
      </c>
      <c r="K114" s="42">
        <v>227.47499999999999</v>
      </c>
      <c r="L114" s="43">
        <v>7.5338600000000007</v>
      </c>
      <c r="M114" s="43">
        <v>18.365666666666666</v>
      </c>
      <c r="N114" s="43">
        <v>13.112466666666668</v>
      </c>
      <c r="O114" s="43">
        <v>30.361666666666668</v>
      </c>
      <c r="P114" s="56">
        <v>4.2579333333333338</v>
      </c>
      <c r="Q114" s="42">
        <v>1.9690066666666668</v>
      </c>
      <c r="R114" s="43">
        <v>-1.347928</v>
      </c>
      <c r="S114" s="88">
        <v>7.2</v>
      </c>
      <c r="T114" s="88">
        <v>70.8</v>
      </c>
      <c r="U114" s="88">
        <v>7.5</v>
      </c>
      <c r="V114" s="88">
        <v>21.7</v>
      </c>
      <c r="W114" s="88">
        <v>1.5</v>
      </c>
      <c r="X114" s="88"/>
      <c r="Y114" s="88"/>
      <c r="Z114" s="88"/>
      <c r="AA114" s="89"/>
      <c r="AB114" s="72"/>
      <c r="AC114" s="71"/>
    </row>
    <row r="115" spans="1:29">
      <c r="A115" s="63" t="s">
        <v>119</v>
      </c>
      <c r="B115" s="63" t="s">
        <v>118</v>
      </c>
      <c r="C115" s="67">
        <v>16</v>
      </c>
      <c r="D115" s="67">
        <v>24</v>
      </c>
      <c r="E115" s="67">
        <v>1</v>
      </c>
      <c r="F115" s="21">
        <v>2</v>
      </c>
      <c r="G115" s="21">
        <v>4</v>
      </c>
      <c r="H115" s="102">
        <v>21987.350816109018</v>
      </c>
      <c r="I115" s="71">
        <v>1</v>
      </c>
      <c r="J115" s="42">
        <v>98.601000000000013</v>
      </c>
      <c r="K115" s="42">
        <v>227.47499999999999</v>
      </c>
      <c r="L115" s="43">
        <v>7.5338600000000007</v>
      </c>
      <c r="M115" s="43">
        <v>18.365666666666666</v>
      </c>
      <c r="N115" s="43">
        <v>13.112466666666668</v>
      </c>
      <c r="O115" s="43">
        <v>30.361666666666668</v>
      </c>
      <c r="P115" s="56">
        <v>4.2579333333333338</v>
      </c>
      <c r="Q115" s="42">
        <v>1.9690066666666668</v>
      </c>
      <c r="R115" s="43">
        <v>-1.347928</v>
      </c>
      <c r="S115" s="88">
        <v>7.2</v>
      </c>
      <c r="T115" s="88">
        <v>70.8</v>
      </c>
      <c r="U115" s="88">
        <v>7.5</v>
      </c>
      <c r="V115" s="88">
        <v>21.7</v>
      </c>
      <c r="W115" s="88">
        <v>1.5</v>
      </c>
      <c r="X115" s="88"/>
      <c r="Y115" s="88"/>
      <c r="Z115" s="88"/>
      <c r="AA115" s="89"/>
      <c r="AB115" s="72"/>
      <c r="AC115" s="71"/>
    </row>
    <row r="116" spans="1:29">
      <c r="A116" s="63" t="s">
        <v>119</v>
      </c>
      <c r="B116" s="63" t="s">
        <v>118</v>
      </c>
      <c r="C116" s="67">
        <v>16</v>
      </c>
      <c r="D116" s="67">
        <v>24</v>
      </c>
      <c r="E116" s="67">
        <v>1</v>
      </c>
      <c r="F116" s="21">
        <v>2</v>
      </c>
      <c r="G116" s="21">
        <v>5</v>
      </c>
      <c r="H116" s="102">
        <v>1327.4932938167808</v>
      </c>
      <c r="I116" s="71">
        <v>1</v>
      </c>
      <c r="J116" s="42">
        <v>98.601000000000013</v>
      </c>
      <c r="K116" s="42">
        <v>227.47499999999999</v>
      </c>
      <c r="L116" s="43">
        <v>7.5338600000000007</v>
      </c>
      <c r="M116" s="43">
        <v>18.365666666666666</v>
      </c>
      <c r="N116" s="43">
        <v>13.112466666666668</v>
      </c>
      <c r="O116" s="43">
        <v>30.361666666666668</v>
      </c>
      <c r="P116" s="56">
        <v>4.2579333333333338</v>
      </c>
      <c r="Q116" s="42">
        <v>1.9690066666666668</v>
      </c>
      <c r="R116" s="43">
        <v>-1.347928</v>
      </c>
      <c r="S116" s="88">
        <v>7.2</v>
      </c>
      <c r="T116" s="88">
        <v>70.8</v>
      </c>
      <c r="U116" s="88">
        <v>7.5</v>
      </c>
      <c r="V116" s="88">
        <v>21.7</v>
      </c>
      <c r="W116" s="88">
        <v>1.5</v>
      </c>
      <c r="X116" s="88"/>
      <c r="Y116" s="88"/>
      <c r="Z116" s="88"/>
      <c r="AA116" s="89"/>
      <c r="AB116" s="72"/>
      <c r="AC116" s="71"/>
    </row>
    <row r="117" spans="1:29">
      <c r="A117" s="63" t="s">
        <v>120</v>
      </c>
      <c r="B117" s="63" t="s">
        <v>121</v>
      </c>
      <c r="C117" s="67">
        <v>5</v>
      </c>
      <c r="D117" s="67">
        <v>25</v>
      </c>
      <c r="E117" s="67">
        <v>2</v>
      </c>
      <c r="F117" s="21">
        <v>2</v>
      </c>
      <c r="G117" s="21">
        <v>1</v>
      </c>
      <c r="H117" s="104">
        <v>1</v>
      </c>
      <c r="I117" s="100">
        <v>3352</v>
      </c>
      <c r="J117" s="42">
        <v>119.15900000000001</v>
      </c>
      <c r="K117" s="42">
        <v>525.80899999999997</v>
      </c>
      <c r="L117" s="43">
        <v>35.154899999999998</v>
      </c>
      <c r="M117" s="43">
        <v>15.234333333333334</v>
      </c>
      <c r="N117" s="43">
        <v>11.647277777777779</v>
      </c>
      <c r="O117" s="43">
        <v>27.533000000000001</v>
      </c>
      <c r="P117" s="56">
        <v>3.7250333333333336</v>
      </c>
      <c r="Q117" s="42">
        <v>1.5482788888888888</v>
      </c>
      <c r="R117" s="43">
        <v>-1.5929179999999998</v>
      </c>
      <c r="S117" s="88">
        <v>7</v>
      </c>
      <c r="T117" s="88">
        <v>68.900000000000006</v>
      </c>
      <c r="U117" s="88">
        <v>17.5</v>
      </c>
      <c r="V117" s="88">
        <v>13.6</v>
      </c>
      <c r="W117" s="88">
        <v>3</v>
      </c>
      <c r="X117" s="88"/>
      <c r="Y117" s="88"/>
      <c r="Z117" s="88"/>
      <c r="AA117" s="89"/>
      <c r="AB117" s="68"/>
      <c r="AC117" s="27"/>
    </row>
    <row r="118" spans="1:29">
      <c r="A118" s="63" t="s">
        <v>120</v>
      </c>
      <c r="B118" s="63" t="s">
        <v>121</v>
      </c>
      <c r="C118" s="67">
        <v>5</v>
      </c>
      <c r="D118" s="67">
        <v>25</v>
      </c>
      <c r="E118" s="67">
        <v>2</v>
      </c>
      <c r="F118" s="21">
        <v>2</v>
      </c>
      <c r="G118" s="21">
        <v>2</v>
      </c>
      <c r="H118" s="104">
        <v>1</v>
      </c>
      <c r="I118" s="102">
        <v>682.57685745027152</v>
      </c>
      <c r="J118" s="42">
        <v>119.15900000000001</v>
      </c>
      <c r="K118" s="42">
        <v>525.80899999999997</v>
      </c>
      <c r="L118" s="43">
        <v>35.154899999999998</v>
      </c>
      <c r="M118" s="43">
        <v>15.234333333333334</v>
      </c>
      <c r="N118" s="43">
        <v>11.647277777777779</v>
      </c>
      <c r="O118" s="43">
        <v>27.533000000000001</v>
      </c>
      <c r="P118" s="56">
        <v>3.7250333333333336</v>
      </c>
      <c r="Q118" s="42">
        <v>1.5482788888888888</v>
      </c>
      <c r="R118" s="43">
        <v>-1.5929179999999998</v>
      </c>
      <c r="S118" s="88">
        <v>7</v>
      </c>
      <c r="T118" s="88">
        <v>68.900000000000006</v>
      </c>
      <c r="U118" s="88">
        <v>17.5</v>
      </c>
      <c r="V118" s="88">
        <v>13.6</v>
      </c>
      <c r="W118" s="88">
        <v>3</v>
      </c>
      <c r="X118" s="88"/>
      <c r="Y118" s="88"/>
      <c r="Z118" s="88"/>
      <c r="AA118" s="89"/>
      <c r="AB118" s="68"/>
      <c r="AC118" s="24"/>
    </row>
    <row r="119" spans="1:29">
      <c r="A119" s="63" t="s">
        <v>120</v>
      </c>
      <c r="B119" s="63" t="s">
        <v>121</v>
      </c>
      <c r="C119" s="67">
        <v>5</v>
      </c>
      <c r="D119" s="67">
        <v>25</v>
      </c>
      <c r="E119" s="67">
        <v>2</v>
      </c>
      <c r="F119" s="21">
        <v>2</v>
      </c>
      <c r="G119" s="21">
        <v>3</v>
      </c>
      <c r="H119" s="104">
        <v>1</v>
      </c>
      <c r="I119" s="102">
        <v>2685.6284316940501</v>
      </c>
      <c r="J119" s="42">
        <v>119.15900000000001</v>
      </c>
      <c r="K119" s="42">
        <v>525.80899999999997</v>
      </c>
      <c r="L119" s="43">
        <v>35.154899999999998</v>
      </c>
      <c r="M119" s="43">
        <v>15.234333333333334</v>
      </c>
      <c r="N119" s="43">
        <v>11.647277777777779</v>
      </c>
      <c r="O119" s="43">
        <v>27.533000000000001</v>
      </c>
      <c r="P119" s="56">
        <v>3.7250333333333336</v>
      </c>
      <c r="Q119" s="42">
        <v>1.5482788888888888</v>
      </c>
      <c r="R119" s="43">
        <v>-1.5929179999999998</v>
      </c>
      <c r="S119" s="88">
        <v>7</v>
      </c>
      <c r="T119" s="88">
        <v>68.900000000000006</v>
      </c>
      <c r="U119" s="88">
        <v>17.5</v>
      </c>
      <c r="V119" s="88">
        <v>13.6</v>
      </c>
      <c r="W119" s="88">
        <v>3</v>
      </c>
      <c r="X119" s="88"/>
      <c r="Y119" s="88"/>
      <c r="Z119" s="88"/>
      <c r="AA119" s="89"/>
      <c r="AB119" s="68"/>
      <c r="AC119" s="24"/>
    </row>
    <row r="120" spans="1:29">
      <c r="A120" s="63" t="s">
        <v>120</v>
      </c>
      <c r="B120" s="63" t="s">
        <v>121</v>
      </c>
      <c r="C120" s="67">
        <v>5</v>
      </c>
      <c r="D120" s="67">
        <v>25</v>
      </c>
      <c r="E120" s="67">
        <v>2</v>
      </c>
      <c r="F120" s="21">
        <v>2</v>
      </c>
      <c r="G120" s="21">
        <v>4</v>
      </c>
      <c r="H120" s="104">
        <v>1</v>
      </c>
      <c r="I120" s="71">
        <v>1</v>
      </c>
      <c r="J120" s="42">
        <v>119.15900000000001</v>
      </c>
      <c r="K120" s="42">
        <v>525.80899999999997</v>
      </c>
      <c r="L120" s="43">
        <v>35.154899999999998</v>
      </c>
      <c r="M120" s="43">
        <v>15.234333333333334</v>
      </c>
      <c r="N120" s="43">
        <v>11.647277777777779</v>
      </c>
      <c r="O120" s="43">
        <v>27.533000000000001</v>
      </c>
      <c r="P120" s="56">
        <v>3.7250333333333336</v>
      </c>
      <c r="Q120" s="42">
        <v>1.5482788888888888</v>
      </c>
      <c r="R120" s="43">
        <v>-1.5929179999999998</v>
      </c>
      <c r="S120" s="88">
        <v>7</v>
      </c>
      <c r="T120" s="88">
        <v>68.900000000000006</v>
      </c>
      <c r="U120" s="88">
        <v>17.5</v>
      </c>
      <c r="V120" s="88">
        <v>13.6</v>
      </c>
      <c r="W120" s="88">
        <v>3</v>
      </c>
      <c r="X120" s="88"/>
      <c r="Y120" s="88"/>
      <c r="Z120" s="88"/>
      <c r="AA120" s="89"/>
      <c r="AB120" s="68"/>
      <c r="AC120" s="71"/>
    </row>
    <row r="121" spans="1:29">
      <c r="A121" s="63" t="s">
        <v>120</v>
      </c>
      <c r="B121" s="63" t="s">
        <v>121</v>
      </c>
      <c r="C121" s="67">
        <v>5</v>
      </c>
      <c r="D121" s="67">
        <v>25</v>
      </c>
      <c r="E121" s="67">
        <v>2</v>
      </c>
      <c r="F121" s="21">
        <v>2</v>
      </c>
      <c r="G121" s="21">
        <v>5</v>
      </c>
      <c r="H121" s="104">
        <v>1</v>
      </c>
      <c r="I121" s="102">
        <v>1091.1442408531352</v>
      </c>
      <c r="J121" s="42">
        <v>119.15900000000001</v>
      </c>
      <c r="K121" s="42">
        <v>525.80899999999997</v>
      </c>
      <c r="L121" s="43">
        <v>35.154899999999998</v>
      </c>
      <c r="M121" s="43">
        <v>15.234333333333334</v>
      </c>
      <c r="N121" s="43">
        <v>11.647277777777779</v>
      </c>
      <c r="O121" s="43">
        <v>27.533000000000001</v>
      </c>
      <c r="P121" s="56">
        <v>3.7250333333333336</v>
      </c>
      <c r="Q121" s="42">
        <v>1.5482788888888888</v>
      </c>
      <c r="R121" s="43">
        <v>-1.5929179999999998</v>
      </c>
      <c r="S121" s="88">
        <v>7</v>
      </c>
      <c r="T121" s="88">
        <v>68.900000000000006</v>
      </c>
      <c r="U121" s="88">
        <v>17.5</v>
      </c>
      <c r="V121" s="88">
        <v>13.6</v>
      </c>
      <c r="W121" s="88">
        <v>3</v>
      </c>
      <c r="X121" s="88"/>
      <c r="Y121" s="88"/>
      <c r="Z121" s="88"/>
      <c r="AA121" s="89"/>
      <c r="AB121" s="68"/>
      <c r="AC121" s="24"/>
    </row>
    <row r="122" spans="1:29">
      <c r="A122" s="63" t="s">
        <v>122</v>
      </c>
      <c r="B122" s="63" t="s">
        <v>121</v>
      </c>
      <c r="C122" s="67">
        <v>6</v>
      </c>
      <c r="D122" s="67">
        <v>26</v>
      </c>
      <c r="E122" s="67">
        <v>1</v>
      </c>
      <c r="F122" s="21">
        <v>2</v>
      </c>
      <c r="G122" s="21">
        <v>1</v>
      </c>
      <c r="H122" s="104">
        <v>1</v>
      </c>
      <c r="I122" s="102">
        <v>2520.5372844280037</v>
      </c>
      <c r="J122" s="42">
        <v>98.601000000000013</v>
      </c>
      <c r="K122" s="42">
        <v>435.31900000000002</v>
      </c>
      <c r="L122" s="43">
        <v>27.293700000000001</v>
      </c>
      <c r="M122" s="43">
        <v>16.795666666666666</v>
      </c>
      <c r="N122" s="43">
        <v>12.617144444444442</v>
      </c>
      <c r="O122" s="43">
        <v>28.858999999999998</v>
      </c>
      <c r="P122" s="56">
        <v>4.0775333333333341</v>
      </c>
      <c r="Q122" s="42">
        <v>1.8577622222222219</v>
      </c>
      <c r="R122" s="43">
        <v>-1.4956279999999997</v>
      </c>
      <c r="S122" s="88">
        <v>7</v>
      </c>
      <c r="T122" s="88">
        <v>68.900000000000006</v>
      </c>
      <c r="U122" s="88">
        <v>17.5</v>
      </c>
      <c r="V122" s="88">
        <v>13.6</v>
      </c>
      <c r="W122" s="88">
        <v>3</v>
      </c>
      <c r="X122" s="88"/>
      <c r="Y122" s="88"/>
      <c r="Z122" s="88"/>
      <c r="AA122" s="89"/>
      <c r="AB122" s="68"/>
      <c r="AC122" s="24"/>
    </row>
    <row r="123" spans="1:29">
      <c r="A123" s="63" t="s">
        <v>122</v>
      </c>
      <c r="B123" s="63" t="s">
        <v>121</v>
      </c>
      <c r="C123" s="67">
        <v>6</v>
      </c>
      <c r="D123" s="67">
        <v>26</v>
      </c>
      <c r="E123" s="67">
        <v>1</v>
      </c>
      <c r="F123" s="21">
        <v>2</v>
      </c>
      <c r="G123" s="21">
        <v>2</v>
      </c>
      <c r="H123" s="104">
        <v>1</v>
      </c>
      <c r="I123" s="71">
        <v>1</v>
      </c>
      <c r="J123" s="42">
        <v>98.601000000000013</v>
      </c>
      <c r="K123" s="42">
        <v>435.31900000000002</v>
      </c>
      <c r="L123" s="43">
        <v>27.293700000000001</v>
      </c>
      <c r="M123" s="43">
        <v>16.795666666666666</v>
      </c>
      <c r="N123" s="43">
        <v>12.617144444444442</v>
      </c>
      <c r="O123" s="43">
        <v>28.858999999999998</v>
      </c>
      <c r="P123" s="56">
        <v>4.0775333333333341</v>
      </c>
      <c r="Q123" s="42">
        <v>1.8577622222222219</v>
      </c>
      <c r="R123" s="43">
        <v>-1.4956279999999997</v>
      </c>
      <c r="S123" s="88">
        <v>7</v>
      </c>
      <c r="T123" s="88">
        <v>68.900000000000006</v>
      </c>
      <c r="U123" s="88">
        <v>17.5</v>
      </c>
      <c r="V123" s="88">
        <v>13.6</v>
      </c>
      <c r="W123" s="88">
        <v>3</v>
      </c>
      <c r="X123" s="88"/>
      <c r="Y123" s="88"/>
      <c r="Z123" s="88"/>
      <c r="AA123" s="89"/>
      <c r="AB123" s="68"/>
      <c r="AC123" s="71"/>
    </row>
    <row r="124" spans="1:29">
      <c r="A124" s="63" t="s">
        <v>122</v>
      </c>
      <c r="B124" s="63" t="s">
        <v>121</v>
      </c>
      <c r="C124" s="67">
        <v>6</v>
      </c>
      <c r="D124" s="67">
        <v>26</v>
      </c>
      <c r="E124" s="67">
        <v>1</v>
      </c>
      <c r="F124" s="21">
        <v>2</v>
      </c>
      <c r="G124" s="21">
        <v>3</v>
      </c>
      <c r="H124" s="104">
        <v>1</v>
      </c>
      <c r="I124" s="99">
        <v>1708</v>
      </c>
      <c r="J124" s="42">
        <v>98.601000000000013</v>
      </c>
      <c r="K124" s="42">
        <v>435.31900000000002</v>
      </c>
      <c r="L124" s="43">
        <v>27.293700000000001</v>
      </c>
      <c r="M124" s="43">
        <v>16.795666666666666</v>
      </c>
      <c r="N124" s="43">
        <v>12.617144444444442</v>
      </c>
      <c r="O124" s="43">
        <v>28.858999999999998</v>
      </c>
      <c r="P124" s="56">
        <v>4.0775333333333341</v>
      </c>
      <c r="Q124" s="42">
        <v>1.8577622222222219</v>
      </c>
      <c r="R124" s="43">
        <v>-1.4956279999999997</v>
      </c>
      <c r="S124" s="88">
        <v>7</v>
      </c>
      <c r="T124" s="88">
        <v>68.900000000000006</v>
      </c>
      <c r="U124" s="88">
        <v>17.5</v>
      </c>
      <c r="V124" s="88">
        <v>13.6</v>
      </c>
      <c r="W124" s="88">
        <v>3</v>
      </c>
      <c r="X124" s="88"/>
      <c r="Y124" s="88"/>
      <c r="Z124" s="88"/>
      <c r="AA124" s="89"/>
      <c r="AB124" s="68"/>
      <c r="AC124" s="22"/>
    </row>
    <row r="125" spans="1:29">
      <c r="A125" s="63" t="s">
        <v>122</v>
      </c>
      <c r="B125" s="63" t="s">
        <v>121</v>
      </c>
      <c r="C125" s="67">
        <v>6</v>
      </c>
      <c r="D125" s="67">
        <v>26</v>
      </c>
      <c r="E125" s="67">
        <v>1</v>
      </c>
      <c r="F125" s="21">
        <v>2</v>
      </c>
      <c r="G125" s="21">
        <v>4</v>
      </c>
      <c r="H125" s="71">
        <v>101</v>
      </c>
      <c r="I125" s="71">
        <v>1</v>
      </c>
      <c r="J125" s="42">
        <v>98.601000000000013</v>
      </c>
      <c r="K125" s="42">
        <v>435.31900000000002</v>
      </c>
      <c r="L125" s="43">
        <v>27.293700000000001</v>
      </c>
      <c r="M125" s="43">
        <v>16.795666666666666</v>
      </c>
      <c r="N125" s="43">
        <v>12.617144444444442</v>
      </c>
      <c r="O125" s="43">
        <v>28.858999999999998</v>
      </c>
      <c r="P125" s="56">
        <v>4.0775333333333341</v>
      </c>
      <c r="Q125" s="42">
        <v>1.8577622222222219</v>
      </c>
      <c r="R125" s="43">
        <v>-1.4956279999999997</v>
      </c>
      <c r="S125" s="88">
        <v>7</v>
      </c>
      <c r="T125" s="88">
        <v>68.900000000000006</v>
      </c>
      <c r="U125" s="88">
        <v>17.5</v>
      </c>
      <c r="V125" s="88">
        <v>13.6</v>
      </c>
      <c r="W125" s="88">
        <v>3</v>
      </c>
      <c r="X125" s="88"/>
      <c r="Y125" s="88"/>
      <c r="Z125" s="88"/>
      <c r="AA125" s="89"/>
      <c r="AB125" s="40"/>
      <c r="AC125" s="71"/>
    </row>
    <row r="126" spans="1:29">
      <c r="A126" s="63" t="s">
        <v>122</v>
      </c>
      <c r="B126" s="63" t="s">
        <v>121</v>
      </c>
      <c r="C126" s="67">
        <v>6</v>
      </c>
      <c r="D126" s="67">
        <v>26</v>
      </c>
      <c r="E126" s="67">
        <v>1</v>
      </c>
      <c r="F126" s="21">
        <v>2</v>
      </c>
      <c r="G126" s="21">
        <v>5</v>
      </c>
      <c r="H126" s="71">
        <v>101</v>
      </c>
      <c r="I126" s="102">
        <v>769.92731320418727</v>
      </c>
      <c r="J126" s="42">
        <v>98.601000000000013</v>
      </c>
      <c r="K126" s="42">
        <v>435.31900000000002</v>
      </c>
      <c r="L126" s="43">
        <v>27.293700000000001</v>
      </c>
      <c r="M126" s="43">
        <v>16.795666666666666</v>
      </c>
      <c r="N126" s="43">
        <v>12.617144444444442</v>
      </c>
      <c r="O126" s="43">
        <v>28.858999999999998</v>
      </c>
      <c r="P126" s="56">
        <v>4.0775333333333341</v>
      </c>
      <c r="Q126" s="42">
        <v>1.8577622222222219</v>
      </c>
      <c r="R126" s="43">
        <v>-1.4956279999999997</v>
      </c>
      <c r="S126" s="88">
        <v>7</v>
      </c>
      <c r="T126" s="88">
        <v>68.900000000000006</v>
      </c>
      <c r="U126" s="88">
        <v>17.5</v>
      </c>
      <c r="V126" s="88">
        <v>13.6</v>
      </c>
      <c r="W126" s="88">
        <v>3</v>
      </c>
      <c r="X126" s="88"/>
      <c r="Y126" s="88"/>
      <c r="Z126" s="88"/>
      <c r="AA126" s="89"/>
      <c r="AB126" s="40"/>
      <c r="AC126" s="24"/>
    </row>
    <row r="127" spans="1:29">
      <c r="A127" s="63" t="s">
        <v>146</v>
      </c>
      <c r="B127" s="63" t="s">
        <v>147</v>
      </c>
      <c r="C127" s="67">
        <v>24</v>
      </c>
      <c r="D127" s="67">
        <v>27</v>
      </c>
      <c r="E127" s="67">
        <v>1</v>
      </c>
      <c r="F127" s="21">
        <v>2</v>
      </c>
      <c r="G127" s="21">
        <v>1</v>
      </c>
      <c r="H127" s="102">
        <v>3410.5096039777277</v>
      </c>
      <c r="I127" s="102">
        <v>896.44195259758806</v>
      </c>
      <c r="J127" s="42">
        <v>74.927999999999997</v>
      </c>
      <c r="K127" s="42">
        <v>325.00799999999998</v>
      </c>
      <c r="L127" s="43">
        <v>10.301299999999999</v>
      </c>
      <c r="M127" s="43">
        <v>17.769000000000002</v>
      </c>
      <c r="N127" s="43">
        <v>12.977033333333333</v>
      </c>
      <c r="O127" s="43">
        <v>30.504000000000001</v>
      </c>
      <c r="P127" s="56">
        <v>2.8926133333333333</v>
      </c>
      <c r="Q127" s="42">
        <v>0.83311444444444416</v>
      </c>
      <c r="R127" s="43">
        <v>-2.0659239999999999</v>
      </c>
      <c r="S127" s="88">
        <v>7.2</v>
      </c>
      <c r="T127" s="88">
        <v>57.4</v>
      </c>
      <c r="U127" s="88">
        <v>9.5</v>
      </c>
      <c r="V127" s="88">
        <v>33.1</v>
      </c>
      <c r="W127" s="88">
        <v>1.5</v>
      </c>
      <c r="X127" s="88"/>
      <c r="Y127" s="88"/>
      <c r="Z127" s="88"/>
      <c r="AA127" s="89"/>
      <c r="AB127" s="72"/>
      <c r="AC127" s="24"/>
    </row>
    <row r="128" spans="1:29">
      <c r="A128" s="63" t="s">
        <v>146</v>
      </c>
      <c r="B128" s="63" t="s">
        <v>147</v>
      </c>
      <c r="C128" s="67">
        <v>24</v>
      </c>
      <c r="D128" s="67">
        <v>27</v>
      </c>
      <c r="E128" s="67">
        <v>1</v>
      </c>
      <c r="F128" s="21">
        <v>2</v>
      </c>
      <c r="G128" s="21">
        <v>2</v>
      </c>
      <c r="H128" s="104">
        <v>1</v>
      </c>
      <c r="I128" s="71">
        <v>1</v>
      </c>
      <c r="J128" s="42">
        <v>74.927999999999997</v>
      </c>
      <c r="K128" s="42">
        <v>325.00799999999998</v>
      </c>
      <c r="L128" s="43">
        <v>10.301299999999999</v>
      </c>
      <c r="M128" s="43">
        <v>17.769000000000002</v>
      </c>
      <c r="N128" s="43">
        <v>12.977033333333333</v>
      </c>
      <c r="O128" s="43">
        <v>30.504000000000001</v>
      </c>
      <c r="P128" s="56">
        <v>2.8926133333333333</v>
      </c>
      <c r="Q128" s="42">
        <v>0.83311444444444416</v>
      </c>
      <c r="R128" s="43">
        <v>-2.0659239999999999</v>
      </c>
      <c r="S128" s="88">
        <v>7.2</v>
      </c>
      <c r="T128" s="88">
        <v>57.4</v>
      </c>
      <c r="U128" s="88">
        <v>9.5</v>
      </c>
      <c r="V128" s="88">
        <v>33.1</v>
      </c>
      <c r="W128" s="88">
        <v>1.5</v>
      </c>
      <c r="X128" s="88"/>
      <c r="Y128" s="88"/>
      <c r="Z128" s="88"/>
      <c r="AA128" s="89"/>
      <c r="AB128" s="68"/>
      <c r="AC128" s="71"/>
    </row>
    <row r="129" spans="1:29">
      <c r="A129" s="63" t="s">
        <v>146</v>
      </c>
      <c r="B129" s="63" t="s">
        <v>147</v>
      </c>
      <c r="C129" s="67">
        <v>24</v>
      </c>
      <c r="D129" s="67">
        <v>27</v>
      </c>
      <c r="E129" s="67">
        <v>1</v>
      </c>
      <c r="F129" s="21">
        <v>2</v>
      </c>
      <c r="G129" s="21">
        <v>3</v>
      </c>
      <c r="H129" s="102">
        <v>6476.4914282857917</v>
      </c>
      <c r="I129" s="71">
        <v>1</v>
      </c>
      <c r="J129" s="42">
        <v>74.927999999999997</v>
      </c>
      <c r="K129" s="42">
        <v>325.00799999999998</v>
      </c>
      <c r="L129" s="43">
        <v>10.301299999999999</v>
      </c>
      <c r="M129" s="43">
        <v>17.769000000000002</v>
      </c>
      <c r="N129" s="43">
        <v>12.977033333333333</v>
      </c>
      <c r="O129" s="43">
        <v>30.504000000000001</v>
      </c>
      <c r="P129" s="56">
        <v>2.8926133333333333</v>
      </c>
      <c r="Q129" s="42">
        <v>0.83311444444444416</v>
      </c>
      <c r="R129" s="43">
        <v>-2.0659239999999999</v>
      </c>
      <c r="S129" s="88">
        <v>7.2</v>
      </c>
      <c r="T129" s="88">
        <v>57.4</v>
      </c>
      <c r="U129" s="88">
        <v>9.5</v>
      </c>
      <c r="V129" s="88">
        <v>33.1</v>
      </c>
      <c r="W129" s="88">
        <v>1.5</v>
      </c>
      <c r="X129" s="88"/>
      <c r="Y129" s="88"/>
      <c r="Z129" s="88"/>
      <c r="AA129" s="89"/>
      <c r="AB129" s="72"/>
      <c r="AC129" s="71"/>
    </row>
    <row r="130" spans="1:29">
      <c r="A130" s="63" t="s">
        <v>146</v>
      </c>
      <c r="B130" s="63" t="s">
        <v>147</v>
      </c>
      <c r="C130" s="67">
        <v>24</v>
      </c>
      <c r="D130" s="67">
        <v>27</v>
      </c>
      <c r="E130" s="67">
        <v>1</v>
      </c>
      <c r="F130" s="21">
        <v>2</v>
      </c>
      <c r="G130" s="21">
        <v>4</v>
      </c>
      <c r="H130" s="104">
        <v>1</v>
      </c>
      <c r="I130" s="102">
        <v>18960.932037107668</v>
      </c>
      <c r="J130" s="42">
        <v>74.927999999999997</v>
      </c>
      <c r="K130" s="42">
        <v>325.00799999999998</v>
      </c>
      <c r="L130" s="43">
        <v>10.301299999999999</v>
      </c>
      <c r="M130" s="43">
        <v>17.769000000000002</v>
      </c>
      <c r="N130" s="43">
        <v>12.977033333333333</v>
      </c>
      <c r="O130" s="43">
        <v>30.504000000000001</v>
      </c>
      <c r="P130" s="56">
        <v>2.8926133333333333</v>
      </c>
      <c r="Q130" s="42">
        <v>0.83311444444444416</v>
      </c>
      <c r="R130" s="43">
        <v>-2.0659239999999999</v>
      </c>
      <c r="S130" s="88">
        <v>7.2</v>
      </c>
      <c r="T130" s="88">
        <v>57.4</v>
      </c>
      <c r="U130" s="88">
        <v>9.5</v>
      </c>
      <c r="V130" s="88">
        <v>33.1</v>
      </c>
      <c r="W130" s="88">
        <v>1.5</v>
      </c>
      <c r="X130" s="88"/>
      <c r="Y130" s="88"/>
      <c r="Z130" s="88"/>
      <c r="AA130" s="89"/>
      <c r="AB130" s="68"/>
      <c r="AC130" s="24"/>
    </row>
    <row r="131" spans="1:29">
      <c r="A131" s="63" t="s">
        <v>146</v>
      </c>
      <c r="B131" s="63" t="s">
        <v>147</v>
      </c>
      <c r="C131" s="67">
        <v>24</v>
      </c>
      <c r="D131" s="67">
        <v>27</v>
      </c>
      <c r="E131" s="67">
        <v>1</v>
      </c>
      <c r="F131" s="21">
        <v>2</v>
      </c>
      <c r="G131" s="21">
        <v>5</v>
      </c>
      <c r="H131" s="104">
        <v>1</v>
      </c>
      <c r="I131" s="102">
        <v>1262.4782738104122</v>
      </c>
      <c r="J131" s="42">
        <v>74.927999999999997</v>
      </c>
      <c r="K131" s="42">
        <v>325.00799999999998</v>
      </c>
      <c r="L131" s="43">
        <v>10.301299999999999</v>
      </c>
      <c r="M131" s="43">
        <v>17.769000000000002</v>
      </c>
      <c r="N131" s="43">
        <v>12.977033333333333</v>
      </c>
      <c r="O131" s="43">
        <v>30.504000000000001</v>
      </c>
      <c r="P131" s="56">
        <v>2.8926133333333333</v>
      </c>
      <c r="Q131" s="42">
        <v>0.83311444444444416</v>
      </c>
      <c r="R131" s="43">
        <v>-2.0659239999999999</v>
      </c>
      <c r="S131" s="88">
        <v>7.2</v>
      </c>
      <c r="T131" s="88">
        <v>57.4</v>
      </c>
      <c r="U131" s="88">
        <v>9.5</v>
      </c>
      <c r="V131" s="88">
        <v>33.1</v>
      </c>
      <c r="W131" s="88">
        <v>1.5</v>
      </c>
      <c r="X131" s="88"/>
      <c r="Y131" s="88"/>
      <c r="Z131" s="88"/>
      <c r="AA131" s="89"/>
      <c r="AB131" s="68"/>
      <c r="AC131" s="24"/>
    </row>
    <row r="132" spans="1:29">
      <c r="A132" s="63" t="s">
        <v>126</v>
      </c>
      <c r="B132" s="63" t="s">
        <v>127</v>
      </c>
      <c r="C132" s="67">
        <v>8</v>
      </c>
      <c r="D132" s="67">
        <v>28</v>
      </c>
      <c r="E132" s="67">
        <v>2</v>
      </c>
      <c r="F132" s="21">
        <v>2</v>
      </c>
      <c r="G132" s="21">
        <v>1</v>
      </c>
      <c r="H132" s="104">
        <v>1</v>
      </c>
      <c r="I132" s="71">
        <v>1</v>
      </c>
      <c r="J132" s="42">
        <v>110.505</v>
      </c>
      <c r="K132" s="42">
        <v>520.50900000000001</v>
      </c>
      <c r="L132" s="43">
        <v>37.967800000000004</v>
      </c>
      <c r="M132" s="43">
        <v>14.697000000000001</v>
      </c>
      <c r="N132" s="43">
        <v>10.608293333333332</v>
      </c>
      <c r="O132" s="43">
        <v>27.654666666666667</v>
      </c>
      <c r="P132" s="56">
        <v>1.2940400000000001</v>
      </c>
      <c r="Q132" s="42">
        <v>-0.68752777777777796</v>
      </c>
      <c r="R132" s="43">
        <v>-3.4391440000000002</v>
      </c>
      <c r="S132" s="88">
        <v>6.5</v>
      </c>
      <c r="T132" s="88">
        <v>71</v>
      </c>
      <c r="U132" s="88">
        <v>15</v>
      </c>
      <c r="V132" s="88">
        <v>14</v>
      </c>
      <c r="W132" s="88">
        <v>4.5</v>
      </c>
      <c r="X132" s="88"/>
      <c r="Y132" s="88"/>
      <c r="Z132" s="88"/>
      <c r="AA132" s="89"/>
      <c r="AB132" s="68"/>
      <c r="AC132" s="71"/>
    </row>
    <row r="133" spans="1:29">
      <c r="A133" s="63" t="s">
        <v>126</v>
      </c>
      <c r="B133" s="63" t="s">
        <v>127</v>
      </c>
      <c r="C133" s="67">
        <v>8</v>
      </c>
      <c r="D133" s="67">
        <v>28</v>
      </c>
      <c r="E133" s="67">
        <v>2</v>
      </c>
      <c r="F133" s="21">
        <v>2</v>
      </c>
      <c r="G133" s="21">
        <v>2</v>
      </c>
      <c r="H133" s="104">
        <v>1</v>
      </c>
      <c r="I133" s="100">
        <v>5894</v>
      </c>
      <c r="J133" s="42">
        <v>110.505</v>
      </c>
      <c r="K133" s="42">
        <v>520.50900000000001</v>
      </c>
      <c r="L133" s="43">
        <v>37.967800000000004</v>
      </c>
      <c r="M133" s="43">
        <v>14.684333333333333</v>
      </c>
      <c r="N133" s="43">
        <v>10.608293333333332</v>
      </c>
      <c r="O133" s="43">
        <v>27.654666666666667</v>
      </c>
      <c r="P133" s="56">
        <v>1.2940400000000001</v>
      </c>
      <c r="Q133" s="42">
        <v>-0.68752777777777796</v>
      </c>
      <c r="R133" s="43">
        <v>-3.4391440000000002</v>
      </c>
      <c r="S133" s="88">
        <v>6.5</v>
      </c>
      <c r="T133" s="88">
        <v>71</v>
      </c>
      <c r="U133" s="88">
        <v>15</v>
      </c>
      <c r="V133" s="88">
        <v>14</v>
      </c>
      <c r="W133" s="88">
        <v>4.5</v>
      </c>
      <c r="X133" s="88"/>
      <c r="Y133" s="88"/>
      <c r="Z133" s="88"/>
      <c r="AA133" s="89"/>
      <c r="AB133" s="68"/>
      <c r="AC133" s="73"/>
    </row>
    <row r="134" spans="1:29">
      <c r="A134" s="63" t="s">
        <v>126</v>
      </c>
      <c r="B134" s="63" t="s">
        <v>127</v>
      </c>
      <c r="C134" s="67">
        <v>8</v>
      </c>
      <c r="D134" s="67">
        <v>28</v>
      </c>
      <c r="E134" s="67">
        <v>2</v>
      </c>
      <c r="F134" s="21">
        <v>2</v>
      </c>
      <c r="G134" s="21">
        <v>3</v>
      </c>
      <c r="H134" s="102">
        <v>1562.9399132103244</v>
      </c>
      <c r="I134" s="102">
        <v>661.28759460761523</v>
      </c>
      <c r="J134" s="42">
        <v>110.505</v>
      </c>
      <c r="K134" s="42">
        <v>520.50900000000001</v>
      </c>
      <c r="L134" s="43">
        <v>37.967800000000004</v>
      </c>
      <c r="M134" s="43">
        <v>14.684333333333333</v>
      </c>
      <c r="N134" s="43">
        <v>10.608293333333332</v>
      </c>
      <c r="O134" s="43">
        <v>27.654666666666667</v>
      </c>
      <c r="P134" s="56">
        <v>1.2940400000000001</v>
      </c>
      <c r="Q134" s="42">
        <v>-0.68752777777777796</v>
      </c>
      <c r="R134" s="43">
        <v>-3.4391440000000002</v>
      </c>
      <c r="S134" s="88">
        <v>6.5</v>
      </c>
      <c r="T134" s="88">
        <v>71</v>
      </c>
      <c r="U134" s="88">
        <v>15</v>
      </c>
      <c r="V134" s="88">
        <v>14</v>
      </c>
      <c r="W134" s="88">
        <v>4.5</v>
      </c>
      <c r="X134" s="88"/>
      <c r="Y134" s="88"/>
      <c r="Z134" s="88"/>
      <c r="AA134" s="89"/>
      <c r="AB134" s="72"/>
      <c r="AC134" s="24"/>
    </row>
    <row r="135" spans="1:29">
      <c r="A135" s="63" t="s">
        <v>126</v>
      </c>
      <c r="B135" s="63" t="s">
        <v>127</v>
      </c>
      <c r="C135" s="67">
        <v>8</v>
      </c>
      <c r="D135" s="67">
        <v>28</v>
      </c>
      <c r="E135" s="67">
        <v>2</v>
      </c>
      <c r="F135" s="21">
        <v>2</v>
      </c>
      <c r="G135" s="21">
        <v>4</v>
      </c>
      <c r="H135" s="104">
        <v>1</v>
      </c>
      <c r="I135" s="100">
        <v>1896</v>
      </c>
      <c r="J135" s="42">
        <v>110.505</v>
      </c>
      <c r="K135" s="42">
        <v>520.50900000000001</v>
      </c>
      <c r="L135" s="43">
        <v>37.967800000000004</v>
      </c>
      <c r="M135" s="43">
        <v>14.684333333333333</v>
      </c>
      <c r="N135" s="43">
        <v>10.608293333333332</v>
      </c>
      <c r="O135" s="43">
        <v>27.654666666666667</v>
      </c>
      <c r="P135" s="56">
        <v>1.2940400000000001</v>
      </c>
      <c r="Q135" s="42">
        <v>-0.68752777777777796</v>
      </c>
      <c r="R135" s="43">
        <v>-3.4391440000000002</v>
      </c>
      <c r="S135" s="88">
        <v>6.5</v>
      </c>
      <c r="T135" s="88">
        <v>71</v>
      </c>
      <c r="U135" s="88">
        <v>15</v>
      </c>
      <c r="V135" s="88">
        <v>14</v>
      </c>
      <c r="W135" s="88">
        <v>4.5</v>
      </c>
      <c r="X135" s="88"/>
      <c r="Y135" s="88"/>
      <c r="Z135" s="88"/>
      <c r="AA135" s="89"/>
      <c r="AB135" s="68"/>
      <c r="AC135" s="27"/>
    </row>
    <row r="136" spans="1:29">
      <c r="A136" s="63" t="s">
        <v>126</v>
      </c>
      <c r="B136" s="63" t="s">
        <v>127</v>
      </c>
      <c r="C136" s="67">
        <v>8</v>
      </c>
      <c r="D136" s="67">
        <v>28</v>
      </c>
      <c r="E136" s="67">
        <v>2</v>
      </c>
      <c r="F136" s="21">
        <v>2</v>
      </c>
      <c r="G136" s="21">
        <v>5</v>
      </c>
      <c r="H136" s="104">
        <v>1</v>
      </c>
      <c r="I136" s="100">
        <v>1609</v>
      </c>
      <c r="J136" s="42">
        <v>110.505</v>
      </c>
      <c r="K136" s="42">
        <v>520.50900000000001</v>
      </c>
      <c r="L136" s="43">
        <v>37.967800000000004</v>
      </c>
      <c r="M136" s="43">
        <v>14.684333333333333</v>
      </c>
      <c r="N136" s="43">
        <v>10.608293333333332</v>
      </c>
      <c r="O136" s="43">
        <v>27.654666666666667</v>
      </c>
      <c r="P136" s="56">
        <v>1.2940400000000001</v>
      </c>
      <c r="Q136" s="42">
        <v>-0.68752777777777796</v>
      </c>
      <c r="R136" s="43">
        <v>-3.4391440000000002</v>
      </c>
      <c r="S136" s="88">
        <v>6.5</v>
      </c>
      <c r="T136" s="88">
        <v>71</v>
      </c>
      <c r="U136" s="88">
        <v>15</v>
      </c>
      <c r="V136" s="88">
        <v>14</v>
      </c>
      <c r="W136" s="88">
        <v>4.5</v>
      </c>
      <c r="X136" s="88"/>
      <c r="Y136" s="88"/>
      <c r="Z136" s="88"/>
      <c r="AA136" s="89"/>
      <c r="AB136" s="68"/>
      <c r="AC136" s="27"/>
    </row>
    <row r="137" spans="1:29">
      <c r="A137" s="63" t="s">
        <v>128</v>
      </c>
      <c r="B137" s="63" t="s">
        <v>127</v>
      </c>
      <c r="C137" s="67">
        <v>9</v>
      </c>
      <c r="D137" s="67">
        <v>29</v>
      </c>
      <c r="E137" s="67">
        <v>1</v>
      </c>
      <c r="F137" s="21">
        <v>2</v>
      </c>
      <c r="G137" s="21">
        <v>1</v>
      </c>
      <c r="H137" s="104">
        <v>1</v>
      </c>
      <c r="I137" s="102">
        <v>362.31074538848492</v>
      </c>
      <c r="J137" s="42">
        <v>113.351</v>
      </c>
      <c r="K137" s="42">
        <v>507.20400000000001</v>
      </c>
      <c r="L137" s="43">
        <v>35.802399999999999</v>
      </c>
      <c r="M137" s="43">
        <v>14.697000000000001</v>
      </c>
      <c r="N137" s="43">
        <v>10.656284111111111</v>
      </c>
      <c r="O137" s="43">
        <v>27.657666666666668</v>
      </c>
      <c r="P137" s="56">
        <v>1.3510366666666667</v>
      </c>
      <c r="Q137" s="42">
        <v>-0.61041133333333331</v>
      </c>
      <c r="R137" s="43">
        <v>-3.3452279999999996</v>
      </c>
      <c r="S137" s="88">
        <v>7</v>
      </c>
      <c r="T137" s="88">
        <v>54</v>
      </c>
      <c r="U137" s="88">
        <v>23.5</v>
      </c>
      <c r="V137" s="88">
        <v>19</v>
      </c>
      <c r="W137" s="88">
        <v>3</v>
      </c>
      <c r="X137" s="88"/>
      <c r="Y137" s="88"/>
      <c r="Z137" s="88"/>
      <c r="AA137" s="89"/>
      <c r="AB137" s="68"/>
      <c r="AC137" s="24"/>
    </row>
    <row r="138" spans="1:29">
      <c r="A138" s="63" t="s">
        <v>128</v>
      </c>
      <c r="B138" s="63" t="s">
        <v>127</v>
      </c>
      <c r="C138" s="67">
        <v>9</v>
      </c>
      <c r="D138" s="67">
        <v>29</v>
      </c>
      <c r="E138" s="67">
        <v>1</v>
      </c>
      <c r="F138" s="21">
        <v>2</v>
      </c>
      <c r="G138" s="21">
        <v>2</v>
      </c>
      <c r="H138" s="104">
        <v>1</v>
      </c>
      <c r="I138" s="102">
        <v>943.08080356036817</v>
      </c>
      <c r="J138" s="42">
        <v>113.351</v>
      </c>
      <c r="K138" s="42">
        <v>507.20400000000001</v>
      </c>
      <c r="L138" s="43">
        <v>35.802399999999999</v>
      </c>
      <c r="M138" s="43">
        <v>14.697000000000001</v>
      </c>
      <c r="N138" s="43">
        <v>10.656284111111111</v>
      </c>
      <c r="O138" s="43">
        <v>27.657666666666668</v>
      </c>
      <c r="P138" s="56">
        <v>1.3510366666666667</v>
      </c>
      <c r="Q138" s="42">
        <v>-0.61041133333333331</v>
      </c>
      <c r="R138" s="43">
        <v>-3.3452279999999996</v>
      </c>
      <c r="S138" s="88">
        <v>7</v>
      </c>
      <c r="T138" s="88">
        <v>54</v>
      </c>
      <c r="U138" s="88">
        <v>23.5</v>
      </c>
      <c r="V138" s="88">
        <v>19</v>
      </c>
      <c r="W138" s="88">
        <v>3</v>
      </c>
      <c r="X138" s="88"/>
      <c r="Y138" s="88"/>
      <c r="Z138" s="88"/>
      <c r="AA138" s="89"/>
      <c r="AB138" s="68"/>
      <c r="AC138" s="24"/>
    </row>
    <row r="139" spans="1:29">
      <c r="A139" s="63" t="s">
        <v>128</v>
      </c>
      <c r="B139" s="63" t="s">
        <v>127</v>
      </c>
      <c r="C139" s="67">
        <v>9</v>
      </c>
      <c r="D139" s="67">
        <v>29</v>
      </c>
      <c r="E139" s="67">
        <v>1</v>
      </c>
      <c r="F139" s="21">
        <v>2</v>
      </c>
      <c r="G139" s="21">
        <v>3</v>
      </c>
      <c r="H139" s="104">
        <v>1</v>
      </c>
      <c r="I139" s="102">
        <v>620.68322819608761</v>
      </c>
      <c r="J139" s="42">
        <v>113.351</v>
      </c>
      <c r="K139" s="42">
        <v>507.20400000000001</v>
      </c>
      <c r="L139" s="43">
        <v>35.802399999999999</v>
      </c>
      <c r="M139" s="43">
        <v>14.697000000000001</v>
      </c>
      <c r="N139" s="43">
        <v>10.656284111111111</v>
      </c>
      <c r="O139" s="43">
        <v>27.657666666666668</v>
      </c>
      <c r="P139" s="56">
        <v>1.3510366666666667</v>
      </c>
      <c r="Q139" s="42">
        <v>-0.61041133333333331</v>
      </c>
      <c r="R139" s="43">
        <v>-3.3452279999999996</v>
      </c>
      <c r="S139" s="88">
        <v>7</v>
      </c>
      <c r="T139" s="88">
        <v>54</v>
      </c>
      <c r="U139" s="88">
        <v>23.5</v>
      </c>
      <c r="V139" s="88">
        <v>19</v>
      </c>
      <c r="W139" s="88">
        <v>3</v>
      </c>
      <c r="X139" s="88"/>
      <c r="Y139" s="88"/>
      <c r="Z139" s="88"/>
      <c r="AA139" s="89"/>
      <c r="AB139" s="68"/>
      <c r="AC139" s="24"/>
    </row>
    <row r="140" spans="1:29">
      <c r="A140" s="63" t="s">
        <v>128</v>
      </c>
      <c r="B140" s="63" t="s">
        <v>127</v>
      </c>
      <c r="C140" s="67">
        <v>9</v>
      </c>
      <c r="D140" s="67">
        <v>29</v>
      </c>
      <c r="E140" s="67">
        <v>1</v>
      </c>
      <c r="F140" s="21">
        <v>2</v>
      </c>
      <c r="G140" s="21">
        <v>4</v>
      </c>
      <c r="H140" s="104">
        <v>1</v>
      </c>
      <c r="I140" s="102">
        <v>101</v>
      </c>
      <c r="J140" s="42">
        <v>113.351</v>
      </c>
      <c r="K140" s="42">
        <v>507.20400000000001</v>
      </c>
      <c r="L140" s="43">
        <v>35.802399999999999</v>
      </c>
      <c r="M140" s="43">
        <v>14.697000000000001</v>
      </c>
      <c r="N140" s="43">
        <v>10.656284111111111</v>
      </c>
      <c r="O140" s="43">
        <v>27.657666666666668</v>
      </c>
      <c r="P140" s="56">
        <v>1.3510366666666667</v>
      </c>
      <c r="Q140" s="42">
        <v>-0.61041133333333331</v>
      </c>
      <c r="R140" s="43">
        <v>-3.3452279999999996</v>
      </c>
      <c r="S140" s="88">
        <v>7</v>
      </c>
      <c r="T140" s="88">
        <v>54</v>
      </c>
      <c r="U140" s="88">
        <v>23.5</v>
      </c>
      <c r="V140" s="88">
        <v>19</v>
      </c>
      <c r="W140" s="88">
        <v>3</v>
      </c>
      <c r="X140" s="88"/>
      <c r="Y140" s="88"/>
      <c r="Z140" s="88"/>
      <c r="AA140" s="89"/>
      <c r="AB140" s="68"/>
      <c r="AC140" s="24"/>
    </row>
    <row r="141" spans="1:29">
      <c r="A141" s="63" t="s">
        <v>128</v>
      </c>
      <c r="B141" s="63" t="s">
        <v>127</v>
      </c>
      <c r="C141" s="67">
        <v>9</v>
      </c>
      <c r="D141" s="67">
        <v>29</v>
      </c>
      <c r="E141" s="67">
        <v>1</v>
      </c>
      <c r="F141" s="21">
        <v>2</v>
      </c>
      <c r="G141" s="21">
        <v>5</v>
      </c>
      <c r="H141" s="104">
        <v>1</v>
      </c>
      <c r="I141" s="102">
        <v>472.67965054942925</v>
      </c>
      <c r="J141" s="42">
        <v>113.351</v>
      </c>
      <c r="K141" s="42">
        <v>507.20400000000001</v>
      </c>
      <c r="L141" s="43">
        <v>35.802399999999999</v>
      </c>
      <c r="M141" s="43">
        <v>14.697000000000001</v>
      </c>
      <c r="N141" s="43">
        <v>10.656284111111111</v>
      </c>
      <c r="O141" s="43">
        <v>27.657666666666668</v>
      </c>
      <c r="P141" s="56">
        <v>1.3510366666666667</v>
      </c>
      <c r="Q141" s="42">
        <v>-0.61041133333333331</v>
      </c>
      <c r="R141" s="43">
        <v>-3.3452279999999996</v>
      </c>
      <c r="S141" s="88">
        <v>7</v>
      </c>
      <c r="T141" s="88">
        <v>54</v>
      </c>
      <c r="U141" s="88">
        <v>23.5</v>
      </c>
      <c r="V141" s="88">
        <v>19</v>
      </c>
      <c r="W141" s="88">
        <v>3</v>
      </c>
      <c r="X141" s="88"/>
      <c r="Y141" s="88"/>
      <c r="Z141" s="88"/>
      <c r="AA141" s="89"/>
      <c r="AB141" s="68"/>
      <c r="AC141" s="24"/>
    </row>
    <row r="142" spans="1:29">
      <c r="A142" s="63" t="s">
        <v>129</v>
      </c>
      <c r="B142" s="63" t="s">
        <v>130</v>
      </c>
      <c r="C142" s="67">
        <v>10</v>
      </c>
      <c r="D142" s="67">
        <v>30</v>
      </c>
      <c r="E142" s="67">
        <v>1</v>
      </c>
      <c r="F142" s="21">
        <v>2</v>
      </c>
      <c r="G142" s="21">
        <v>1</v>
      </c>
      <c r="H142" s="104">
        <v>1</v>
      </c>
      <c r="I142" s="71">
        <v>1</v>
      </c>
      <c r="J142" s="42">
        <v>55.249000000000002</v>
      </c>
      <c r="K142" s="42">
        <v>267.87299999999999</v>
      </c>
      <c r="L142" s="43">
        <v>8.9328000000000003</v>
      </c>
      <c r="M142" s="43">
        <v>15.850333333333333</v>
      </c>
      <c r="N142" s="43">
        <v>10.844554444444444</v>
      </c>
      <c r="O142" s="43">
        <v>28.643333333333334</v>
      </c>
      <c r="P142" s="56">
        <v>1.6376899999999999</v>
      </c>
      <c r="Q142" s="42">
        <v>-0.40568888888888871</v>
      </c>
      <c r="R142" s="43">
        <v>-3.4832259999999997</v>
      </c>
      <c r="S142" s="88">
        <v>7.2</v>
      </c>
      <c r="T142" s="88">
        <v>69.900000000000006</v>
      </c>
      <c r="U142" s="88">
        <v>8.5</v>
      </c>
      <c r="V142" s="88">
        <v>14.6</v>
      </c>
      <c r="W142" s="88">
        <v>1.5</v>
      </c>
      <c r="X142" s="88"/>
      <c r="Y142" s="88"/>
      <c r="Z142" s="88"/>
      <c r="AA142" s="89"/>
      <c r="AB142" s="68"/>
      <c r="AC142" s="71"/>
    </row>
    <row r="143" spans="1:29">
      <c r="A143" s="63" t="s">
        <v>129</v>
      </c>
      <c r="B143" s="63" t="s">
        <v>130</v>
      </c>
      <c r="C143" s="67">
        <v>10</v>
      </c>
      <c r="D143" s="67">
        <v>30</v>
      </c>
      <c r="E143" s="67">
        <v>1</v>
      </c>
      <c r="F143" s="21">
        <v>2</v>
      </c>
      <c r="G143" s="21">
        <v>2</v>
      </c>
      <c r="H143" s="104">
        <v>1</v>
      </c>
      <c r="I143" s="102">
        <v>846.72736181195057</v>
      </c>
      <c r="J143" s="42">
        <v>55.249000000000002</v>
      </c>
      <c r="K143" s="42">
        <v>267.87299999999999</v>
      </c>
      <c r="L143" s="43">
        <v>8.9328000000000003</v>
      </c>
      <c r="M143" s="43">
        <v>15.850333333333333</v>
      </c>
      <c r="N143" s="43">
        <v>10.844554444444444</v>
      </c>
      <c r="O143" s="43">
        <v>28.643333333333334</v>
      </c>
      <c r="P143" s="56">
        <v>1.6376899999999999</v>
      </c>
      <c r="Q143" s="42">
        <v>-0.40568888888888871</v>
      </c>
      <c r="R143" s="43">
        <v>-3.4832259999999997</v>
      </c>
      <c r="S143" s="88">
        <v>7.2</v>
      </c>
      <c r="T143" s="88">
        <v>69.900000000000006</v>
      </c>
      <c r="U143" s="88">
        <v>8.5</v>
      </c>
      <c r="V143" s="88">
        <v>14.6</v>
      </c>
      <c r="W143" s="88">
        <v>1.5</v>
      </c>
      <c r="X143" s="88"/>
      <c r="Y143" s="88"/>
      <c r="Z143" s="88"/>
      <c r="AA143" s="89"/>
      <c r="AB143" s="68"/>
      <c r="AC143" s="24"/>
    </row>
    <row r="144" spans="1:29">
      <c r="A144" s="63" t="s">
        <v>129</v>
      </c>
      <c r="B144" s="63" t="s">
        <v>130</v>
      </c>
      <c r="C144" s="67">
        <v>10</v>
      </c>
      <c r="D144" s="67">
        <v>30</v>
      </c>
      <c r="E144" s="67">
        <v>1</v>
      </c>
      <c r="F144" s="21">
        <v>2</v>
      </c>
      <c r="G144" s="21">
        <v>3</v>
      </c>
      <c r="H144" s="104">
        <v>1</v>
      </c>
      <c r="I144" s="71">
        <v>1</v>
      </c>
      <c r="J144" s="42">
        <v>55.249000000000002</v>
      </c>
      <c r="K144" s="42">
        <v>267.87299999999999</v>
      </c>
      <c r="L144" s="43">
        <v>8.9328000000000003</v>
      </c>
      <c r="M144" s="43">
        <v>15.850333333333333</v>
      </c>
      <c r="N144" s="43">
        <v>10.844554444444444</v>
      </c>
      <c r="O144" s="43">
        <v>28.643333333333334</v>
      </c>
      <c r="P144" s="56">
        <v>1.6376899999999999</v>
      </c>
      <c r="Q144" s="42">
        <v>-0.40568888888888871</v>
      </c>
      <c r="R144" s="43">
        <v>-3.4832259999999997</v>
      </c>
      <c r="S144" s="88">
        <v>7.2</v>
      </c>
      <c r="T144" s="88">
        <v>69.900000000000006</v>
      </c>
      <c r="U144" s="88">
        <v>8.5</v>
      </c>
      <c r="V144" s="88">
        <v>14.6</v>
      </c>
      <c r="W144" s="88">
        <v>1.5</v>
      </c>
      <c r="X144" s="88"/>
      <c r="Y144" s="88"/>
      <c r="Z144" s="88"/>
      <c r="AA144" s="89"/>
      <c r="AB144" s="68"/>
      <c r="AC144" s="71"/>
    </row>
    <row r="145" spans="1:29">
      <c r="A145" s="63" t="s">
        <v>129</v>
      </c>
      <c r="B145" s="63" t="s">
        <v>130</v>
      </c>
      <c r="C145" s="67">
        <v>10</v>
      </c>
      <c r="D145" s="67">
        <v>30</v>
      </c>
      <c r="E145" s="67">
        <v>1</v>
      </c>
      <c r="F145" s="21">
        <v>2</v>
      </c>
      <c r="G145" s="21">
        <v>4</v>
      </c>
      <c r="H145" s="71">
        <v>101</v>
      </c>
      <c r="I145" s="71">
        <v>1</v>
      </c>
      <c r="J145" s="42">
        <v>55.249000000000002</v>
      </c>
      <c r="K145" s="42">
        <v>267.87299999999999</v>
      </c>
      <c r="L145" s="43">
        <v>8.9328000000000003</v>
      </c>
      <c r="M145" s="43">
        <v>15.850333333333333</v>
      </c>
      <c r="N145" s="43">
        <v>10.844554444444444</v>
      </c>
      <c r="O145" s="43">
        <v>28.643333333333334</v>
      </c>
      <c r="P145" s="56">
        <v>1.6376899999999999</v>
      </c>
      <c r="Q145" s="42">
        <v>-0.40568888888888871</v>
      </c>
      <c r="R145" s="43">
        <v>-3.4832259999999997</v>
      </c>
      <c r="S145" s="88">
        <v>7.2</v>
      </c>
      <c r="T145" s="88">
        <v>69.900000000000006</v>
      </c>
      <c r="U145" s="88">
        <v>8.5</v>
      </c>
      <c r="V145" s="88">
        <v>14.6</v>
      </c>
      <c r="W145" s="88">
        <v>1.5</v>
      </c>
      <c r="X145" s="88"/>
      <c r="Y145" s="88"/>
      <c r="Z145" s="88"/>
      <c r="AA145" s="89"/>
      <c r="AB145" s="40"/>
      <c r="AC145" s="71"/>
    </row>
    <row r="146" spans="1:29">
      <c r="A146" s="63" t="s">
        <v>129</v>
      </c>
      <c r="B146" s="63" t="s">
        <v>130</v>
      </c>
      <c r="C146" s="67">
        <v>10</v>
      </c>
      <c r="D146" s="67">
        <v>30</v>
      </c>
      <c r="E146" s="67">
        <v>1</v>
      </c>
      <c r="F146" s="21">
        <v>2</v>
      </c>
      <c r="G146" s="21">
        <v>5</v>
      </c>
      <c r="H146" s="104">
        <v>1</v>
      </c>
      <c r="I146" s="71">
        <v>1</v>
      </c>
      <c r="J146" s="42">
        <v>55.249000000000002</v>
      </c>
      <c r="K146" s="42">
        <v>267.87299999999999</v>
      </c>
      <c r="L146" s="43">
        <v>8.9328000000000003</v>
      </c>
      <c r="M146" s="43">
        <v>15.850333333333333</v>
      </c>
      <c r="N146" s="43">
        <v>10.844554444444444</v>
      </c>
      <c r="O146" s="43">
        <v>28.643333333333334</v>
      </c>
      <c r="P146" s="56">
        <v>1.6376899999999999</v>
      </c>
      <c r="Q146" s="42">
        <v>-0.40568888888888871</v>
      </c>
      <c r="R146" s="43">
        <v>-3.4832259999999997</v>
      </c>
      <c r="S146" s="88">
        <v>7.2</v>
      </c>
      <c r="T146" s="88">
        <v>69.900000000000006</v>
      </c>
      <c r="U146" s="88">
        <v>8.5</v>
      </c>
      <c r="V146" s="88">
        <v>14.6</v>
      </c>
      <c r="W146" s="88">
        <v>1.5</v>
      </c>
      <c r="X146" s="88"/>
      <c r="Y146" s="88"/>
      <c r="Z146" s="88"/>
      <c r="AA146" s="89"/>
      <c r="AB146" s="68"/>
      <c r="AC146" s="71"/>
    </row>
    <row r="147" spans="1:29">
      <c r="A147" s="66" t="s">
        <v>131</v>
      </c>
      <c r="B147" s="66" t="s">
        <v>132</v>
      </c>
      <c r="C147" s="74">
        <v>20</v>
      </c>
      <c r="D147" s="74">
        <v>31</v>
      </c>
      <c r="E147" s="74">
        <v>2</v>
      </c>
      <c r="F147" s="21">
        <v>2</v>
      </c>
      <c r="G147" s="21">
        <v>1</v>
      </c>
      <c r="H147" s="104">
        <v>1</v>
      </c>
      <c r="I147" s="102">
        <v>4576.2698099563213</v>
      </c>
      <c r="J147" s="42">
        <v>42.423000000000002</v>
      </c>
      <c r="K147" s="42">
        <v>214.03700000000001</v>
      </c>
      <c r="L147" s="43">
        <v>5.6683599999999998</v>
      </c>
      <c r="M147" s="43">
        <v>17.596</v>
      </c>
      <c r="N147" s="43">
        <v>12.242786666666667</v>
      </c>
      <c r="O147" s="43">
        <v>30.141333333333336</v>
      </c>
      <c r="P147" s="56">
        <v>2.6341333333333332</v>
      </c>
      <c r="Q147" s="42">
        <v>0.45790000000000031</v>
      </c>
      <c r="R147" s="43">
        <v>-2.6899199999999999</v>
      </c>
      <c r="S147" s="88">
        <v>7.2</v>
      </c>
      <c r="T147" s="88">
        <v>70.8</v>
      </c>
      <c r="U147" s="88">
        <v>7.5</v>
      </c>
      <c r="V147" s="88">
        <v>21.7</v>
      </c>
      <c r="W147" s="88">
        <v>1.5</v>
      </c>
      <c r="X147" s="88"/>
      <c r="Y147" s="88"/>
      <c r="Z147" s="88"/>
      <c r="AA147" s="89"/>
      <c r="AB147" s="68"/>
      <c r="AC147" s="24"/>
    </row>
    <row r="148" spans="1:29">
      <c r="A148" s="66" t="s">
        <v>131</v>
      </c>
      <c r="B148" s="66" t="s">
        <v>132</v>
      </c>
      <c r="C148" s="74">
        <v>20</v>
      </c>
      <c r="D148" s="74">
        <v>31</v>
      </c>
      <c r="E148" s="74">
        <v>2</v>
      </c>
      <c r="F148" s="21">
        <v>2</v>
      </c>
      <c r="G148" s="21">
        <v>2</v>
      </c>
      <c r="H148" s="104">
        <v>1</v>
      </c>
      <c r="I148" s="102">
        <v>8686.7436557118781</v>
      </c>
      <c r="J148" s="42">
        <v>42.423000000000002</v>
      </c>
      <c r="K148" s="42">
        <v>214.03700000000001</v>
      </c>
      <c r="L148" s="43">
        <v>5.6683599999999998</v>
      </c>
      <c r="M148" s="43">
        <v>17.596</v>
      </c>
      <c r="N148" s="43">
        <v>12.242786666666667</v>
      </c>
      <c r="O148" s="43">
        <v>30.141333333333336</v>
      </c>
      <c r="P148" s="56">
        <v>2.6341333333333332</v>
      </c>
      <c r="Q148" s="42">
        <v>0.45790000000000031</v>
      </c>
      <c r="R148" s="43">
        <v>-2.6899199999999999</v>
      </c>
      <c r="S148" s="88">
        <v>7.2</v>
      </c>
      <c r="T148" s="88">
        <v>70.8</v>
      </c>
      <c r="U148" s="88">
        <v>7.5</v>
      </c>
      <c r="V148" s="88">
        <v>21.7</v>
      </c>
      <c r="W148" s="88">
        <v>1.5</v>
      </c>
      <c r="X148" s="88"/>
      <c r="Y148" s="88"/>
      <c r="Z148" s="88"/>
      <c r="AA148" s="89"/>
      <c r="AB148" s="68"/>
      <c r="AC148" s="24"/>
    </row>
    <row r="149" spans="1:29">
      <c r="A149" s="66" t="s">
        <v>131</v>
      </c>
      <c r="B149" s="66" t="s">
        <v>132</v>
      </c>
      <c r="C149" s="74">
        <v>20</v>
      </c>
      <c r="D149" s="74">
        <v>31</v>
      </c>
      <c r="E149" s="74">
        <v>2</v>
      </c>
      <c r="F149" s="21">
        <v>2</v>
      </c>
      <c r="G149" s="21">
        <v>3</v>
      </c>
      <c r="H149" s="102">
        <v>444.62414667977578</v>
      </c>
      <c r="I149" s="102">
        <v>101</v>
      </c>
      <c r="J149" s="42">
        <v>42.423000000000002</v>
      </c>
      <c r="K149" s="42">
        <v>214.03700000000001</v>
      </c>
      <c r="L149" s="43">
        <v>5.6683599999999998</v>
      </c>
      <c r="M149" s="43">
        <v>17.596</v>
      </c>
      <c r="N149" s="43">
        <v>12.242786666666667</v>
      </c>
      <c r="O149" s="43">
        <v>30.141333333333336</v>
      </c>
      <c r="P149" s="56">
        <v>2.6341333333333332</v>
      </c>
      <c r="Q149" s="42">
        <v>0.45790000000000031</v>
      </c>
      <c r="R149" s="43">
        <v>-2.6899199999999999</v>
      </c>
      <c r="S149" s="88">
        <v>7.2</v>
      </c>
      <c r="T149" s="88">
        <v>70.8</v>
      </c>
      <c r="U149" s="88">
        <v>7.5</v>
      </c>
      <c r="V149" s="88">
        <v>21.7</v>
      </c>
      <c r="W149" s="88">
        <v>1.5</v>
      </c>
      <c r="X149" s="88"/>
      <c r="Y149" s="88"/>
      <c r="Z149" s="88"/>
      <c r="AA149" s="89"/>
      <c r="AB149" s="72"/>
      <c r="AC149" s="75"/>
    </row>
    <row r="150" spans="1:29">
      <c r="A150" s="66" t="s">
        <v>131</v>
      </c>
      <c r="B150" s="66" t="s">
        <v>132</v>
      </c>
      <c r="C150" s="74">
        <v>20</v>
      </c>
      <c r="D150" s="74">
        <v>31</v>
      </c>
      <c r="E150" s="74">
        <v>2</v>
      </c>
      <c r="F150" s="21">
        <v>2</v>
      </c>
      <c r="G150" s="21">
        <v>4</v>
      </c>
      <c r="H150" s="104">
        <v>1</v>
      </c>
      <c r="I150" s="71">
        <v>1</v>
      </c>
      <c r="J150" s="42">
        <v>42.423000000000002</v>
      </c>
      <c r="K150" s="42">
        <v>214.03700000000001</v>
      </c>
      <c r="L150" s="43">
        <v>5.6683599999999998</v>
      </c>
      <c r="M150" s="43">
        <v>17.596</v>
      </c>
      <c r="N150" s="43">
        <v>12.242786666666667</v>
      </c>
      <c r="O150" s="43">
        <v>30.141333333333336</v>
      </c>
      <c r="P150" s="56">
        <v>2.6341333333333332</v>
      </c>
      <c r="Q150" s="42">
        <v>0.45790000000000031</v>
      </c>
      <c r="R150" s="43">
        <v>-2.6899199999999999</v>
      </c>
      <c r="S150" s="88">
        <v>7.2</v>
      </c>
      <c r="T150" s="88">
        <v>70.8</v>
      </c>
      <c r="U150" s="88">
        <v>7.5</v>
      </c>
      <c r="V150" s="88">
        <v>21.7</v>
      </c>
      <c r="W150" s="88">
        <v>1.5</v>
      </c>
      <c r="X150" s="88"/>
      <c r="Y150" s="88"/>
      <c r="Z150" s="88"/>
      <c r="AA150" s="89"/>
      <c r="AB150" s="68"/>
      <c r="AC150" s="71"/>
    </row>
    <row r="151" spans="1:29">
      <c r="A151" s="66" t="s">
        <v>131</v>
      </c>
      <c r="B151" s="66" t="s">
        <v>132</v>
      </c>
      <c r="C151" s="74">
        <v>20</v>
      </c>
      <c r="D151" s="74">
        <v>31</v>
      </c>
      <c r="E151" s="74">
        <v>2</v>
      </c>
      <c r="F151" s="21">
        <v>2</v>
      </c>
      <c r="G151" s="21">
        <v>5</v>
      </c>
      <c r="H151" s="102">
        <v>1680.5841730354455</v>
      </c>
      <c r="I151" s="102">
        <v>873.99564951852199</v>
      </c>
      <c r="J151" s="42">
        <v>42.423000000000002</v>
      </c>
      <c r="K151" s="42">
        <v>214.03700000000001</v>
      </c>
      <c r="L151" s="43">
        <v>5.6683599999999998</v>
      </c>
      <c r="M151" s="43">
        <v>17.596</v>
      </c>
      <c r="N151" s="43">
        <v>12.242786666666667</v>
      </c>
      <c r="O151" s="43">
        <v>30.141333333333336</v>
      </c>
      <c r="P151" s="56">
        <v>2.6341333333333332</v>
      </c>
      <c r="Q151" s="42">
        <v>0.45790000000000031</v>
      </c>
      <c r="R151" s="43">
        <v>-2.6899199999999999</v>
      </c>
      <c r="S151" s="88">
        <v>7.2</v>
      </c>
      <c r="T151" s="88">
        <v>70.8</v>
      </c>
      <c r="U151" s="88">
        <v>7.5</v>
      </c>
      <c r="V151" s="88">
        <v>21.7</v>
      </c>
      <c r="W151" s="88">
        <v>1.5</v>
      </c>
      <c r="X151" s="88"/>
      <c r="Y151" s="88"/>
      <c r="Z151" s="88"/>
      <c r="AA151" s="89"/>
      <c r="AB151" s="72"/>
      <c r="AC151" s="24"/>
    </row>
    <row r="152" spans="1:29">
      <c r="A152" s="66" t="s">
        <v>133</v>
      </c>
      <c r="B152" s="66" t="s">
        <v>132</v>
      </c>
      <c r="C152" s="74">
        <v>17</v>
      </c>
      <c r="D152" s="74">
        <v>32</v>
      </c>
      <c r="E152" s="74">
        <v>1</v>
      </c>
      <c r="F152" s="21">
        <v>2</v>
      </c>
      <c r="G152" s="21">
        <v>1</v>
      </c>
      <c r="H152" s="102">
        <v>517.08139085106518</v>
      </c>
      <c r="I152" s="71">
        <v>1</v>
      </c>
      <c r="J152" s="42">
        <v>42.460999999999999</v>
      </c>
      <c r="K152" s="42">
        <v>213.357</v>
      </c>
      <c r="L152" s="43">
        <v>5.6321100000000008</v>
      </c>
      <c r="M152" s="43">
        <v>17.574999999999999</v>
      </c>
      <c r="N152" s="43">
        <v>12.229443333333332</v>
      </c>
      <c r="O152" s="43">
        <v>30.139333333333337</v>
      </c>
      <c r="P152" s="56">
        <v>2.6067533333333333</v>
      </c>
      <c r="Q152" s="42">
        <v>0.43415111111111088</v>
      </c>
      <c r="R152" s="43">
        <v>-2.716348</v>
      </c>
      <c r="S152" s="88">
        <v>7.2</v>
      </c>
      <c r="T152" s="88">
        <v>70.8</v>
      </c>
      <c r="U152" s="88">
        <v>7.5</v>
      </c>
      <c r="V152" s="88">
        <v>21.7</v>
      </c>
      <c r="W152" s="88">
        <v>1.5</v>
      </c>
      <c r="X152" s="88"/>
      <c r="Y152" s="88"/>
      <c r="Z152" s="88"/>
      <c r="AA152" s="89"/>
      <c r="AB152" s="72"/>
      <c r="AC152" s="71"/>
    </row>
    <row r="153" spans="1:29">
      <c r="A153" s="66" t="s">
        <v>133</v>
      </c>
      <c r="B153" s="66" t="s">
        <v>132</v>
      </c>
      <c r="C153" s="74">
        <v>17</v>
      </c>
      <c r="D153" s="74">
        <v>32</v>
      </c>
      <c r="E153" s="74">
        <v>1</v>
      </c>
      <c r="F153" s="21">
        <v>2</v>
      </c>
      <c r="G153" s="21">
        <v>2</v>
      </c>
      <c r="H153" s="102">
        <v>784.53525273737375</v>
      </c>
      <c r="I153" s="71">
        <v>1</v>
      </c>
      <c r="J153" s="42">
        <v>42.460999999999999</v>
      </c>
      <c r="K153" s="42">
        <v>213.357</v>
      </c>
      <c r="L153" s="43">
        <v>5.6321100000000008</v>
      </c>
      <c r="M153" s="43">
        <v>17.574999999999999</v>
      </c>
      <c r="N153" s="43">
        <v>12.229443333333332</v>
      </c>
      <c r="O153" s="43">
        <v>30.139333333333337</v>
      </c>
      <c r="P153" s="56">
        <v>2.6067533333333333</v>
      </c>
      <c r="Q153" s="42">
        <v>0.43415111111111088</v>
      </c>
      <c r="R153" s="43">
        <v>-2.716348</v>
      </c>
      <c r="S153" s="88">
        <v>7.2</v>
      </c>
      <c r="T153" s="88">
        <v>70.8</v>
      </c>
      <c r="U153" s="88">
        <v>7.5</v>
      </c>
      <c r="V153" s="88">
        <v>21.7</v>
      </c>
      <c r="W153" s="88">
        <v>1.5</v>
      </c>
      <c r="X153" s="88"/>
      <c r="Y153" s="88"/>
      <c r="Z153" s="88"/>
      <c r="AA153" s="89"/>
      <c r="AB153" s="72"/>
      <c r="AC153" s="71"/>
    </row>
    <row r="154" spans="1:29">
      <c r="A154" s="66" t="s">
        <v>133</v>
      </c>
      <c r="B154" s="66" t="s">
        <v>132</v>
      </c>
      <c r="C154" s="74">
        <v>17</v>
      </c>
      <c r="D154" s="74">
        <v>32</v>
      </c>
      <c r="E154" s="74">
        <v>1</v>
      </c>
      <c r="F154" s="21">
        <v>2</v>
      </c>
      <c r="G154" s="21">
        <v>3</v>
      </c>
      <c r="H154" s="102">
        <v>4814.8750012613327</v>
      </c>
      <c r="I154" s="71">
        <v>1</v>
      </c>
      <c r="J154" s="42">
        <v>42.460999999999999</v>
      </c>
      <c r="K154" s="42">
        <v>213.357</v>
      </c>
      <c r="L154" s="43">
        <v>5.6321100000000008</v>
      </c>
      <c r="M154" s="43">
        <v>17.574999999999999</v>
      </c>
      <c r="N154" s="43">
        <v>12.229443333333332</v>
      </c>
      <c r="O154" s="43">
        <v>30.139333333333337</v>
      </c>
      <c r="P154" s="56">
        <v>2.6067533333333333</v>
      </c>
      <c r="Q154" s="42">
        <v>0.43415111111111088</v>
      </c>
      <c r="R154" s="43">
        <v>-2.716348</v>
      </c>
      <c r="S154" s="88">
        <v>7.2</v>
      </c>
      <c r="T154" s="88">
        <v>70.8</v>
      </c>
      <c r="U154" s="88">
        <v>7.5</v>
      </c>
      <c r="V154" s="88">
        <v>21.7</v>
      </c>
      <c r="W154" s="88">
        <v>1.5</v>
      </c>
      <c r="X154" s="88"/>
      <c r="Y154" s="88"/>
      <c r="Z154" s="88"/>
      <c r="AA154" s="89"/>
      <c r="AB154" s="72"/>
      <c r="AC154" s="71"/>
    </row>
    <row r="155" spans="1:29">
      <c r="A155" s="66" t="s">
        <v>133</v>
      </c>
      <c r="B155" s="66" t="s">
        <v>132</v>
      </c>
      <c r="C155" s="74">
        <v>17</v>
      </c>
      <c r="D155" s="74">
        <v>32</v>
      </c>
      <c r="E155" s="74">
        <v>1</v>
      </c>
      <c r="F155" s="21">
        <v>2</v>
      </c>
      <c r="G155" s="21">
        <v>4</v>
      </c>
      <c r="H155" s="104">
        <v>1</v>
      </c>
      <c r="I155" s="102">
        <v>1556.3888499600537</v>
      </c>
      <c r="J155" s="42">
        <v>42.460999999999999</v>
      </c>
      <c r="K155" s="42">
        <v>213.357</v>
      </c>
      <c r="L155" s="43">
        <v>5.6321100000000008</v>
      </c>
      <c r="M155" s="43">
        <v>17.574999999999999</v>
      </c>
      <c r="N155" s="43">
        <v>12.229443333333332</v>
      </c>
      <c r="O155" s="43">
        <v>30.139333333333337</v>
      </c>
      <c r="P155" s="56">
        <v>2.6067533333333333</v>
      </c>
      <c r="Q155" s="42">
        <v>0.43415111111111088</v>
      </c>
      <c r="R155" s="43">
        <v>-2.716348</v>
      </c>
      <c r="S155" s="88">
        <v>7.2</v>
      </c>
      <c r="T155" s="88">
        <v>70.8</v>
      </c>
      <c r="U155" s="88">
        <v>7.5</v>
      </c>
      <c r="V155" s="88">
        <v>21.7</v>
      </c>
      <c r="W155" s="88">
        <v>1.5</v>
      </c>
      <c r="X155" s="88"/>
      <c r="Y155" s="88"/>
      <c r="Z155" s="88"/>
      <c r="AA155" s="89"/>
      <c r="AB155" s="68"/>
      <c r="AC155" s="24"/>
    </row>
    <row r="156" spans="1:29">
      <c r="A156" s="66" t="s">
        <v>133</v>
      </c>
      <c r="B156" s="66" t="s">
        <v>132</v>
      </c>
      <c r="C156" s="74">
        <v>17</v>
      </c>
      <c r="D156" s="74">
        <v>32</v>
      </c>
      <c r="E156" s="74">
        <v>1</v>
      </c>
      <c r="F156" s="21">
        <v>2</v>
      </c>
      <c r="G156" s="21">
        <v>5</v>
      </c>
      <c r="H156" s="104">
        <v>1</v>
      </c>
      <c r="I156" s="71">
        <v>1</v>
      </c>
      <c r="J156" s="42">
        <v>42.460999999999999</v>
      </c>
      <c r="K156" s="42">
        <v>213.357</v>
      </c>
      <c r="L156" s="43">
        <v>5.6321100000000008</v>
      </c>
      <c r="M156" s="43">
        <v>17.574999999999999</v>
      </c>
      <c r="N156" s="43">
        <v>12.229443333333332</v>
      </c>
      <c r="O156" s="43">
        <v>30.139333333333337</v>
      </c>
      <c r="P156" s="56">
        <v>2.6067533333333333</v>
      </c>
      <c r="Q156" s="42">
        <v>0.43415111111111088</v>
      </c>
      <c r="R156" s="43">
        <v>-2.716348</v>
      </c>
      <c r="S156" s="88">
        <v>7.2</v>
      </c>
      <c r="T156" s="88">
        <v>70.8</v>
      </c>
      <c r="U156" s="88">
        <v>7.5</v>
      </c>
      <c r="V156" s="88">
        <v>21.7</v>
      </c>
      <c r="W156" s="88">
        <v>1.5</v>
      </c>
      <c r="X156" s="88"/>
      <c r="Y156" s="88"/>
      <c r="Z156" s="88"/>
      <c r="AA156" s="89"/>
      <c r="AB156" s="68"/>
      <c r="AC156" s="71"/>
    </row>
    <row r="157" spans="1:29">
      <c r="A157" s="66" t="s">
        <v>134</v>
      </c>
      <c r="B157" s="66" t="s">
        <v>135</v>
      </c>
      <c r="C157" s="74">
        <v>21</v>
      </c>
      <c r="D157" s="74">
        <v>33</v>
      </c>
      <c r="E157" s="74">
        <v>2</v>
      </c>
      <c r="F157" s="21">
        <v>2</v>
      </c>
      <c r="G157" s="21">
        <v>1</v>
      </c>
      <c r="H157" s="104">
        <v>1</v>
      </c>
      <c r="I157" s="71">
        <v>1</v>
      </c>
      <c r="J157" s="42">
        <v>103.82599999999999</v>
      </c>
      <c r="K157" s="42">
        <v>451.87099999999998</v>
      </c>
      <c r="L157" s="43">
        <v>29.179100000000002</v>
      </c>
      <c r="M157" s="43">
        <v>14.811999999999999</v>
      </c>
      <c r="N157" s="43">
        <v>10.974422222222223</v>
      </c>
      <c r="O157" s="43">
        <v>27.694666666666667</v>
      </c>
      <c r="P157" s="56">
        <v>2.9090666666666665</v>
      </c>
      <c r="Q157" s="42">
        <v>0.91444822222222222</v>
      </c>
      <c r="R157" s="43">
        <v>-1.8513532000000001</v>
      </c>
      <c r="S157" s="88">
        <v>6.5</v>
      </c>
      <c r="T157" s="88">
        <v>67.7</v>
      </c>
      <c r="U157" s="88">
        <v>21</v>
      </c>
      <c r="V157" s="88">
        <v>11.3</v>
      </c>
      <c r="W157" s="88">
        <v>3</v>
      </c>
      <c r="X157" s="88"/>
      <c r="Y157" s="88"/>
      <c r="Z157" s="88"/>
      <c r="AA157" s="89"/>
      <c r="AB157" s="68"/>
      <c r="AC157" s="71"/>
    </row>
    <row r="158" spans="1:29">
      <c r="A158" s="66" t="s">
        <v>134</v>
      </c>
      <c r="B158" s="66" t="s">
        <v>135</v>
      </c>
      <c r="C158" s="74">
        <v>21</v>
      </c>
      <c r="D158" s="74">
        <v>33</v>
      </c>
      <c r="E158" s="74">
        <v>2</v>
      </c>
      <c r="F158" s="21">
        <v>2</v>
      </c>
      <c r="G158" s="21">
        <v>2</v>
      </c>
      <c r="H158" s="104">
        <v>1</v>
      </c>
      <c r="I158" s="102">
        <v>1169.9709001994984</v>
      </c>
      <c r="J158" s="42">
        <v>103.82599999999999</v>
      </c>
      <c r="K158" s="42">
        <v>451.87099999999998</v>
      </c>
      <c r="L158" s="43">
        <v>29.179100000000002</v>
      </c>
      <c r="M158" s="43">
        <v>14.811999999999999</v>
      </c>
      <c r="N158" s="43">
        <v>10.974422222222223</v>
      </c>
      <c r="O158" s="43">
        <v>27.694666666666667</v>
      </c>
      <c r="P158" s="56">
        <v>2.9090666666666665</v>
      </c>
      <c r="Q158" s="42">
        <v>0.91444822222222222</v>
      </c>
      <c r="R158" s="43">
        <v>-1.8513532000000001</v>
      </c>
      <c r="S158" s="88">
        <v>6.5</v>
      </c>
      <c r="T158" s="88">
        <v>67.7</v>
      </c>
      <c r="U158" s="88">
        <v>21</v>
      </c>
      <c r="V158" s="88">
        <v>11.3</v>
      </c>
      <c r="W158" s="88">
        <v>3</v>
      </c>
      <c r="X158" s="88"/>
      <c r="Y158" s="88"/>
      <c r="Z158" s="88"/>
      <c r="AA158" s="89"/>
      <c r="AB158" s="68"/>
      <c r="AC158" s="24"/>
    </row>
    <row r="159" spans="1:29">
      <c r="A159" s="66" t="s">
        <v>134</v>
      </c>
      <c r="B159" s="66" t="s">
        <v>135</v>
      </c>
      <c r="C159" s="74">
        <v>21</v>
      </c>
      <c r="D159" s="74">
        <v>33</v>
      </c>
      <c r="E159" s="74">
        <v>2</v>
      </c>
      <c r="F159" s="21">
        <v>2</v>
      </c>
      <c r="G159" s="21">
        <v>3</v>
      </c>
      <c r="H159" s="102">
        <v>1087.368261802771</v>
      </c>
      <c r="I159" s="71">
        <v>1</v>
      </c>
      <c r="J159" s="42">
        <v>103.82599999999999</v>
      </c>
      <c r="K159" s="42">
        <v>451.87099999999998</v>
      </c>
      <c r="L159" s="43">
        <v>29.179100000000002</v>
      </c>
      <c r="M159" s="43">
        <v>14.811999999999999</v>
      </c>
      <c r="N159" s="43">
        <v>10.974422222222223</v>
      </c>
      <c r="O159" s="43">
        <v>27.694666666666667</v>
      </c>
      <c r="P159" s="56">
        <v>2.9090666666666665</v>
      </c>
      <c r="Q159" s="42">
        <v>0.91444822222222222</v>
      </c>
      <c r="R159" s="43">
        <v>-1.8513532000000001</v>
      </c>
      <c r="S159" s="88">
        <v>6.5</v>
      </c>
      <c r="T159" s="88">
        <v>67.7</v>
      </c>
      <c r="U159" s="88">
        <v>21</v>
      </c>
      <c r="V159" s="88">
        <v>11.3</v>
      </c>
      <c r="W159" s="88">
        <v>3</v>
      </c>
      <c r="X159" s="88"/>
      <c r="Y159" s="88"/>
      <c r="Z159" s="88"/>
      <c r="AA159" s="89"/>
      <c r="AB159" s="72"/>
      <c r="AC159" s="71"/>
    </row>
    <row r="160" spans="1:29">
      <c r="A160" s="66" t="s">
        <v>134</v>
      </c>
      <c r="B160" s="66" t="s">
        <v>135</v>
      </c>
      <c r="C160" s="74">
        <v>21</v>
      </c>
      <c r="D160" s="74">
        <v>33</v>
      </c>
      <c r="E160" s="74">
        <v>2</v>
      </c>
      <c r="F160" s="21">
        <v>2</v>
      </c>
      <c r="G160" s="21">
        <v>4</v>
      </c>
      <c r="H160" s="102">
        <v>101</v>
      </c>
      <c r="I160" s="102">
        <v>1119.1738284502592</v>
      </c>
      <c r="J160" s="42">
        <v>103.82599999999999</v>
      </c>
      <c r="K160" s="42">
        <v>451.87099999999998</v>
      </c>
      <c r="L160" s="43">
        <v>29.179100000000002</v>
      </c>
      <c r="M160" s="43">
        <v>14.811999999999999</v>
      </c>
      <c r="N160" s="43">
        <v>10.974422222222223</v>
      </c>
      <c r="O160" s="43">
        <v>27.694666666666667</v>
      </c>
      <c r="P160" s="56">
        <v>2.9090666666666665</v>
      </c>
      <c r="Q160" s="42">
        <v>0.91444822222222222</v>
      </c>
      <c r="R160" s="43">
        <v>-1.8513532000000001</v>
      </c>
      <c r="S160" s="88">
        <v>6.5</v>
      </c>
      <c r="T160" s="88">
        <v>67.7</v>
      </c>
      <c r="U160" s="88">
        <v>21</v>
      </c>
      <c r="V160" s="88">
        <v>11.3</v>
      </c>
      <c r="W160" s="88">
        <v>3</v>
      </c>
      <c r="X160" s="88"/>
      <c r="Y160" s="88"/>
      <c r="Z160" s="88"/>
      <c r="AA160" s="89"/>
      <c r="AB160" s="24"/>
      <c r="AC160" s="24"/>
    </row>
    <row r="161" spans="1:29">
      <c r="A161" s="66" t="s">
        <v>134</v>
      </c>
      <c r="B161" s="66" t="s">
        <v>135</v>
      </c>
      <c r="C161" s="74">
        <v>21</v>
      </c>
      <c r="D161" s="74">
        <v>33</v>
      </c>
      <c r="E161" s="74">
        <v>2</v>
      </c>
      <c r="F161" s="21">
        <v>2</v>
      </c>
      <c r="G161" s="21">
        <v>5</v>
      </c>
      <c r="H161" s="102">
        <v>101</v>
      </c>
      <c r="I161" s="102">
        <v>632.59511277364368</v>
      </c>
      <c r="J161" s="42">
        <v>103.82599999999999</v>
      </c>
      <c r="K161" s="42">
        <v>451.87099999999998</v>
      </c>
      <c r="L161" s="43">
        <v>29.179100000000002</v>
      </c>
      <c r="M161" s="43">
        <v>14.811999999999999</v>
      </c>
      <c r="N161" s="43">
        <v>10.974422222222223</v>
      </c>
      <c r="O161" s="43">
        <v>27.694666666666667</v>
      </c>
      <c r="P161" s="56">
        <v>2.9090666666666665</v>
      </c>
      <c r="Q161" s="42">
        <v>0.83860999999999997</v>
      </c>
      <c r="R161" s="43">
        <v>-1.9177420000000005</v>
      </c>
      <c r="S161" s="88">
        <v>6.5</v>
      </c>
      <c r="T161" s="88">
        <v>67.7</v>
      </c>
      <c r="U161" s="88">
        <v>21</v>
      </c>
      <c r="V161" s="88">
        <v>11.3</v>
      </c>
      <c r="W161" s="88">
        <v>3</v>
      </c>
      <c r="X161" s="88"/>
      <c r="Y161" s="88"/>
      <c r="Z161" s="88"/>
      <c r="AA161" s="89"/>
      <c r="AB161" s="24"/>
      <c r="AC161" s="24"/>
    </row>
    <row r="162" spans="1:29">
      <c r="A162" s="66" t="s">
        <v>136</v>
      </c>
      <c r="B162" s="66" t="s">
        <v>135</v>
      </c>
      <c r="C162" s="74">
        <v>1</v>
      </c>
      <c r="D162" s="74">
        <v>34</v>
      </c>
      <c r="E162" s="74">
        <v>1</v>
      </c>
      <c r="F162" s="21">
        <v>2</v>
      </c>
      <c r="G162" s="21">
        <v>1</v>
      </c>
      <c r="H162" s="104">
        <v>1</v>
      </c>
      <c r="I162" s="102">
        <v>1147.9241076324245</v>
      </c>
      <c r="J162" s="42">
        <v>106.976</v>
      </c>
      <c r="K162" s="42">
        <v>460.11799999999999</v>
      </c>
      <c r="L162" s="43">
        <v>30.325800000000001</v>
      </c>
      <c r="M162" s="43">
        <v>14.741</v>
      </c>
      <c r="N162" s="43">
        <v>10.887512222222222</v>
      </c>
      <c r="O162" s="43">
        <v>27.652000000000001</v>
      </c>
      <c r="P162" s="56">
        <v>2.8564333333333334</v>
      </c>
      <c r="Q162" s="42">
        <v>0.83860999999999997</v>
      </c>
      <c r="R162" s="43">
        <v>-1.9177420000000005</v>
      </c>
      <c r="S162" s="88">
        <v>6.7</v>
      </c>
      <c r="T162" s="88">
        <v>60.2</v>
      </c>
      <c r="U162" s="88">
        <v>10.3</v>
      </c>
      <c r="V162" s="88">
        <v>29.5</v>
      </c>
      <c r="W162" s="88">
        <v>2.5</v>
      </c>
      <c r="X162" s="88"/>
      <c r="Y162" s="88"/>
      <c r="Z162" s="88"/>
      <c r="AA162" s="89"/>
      <c r="AB162" s="68"/>
      <c r="AC162" s="24"/>
    </row>
    <row r="163" spans="1:29">
      <c r="A163" s="66" t="s">
        <v>136</v>
      </c>
      <c r="B163" s="66" t="s">
        <v>135</v>
      </c>
      <c r="C163" s="74">
        <v>1</v>
      </c>
      <c r="D163" s="74">
        <v>34</v>
      </c>
      <c r="E163" s="74">
        <v>1</v>
      </c>
      <c r="F163" s="21">
        <v>2</v>
      </c>
      <c r="G163" s="21">
        <v>2</v>
      </c>
      <c r="H163" s="104">
        <v>1</v>
      </c>
      <c r="I163" s="102">
        <v>1063.8172790561109</v>
      </c>
      <c r="J163" s="42">
        <v>106.976</v>
      </c>
      <c r="K163" s="42">
        <v>460.11799999999999</v>
      </c>
      <c r="L163" s="43">
        <v>30.325800000000001</v>
      </c>
      <c r="M163" s="43">
        <v>14.741</v>
      </c>
      <c r="N163" s="43">
        <v>10.887512222222222</v>
      </c>
      <c r="O163" s="43">
        <v>27.652000000000001</v>
      </c>
      <c r="P163" s="56">
        <v>2.8564333333333334</v>
      </c>
      <c r="Q163" s="42">
        <v>0.83860999999999997</v>
      </c>
      <c r="R163" s="43">
        <v>-1.9177420000000005</v>
      </c>
      <c r="S163" s="88">
        <v>6.7</v>
      </c>
      <c r="T163" s="88">
        <v>60.2</v>
      </c>
      <c r="U163" s="88">
        <v>10.3</v>
      </c>
      <c r="V163" s="88">
        <v>29.5</v>
      </c>
      <c r="W163" s="88">
        <v>2.5</v>
      </c>
      <c r="X163" s="88"/>
      <c r="Y163" s="88"/>
      <c r="Z163" s="88"/>
      <c r="AA163" s="89"/>
      <c r="AB163" s="68"/>
      <c r="AC163" s="24"/>
    </row>
    <row r="164" spans="1:29">
      <c r="A164" s="66" t="s">
        <v>136</v>
      </c>
      <c r="B164" s="66" t="s">
        <v>135</v>
      </c>
      <c r="C164" s="74">
        <v>1</v>
      </c>
      <c r="D164" s="74">
        <v>34</v>
      </c>
      <c r="E164" s="74">
        <v>1</v>
      </c>
      <c r="F164" s="21">
        <v>2</v>
      </c>
      <c r="G164" s="21">
        <v>3</v>
      </c>
      <c r="H164" s="104">
        <v>1</v>
      </c>
      <c r="I164" s="102">
        <v>774.8229884007128</v>
      </c>
      <c r="J164" s="42">
        <v>106.976</v>
      </c>
      <c r="K164" s="42">
        <v>460.11799999999999</v>
      </c>
      <c r="L164" s="43">
        <v>30.325800000000001</v>
      </c>
      <c r="M164" s="43">
        <v>14.741</v>
      </c>
      <c r="N164" s="43">
        <v>10.887512222222222</v>
      </c>
      <c r="O164" s="43">
        <v>27.652000000000001</v>
      </c>
      <c r="P164" s="56">
        <v>2.8564333333333334</v>
      </c>
      <c r="Q164" s="42">
        <v>0.83860999999999997</v>
      </c>
      <c r="R164" s="43">
        <v>-1.9177420000000005</v>
      </c>
      <c r="S164" s="88">
        <v>6.7</v>
      </c>
      <c r="T164" s="88">
        <v>60.2</v>
      </c>
      <c r="U164" s="88">
        <v>10.3</v>
      </c>
      <c r="V164" s="88">
        <v>29.5</v>
      </c>
      <c r="W164" s="88">
        <v>2.5</v>
      </c>
      <c r="X164" s="88"/>
      <c r="Y164" s="88"/>
      <c r="Z164" s="88"/>
      <c r="AA164" s="89"/>
      <c r="AB164" s="68"/>
      <c r="AC164" s="24"/>
    </row>
    <row r="165" spans="1:29">
      <c r="A165" s="66" t="s">
        <v>136</v>
      </c>
      <c r="B165" s="66" t="s">
        <v>135</v>
      </c>
      <c r="C165" s="74">
        <v>1</v>
      </c>
      <c r="D165" s="74">
        <v>34</v>
      </c>
      <c r="E165" s="74">
        <v>1</v>
      </c>
      <c r="F165" s="21">
        <v>2</v>
      </c>
      <c r="G165" s="21">
        <v>4</v>
      </c>
      <c r="H165" s="102">
        <v>101</v>
      </c>
      <c r="I165" s="71">
        <v>1</v>
      </c>
      <c r="J165" s="42">
        <v>106.976</v>
      </c>
      <c r="K165" s="42">
        <v>460.11799999999999</v>
      </c>
      <c r="L165" s="43">
        <v>30.325800000000001</v>
      </c>
      <c r="M165" s="43">
        <v>14.741</v>
      </c>
      <c r="N165" s="43">
        <v>10.887512222222222</v>
      </c>
      <c r="O165" s="43">
        <v>27.652000000000001</v>
      </c>
      <c r="P165" s="56">
        <v>2.8564333333333334</v>
      </c>
      <c r="Q165" s="42">
        <v>0.83860999999999997</v>
      </c>
      <c r="R165" s="43">
        <v>-1.9177420000000005</v>
      </c>
      <c r="S165" s="88">
        <v>6.7</v>
      </c>
      <c r="T165" s="88">
        <v>60.2</v>
      </c>
      <c r="U165" s="88">
        <v>10.3</v>
      </c>
      <c r="V165" s="88">
        <v>29.5</v>
      </c>
      <c r="W165" s="88">
        <v>2.5</v>
      </c>
      <c r="X165" s="88"/>
      <c r="Y165" s="88"/>
      <c r="Z165" s="88"/>
      <c r="AA165" s="89"/>
      <c r="AB165" s="24"/>
      <c r="AC165" s="71"/>
    </row>
    <row r="166" spans="1:29">
      <c r="A166" s="66" t="s">
        <v>136</v>
      </c>
      <c r="B166" s="66" t="s">
        <v>135</v>
      </c>
      <c r="C166" s="74">
        <v>1</v>
      </c>
      <c r="D166" s="74">
        <v>34</v>
      </c>
      <c r="E166" s="74">
        <v>1</v>
      </c>
      <c r="F166" s="21">
        <v>2</v>
      </c>
      <c r="G166" s="21">
        <v>5</v>
      </c>
      <c r="H166" s="104">
        <v>1</v>
      </c>
      <c r="I166" s="102">
        <v>317.22612514331939</v>
      </c>
      <c r="J166" s="42">
        <v>106.976</v>
      </c>
      <c r="K166" s="42">
        <v>460.11799999999999</v>
      </c>
      <c r="L166" s="43">
        <v>30.325800000000001</v>
      </c>
      <c r="M166" s="43">
        <v>14.741</v>
      </c>
      <c r="N166" s="43">
        <v>10.887512222222222</v>
      </c>
      <c r="O166" s="43">
        <v>27.652000000000001</v>
      </c>
      <c r="P166" s="56">
        <v>2.8564333333333334</v>
      </c>
      <c r="Q166" s="42">
        <v>0.83860999999999997</v>
      </c>
      <c r="R166" s="43">
        <v>-1.9177420000000005</v>
      </c>
      <c r="S166" s="88">
        <v>6.7</v>
      </c>
      <c r="T166" s="88">
        <v>60.2</v>
      </c>
      <c r="U166" s="88">
        <v>10.3</v>
      </c>
      <c r="V166" s="88">
        <v>29.5</v>
      </c>
      <c r="W166" s="88">
        <v>2.5</v>
      </c>
      <c r="X166" s="88"/>
      <c r="Y166" s="88"/>
      <c r="Z166" s="88"/>
      <c r="AA166" s="89"/>
      <c r="AB166" s="68"/>
      <c r="AC166" s="24"/>
    </row>
    <row r="167" spans="1:29">
      <c r="A167" s="66" t="s">
        <v>137</v>
      </c>
      <c r="B167" s="66" t="s">
        <v>138</v>
      </c>
      <c r="C167" s="74">
        <v>14</v>
      </c>
      <c r="D167" s="74">
        <v>35</v>
      </c>
      <c r="E167" s="74">
        <v>2</v>
      </c>
      <c r="F167" s="21">
        <v>2</v>
      </c>
      <c r="G167" s="21">
        <v>1</v>
      </c>
      <c r="H167" s="104">
        <v>1</v>
      </c>
      <c r="I167" s="71">
        <v>1</v>
      </c>
      <c r="J167" s="42">
        <v>48.000999999999998</v>
      </c>
      <c r="K167" s="42">
        <v>244.48500000000001</v>
      </c>
      <c r="L167" s="43">
        <v>8.8029000000000011</v>
      </c>
      <c r="M167" s="43">
        <v>16.637666666666664</v>
      </c>
      <c r="N167" s="43">
        <v>11.592297777777777</v>
      </c>
      <c r="O167" s="43">
        <v>29.487333333333336</v>
      </c>
      <c r="P167" s="56">
        <v>2.07463</v>
      </c>
      <c r="Q167" s="42">
        <v>5.2454444444444408E-2</v>
      </c>
      <c r="R167" s="43">
        <v>-3.2835879999999995</v>
      </c>
      <c r="S167" s="88">
        <v>7.2</v>
      </c>
      <c r="T167" s="88">
        <v>70.8</v>
      </c>
      <c r="U167" s="88">
        <v>7.5</v>
      </c>
      <c r="V167" s="88">
        <v>21.7</v>
      </c>
      <c r="W167" s="88">
        <v>1.5</v>
      </c>
      <c r="X167" s="88"/>
      <c r="Y167" s="88"/>
      <c r="Z167" s="88"/>
      <c r="AA167" s="89"/>
      <c r="AB167" s="68"/>
      <c r="AC167" s="71"/>
    </row>
    <row r="168" spans="1:29">
      <c r="A168" s="66" t="s">
        <v>137</v>
      </c>
      <c r="B168" s="66" t="s">
        <v>138</v>
      </c>
      <c r="C168" s="74">
        <v>14</v>
      </c>
      <c r="D168" s="74">
        <v>35</v>
      </c>
      <c r="E168" s="74">
        <v>2</v>
      </c>
      <c r="F168" s="21">
        <v>2</v>
      </c>
      <c r="G168" s="21">
        <v>2</v>
      </c>
      <c r="H168" s="104">
        <v>1</v>
      </c>
      <c r="I168" s="71">
        <v>1</v>
      </c>
      <c r="J168" s="42">
        <v>48.000999999999998</v>
      </c>
      <c r="K168" s="42">
        <v>244.48500000000001</v>
      </c>
      <c r="L168" s="43">
        <v>8.8029000000000011</v>
      </c>
      <c r="M168" s="43">
        <v>16.637666666666664</v>
      </c>
      <c r="N168" s="43">
        <v>11.592297777777777</v>
      </c>
      <c r="O168" s="43">
        <v>29.487333333333336</v>
      </c>
      <c r="P168" s="56">
        <v>2.07463</v>
      </c>
      <c r="Q168" s="42">
        <v>5.2454444444444408E-2</v>
      </c>
      <c r="R168" s="43">
        <v>-3.2835879999999995</v>
      </c>
      <c r="S168" s="88">
        <v>7.2</v>
      </c>
      <c r="T168" s="88">
        <v>70.8</v>
      </c>
      <c r="U168" s="88">
        <v>7.5</v>
      </c>
      <c r="V168" s="88">
        <v>21.7</v>
      </c>
      <c r="W168" s="88">
        <v>1.5</v>
      </c>
      <c r="X168" s="88"/>
      <c r="Y168" s="88"/>
      <c r="Z168" s="88"/>
      <c r="AA168" s="89"/>
      <c r="AB168" s="68"/>
      <c r="AC168" s="71"/>
    </row>
    <row r="169" spans="1:29">
      <c r="A169" s="66" t="s">
        <v>137</v>
      </c>
      <c r="B169" s="66" t="s">
        <v>138</v>
      </c>
      <c r="C169" s="74">
        <v>14</v>
      </c>
      <c r="D169" s="74">
        <v>35</v>
      </c>
      <c r="E169" s="74">
        <v>2</v>
      </c>
      <c r="F169" s="21">
        <v>2</v>
      </c>
      <c r="G169" s="21">
        <v>3</v>
      </c>
      <c r="H169" s="102">
        <v>1680.5841730354455</v>
      </c>
      <c r="I169" s="71">
        <v>1</v>
      </c>
      <c r="J169" s="42">
        <v>48.000999999999998</v>
      </c>
      <c r="K169" s="42">
        <v>244.48500000000001</v>
      </c>
      <c r="L169" s="43">
        <v>8.8029000000000011</v>
      </c>
      <c r="M169" s="43">
        <v>16.637666666666664</v>
      </c>
      <c r="N169" s="43">
        <v>11.592297777777777</v>
      </c>
      <c r="O169" s="43">
        <v>29.487333333333336</v>
      </c>
      <c r="P169" s="56">
        <v>2.07463</v>
      </c>
      <c r="Q169" s="42">
        <v>5.2454444444444408E-2</v>
      </c>
      <c r="R169" s="43">
        <v>-3.2835879999999995</v>
      </c>
      <c r="S169" s="88">
        <v>7.2</v>
      </c>
      <c r="T169" s="88">
        <v>70.8</v>
      </c>
      <c r="U169" s="88">
        <v>7.5</v>
      </c>
      <c r="V169" s="88">
        <v>21.7</v>
      </c>
      <c r="W169" s="88">
        <v>1.5</v>
      </c>
      <c r="X169" s="88"/>
      <c r="Y169" s="88"/>
      <c r="Z169" s="88"/>
      <c r="AA169" s="89"/>
      <c r="AB169" s="72"/>
      <c r="AC169" s="71"/>
    </row>
    <row r="170" spans="1:29">
      <c r="A170" s="66" t="s">
        <v>137</v>
      </c>
      <c r="B170" s="66" t="s">
        <v>138</v>
      </c>
      <c r="C170" s="74">
        <v>14</v>
      </c>
      <c r="D170" s="74">
        <v>35</v>
      </c>
      <c r="E170" s="74">
        <v>2</v>
      </c>
      <c r="F170" s="21">
        <v>2</v>
      </c>
      <c r="G170" s="21">
        <v>4</v>
      </c>
      <c r="H170" s="104">
        <v>1</v>
      </c>
      <c r="I170" s="71">
        <v>1</v>
      </c>
      <c r="J170" s="42">
        <v>48.000999999999998</v>
      </c>
      <c r="K170" s="42">
        <v>244.48500000000001</v>
      </c>
      <c r="L170" s="43">
        <v>8.8029000000000011</v>
      </c>
      <c r="M170" s="43">
        <v>16.637666666666664</v>
      </c>
      <c r="N170" s="43">
        <v>11.592297777777777</v>
      </c>
      <c r="O170" s="43">
        <v>29.487333333333336</v>
      </c>
      <c r="P170" s="56">
        <v>2.07463</v>
      </c>
      <c r="Q170" s="42">
        <v>5.2454444444444408E-2</v>
      </c>
      <c r="R170" s="43">
        <v>-3.2835879999999995</v>
      </c>
      <c r="S170" s="88">
        <v>7.2</v>
      </c>
      <c r="T170" s="88">
        <v>70.8</v>
      </c>
      <c r="U170" s="88">
        <v>7.5</v>
      </c>
      <c r="V170" s="88">
        <v>21.7</v>
      </c>
      <c r="W170" s="88">
        <v>1.5</v>
      </c>
      <c r="X170" s="88"/>
      <c r="Y170" s="88"/>
      <c r="Z170" s="88"/>
      <c r="AA170" s="89"/>
      <c r="AB170" s="68"/>
      <c r="AC170" s="71"/>
    </row>
    <row r="171" spans="1:29">
      <c r="A171" s="66" t="s">
        <v>137</v>
      </c>
      <c r="B171" s="66" t="s">
        <v>138</v>
      </c>
      <c r="C171" s="74">
        <v>14</v>
      </c>
      <c r="D171" s="74">
        <v>35</v>
      </c>
      <c r="E171" s="74">
        <v>2</v>
      </c>
      <c r="F171" s="21">
        <v>2</v>
      </c>
      <c r="G171" s="21">
        <v>5</v>
      </c>
      <c r="H171" s="102">
        <v>670.46426155721167</v>
      </c>
      <c r="I171" s="71">
        <v>1</v>
      </c>
      <c r="J171" s="42">
        <v>48.000999999999998</v>
      </c>
      <c r="K171" s="42">
        <v>244.48500000000001</v>
      </c>
      <c r="L171" s="43">
        <v>8.8029000000000011</v>
      </c>
      <c r="M171" s="43">
        <v>16.637666666666664</v>
      </c>
      <c r="N171" s="43">
        <v>11.592297777777777</v>
      </c>
      <c r="O171" s="43">
        <v>29.487333333333336</v>
      </c>
      <c r="P171" s="56">
        <v>2.07463</v>
      </c>
      <c r="Q171" s="42">
        <v>5.2454444444444408E-2</v>
      </c>
      <c r="R171" s="43">
        <v>-3.2835879999999995</v>
      </c>
      <c r="S171" s="88">
        <v>7.2</v>
      </c>
      <c r="T171" s="88">
        <v>70.8</v>
      </c>
      <c r="U171" s="88">
        <v>7.5</v>
      </c>
      <c r="V171" s="88">
        <v>21.7</v>
      </c>
      <c r="W171" s="88">
        <v>1.5</v>
      </c>
      <c r="X171" s="88"/>
      <c r="Y171" s="88"/>
      <c r="Z171" s="88"/>
      <c r="AA171" s="89"/>
      <c r="AB171" s="72"/>
      <c r="AC171" s="71"/>
    </row>
    <row r="172" spans="1:29">
      <c r="A172" s="66" t="s">
        <v>139</v>
      </c>
      <c r="B172" s="66" t="s">
        <v>138</v>
      </c>
      <c r="C172" s="74">
        <v>19</v>
      </c>
      <c r="D172" s="74">
        <v>36</v>
      </c>
      <c r="E172" s="74">
        <v>1</v>
      </c>
      <c r="F172" s="21">
        <v>2</v>
      </c>
      <c r="G172" s="21">
        <v>1</v>
      </c>
      <c r="H172" s="102">
        <v>11438.10469962995</v>
      </c>
      <c r="I172" s="102">
        <v>4814.571495690423</v>
      </c>
      <c r="J172" s="42">
        <v>47.91</v>
      </c>
      <c r="K172" s="42">
        <v>243.48</v>
      </c>
      <c r="L172" s="43">
        <v>8.5806000000000004</v>
      </c>
      <c r="M172" s="43">
        <v>16.504000000000001</v>
      </c>
      <c r="N172" s="43">
        <v>11.431912333333333</v>
      </c>
      <c r="O172" s="43">
        <v>29.344999999999999</v>
      </c>
      <c r="P172" s="56">
        <v>1.9099280000000001</v>
      </c>
      <c r="Q172" s="42">
        <v>-0.14077955555555535</v>
      </c>
      <c r="R172" s="43">
        <v>-3.3880852000000004</v>
      </c>
      <c r="S172" s="88">
        <v>7.2</v>
      </c>
      <c r="T172" s="88">
        <v>70.8</v>
      </c>
      <c r="U172" s="88">
        <v>7.5</v>
      </c>
      <c r="V172" s="88">
        <v>21.7</v>
      </c>
      <c r="W172" s="88">
        <v>1.5</v>
      </c>
      <c r="X172" s="88"/>
      <c r="Y172" s="88"/>
      <c r="Z172" s="88"/>
      <c r="AA172" s="89"/>
      <c r="AB172" s="72"/>
      <c r="AC172" s="24"/>
    </row>
    <row r="173" spans="1:29">
      <c r="A173" s="66" t="s">
        <v>139</v>
      </c>
      <c r="B173" s="66" t="s">
        <v>138</v>
      </c>
      <c r="C173" s="74">
        <v>19</v>
      </c>
      <c r="D173" s="74">
        <v>36</v>
      </c>
      <c r="E173" s="74">
        <v>1</v>
      </c>
      <c r="F173" s="21">
        <v>2</v>
      </c>
      <c r="G173" s="21">
        <v>2</v>
      </c>
      <c r="H173" s="102">
        <v>3872.5284664421288</v>
      </c>
      <c r="I173" s="71">
        <v>1</v>
      </c>
      <c r="J173" s="42">
        <v>47.91</v>
      </c>
      <c r="K173" s="42">
        <v>243.48</v>
      </c>
      <c r="L173" s="43">
        <v>8.5806000000000004</v>
      </c>
      <c r="M173" s="43">
        <v>16.504000000000001</v>
      </c>
      <c r="N173" s="43">
        <v>11.431912333333333</v>
      </c>
      <c r="O173" s="43">
        <v>29.344999999999999</v>
      </c>
      <c r="P173" s="56">
        <v>1.9099280000000001</v>
      </c>
      <c r="Q173" s="42">
        <v>-0.14077955555555535</v>
      </c>
      <c r="R173" s="43">
        <v>-3.3880852000000004</v>
      </c>
      <c r="S173" s="88">
        <v>7.2</v>
      </c>
      <c r="T173" s="88">
        <v>70.8</v>
      </c>
      <c r="U173" s="88">
        <v>7.5</v>
      </c>
      <c r="V173" s="88">
        <v>21.7</v>
      </c>
      <c r="W173" s="88">
        <v>1.5</v>
      </c>
      <c r="X173" s="88"/>
      <c r="Y173" s="88"/>
      <c r="Z173" s="88"/>
      <c r="AA173" s="89"/>
      <c r="AB173" s="72"/>
      <c r="AC173" s="71"/>
    </row>
    <row r="174" spans="1:29">
      <c r="A174" s="66" t="s">
        <v>139</v>
      </c>
      <c r="B174" s="66" t="s">
        <v>138</v>
      </c>
      <c r="C174" s="74">
        <v>19</v>
      </c>
      <c r="D174" s="74">
        <v>36</v>
      </c>
      <c r="E174" s="74">
        <v>1</v>
      </c>
      <c r="F174" s="21">
        <v>2</v>
      </c>
      <c r="G174" s="21">
        <v>3</v>
      </c>
      <c r="H174" s="102">
        <v>619.8164159387012</v>
      </c>
      <c r="I174" s="71">
        <v>1</v>
      </c>
      <c r="J174" s="42">
        <v>47.91</v>
      </c>
      <c r="K174" s="42">
        <v>243.48</v>
      </c>
      <c r="L174" s="43">
        <v>8.5806000000000004</v>
      </c>
      <c r="M174" s="43">
        <v>16.504000000000001</v>
      </c>
      <c r="N174" s="43">
        <v>11.431912333333333</v>
      </c>
      <c r="O174" s="43">
        <v>29.344999999999999</v>
      </c>
      <c r="P174" s="56">
        <v>1.9099280000000001</v>
      </c>
      <c r="Q174" s="42">
        <v>-0.14077955555555535</v>
      </c>
      <c r="R174" s="43">
        <v>-3.3880852000000004</v>
      </c>
      <c r="S174" s="88">
        <v>7.2</v>
      </c>
      <c r="T174" s="88">
        <v>70.8</v>
      </c>
      <c r="U174" s="88">
        <v>7.5</v>
      </c>
      <c r="V174" s="88">
        <v>21.7</v>
      </c>
      <c r="W174" s="88">
        <v>1.5</v>
      </c>
      <c r="X174" s="88"/>
      <c r="Y174" s="88"/>
      <c r="Z174" s="88"/>
      <c r="AA174" s="89"/>
      <c r="AB174" s="72"/>
      <c r="AC174" s="71"/>
    </row>
    <row r="175" spans="1:29">
      <c r="A175" s="66" t="s">
        <v>139</v>
      </c>
      <c r="B175" s="66" t="s">
        <v>138</v>
      </c>
      <c r="C175" s="74">
        <v>19</v>
      </c>
      <c r="D175" s="74">
        <v>36</v>
      </c>
      <c r="E175" s="74">
        <v>1</v>
      </c>
      <c r="F175" s="21">
        <v>2</v>
      </c>
      <c r="G175" s="21">
        <v>4</v>
      </c>
      <c r="H175" s="102">
        <v>2153.5573456972525</v>
      </c>
      <c r="I175" s="102">
        <v>1668.8566339763986</v>
      </c>
      <c r="J175" s="42">
        <v>47.91</v>
      </c>
      <c r="K175" s="42">
        <v>243.48</v>
      </c>
      <c r="L175" s="43">
        <v>8.5806000000000004</v>
      </c>
      <c r="M175" s="43">
        <v>16.504000000000001</v>
      </c>
      <c r="N175" s="43">
        <v>11.431912333333333</v>
      </c>
      <c r="O175" s="43">
        <v>29.344999999999999</v>
      </c>
      <c r="P175" s="56">
        <v>1.9099280000000001</v>
      </c>
      <c r="Q175" s="42">
        <v>-0.14077955555555535</v>
      </c>
      <c r="R175" s="43">
        <v>-3.3880852000000004</v>
      </c>
      <c r="S175" s="88">
        <v>7.2</v>
      </c>
      <c r="T175" s="88">
        <v>70.8</v>
      </c>
      <c r="U175" s="88">
        <v>7.5</v>
      </c>
      <c r="V175" s="88">
        <v>21.7</v>
      </c>
      <c r="W175" s="88">
        <v>1.5</v>
      </c>
      <c r="X175" s="88"/>
      <c r="Y175" s="88"/>
      <c r="Z175" s="88"/>
      <c r="AA175" s="89"/>
      <c r="AB175" s="72"/>
      <c r="AC175" s="24"/>
    </row>
    <row r="176" spans="1:29">
      <c r="A176" s="66" t="s">
        <v>139</v>
      </c>
      <c r="B176" s="66" t="s">
        <v>138</v>
      </c>
      <c r="C176" s="74">
        <v>19</v>
      </c>
      <c r="D176" s="74">
        <v>36</v>
      </c>
      <c r="E176" s="74">
        <v>1</v>
      </c>
      <c r="F176" s="21">
        <v>2</v>
      </c>
      <c r="G176" s="21">
        <v>5</v>
      </c>
      <c r="H176" s="104">
        <v>1</v>
      </c>
      <c r="I176" s="71">
        <v>1</v>
      </c>
      <c r="J176" s="42">
        <v>47.91</v>
      </c>
      <c r="K176" s="42">
        <v>243.48</v>
      </c>
      <c r="L176" s="43">
        <v>8.5806000000000004</v>
      </c>
      <c r="M176" s="43">
        <v>16.504000000000001</v>
      </c>
      <c r="N176" s="43">
        <v>11.431912333333333</v>
      </c>
      <c r="O176" s="43">
        <v>29.344999999999999</v>
      </c>
      <c r="P176" s="56">
        <v>1.9099280000000001</v>
      </c>
      <c r="Q176" s="42">
        <v>-0.14077955555555535</v>
      </c>
      <c r="R176" s="43">
        <v>-3.3880852000000004</v>
      </c>
      <c r="S176" s="88">
        <v>7.2</v>
      </c>
      <c r="T176" s="88">
        <v>70.8</v>
      </c>
      <c r="U176" s="88">
        <v>7.5</v>
      </c>
      <c r="V176" s="88">
        <v>21.7</v>
      </c>
      <c r="W176" s="88">
        <v>1.5</v>
      </c>
      <c r="X176" s="88"/>
      <c r="Y176" s="88"/>
      <c r="Z176" s="88"/>
      <c r="AA176" s="89"/>
      <c r="AB176" s="68"/>
      <c r="AC176" s="71"/>
    </row>
    <row r="177" spans="1:29">
      <c r="A177" s="66" t="s">
        <v>140</v>
      </c>
      <c r="B177" s="66" t="s">
        <v>141</v>
      </c>
      <c r="C177" s="74">
        <v>11</v>
      </c>
      <c r="D177" s="74">
        <v>37</v>
      </c>
      <c r="E177" s="74">
        <v>2</v>
      </c>
      <c r="F177" s="21">
        <v>2</v>
      </c>
      <c r="G177" s="21">
        <v>1</v>
      </c>
      <c r="H177" s="104">
        <v>1</v>
      </c>
      <c r="I177" s="102">
        <v>3954.856469209954</v>
      </c>
      <c r="J177" s="42">
        <v>99.24199999999999</v>
      </c>
      <c r="K177" s="42">
        <v>396.63299999999998</v>
      </c>
      <c r="L177" s="43">
        <v>17.372900000000001</v>
      </c>
      <c r="M177" s="43">
        <v>15.911</v>
      </c>
      <c r="N177" s="43">
        <v>11.5047</v>
      </c>
      <c r="O177" s="43">
        <v>28.646666666666665</v>
      </c>
      <c r="P177" s="56">
        <v>2.2033400000000003</v>
      </c>
      <c r="Q177" s="42">
        <v>1.0114333333333411E-2</v>
      </c>
      <c r="R177" s="43">
        <v>-2.7279939999999998</v>
      </c>
      <c r="S177" s="88">
        <v>6.7</v>
      </c>
      <c r="T177" s="88">
        <v>68.900000000000006</v>
      </c>
      <c r="U177" s="88">
        <v>17.5</v>
      </c>
      <c r="V177" s="88">
        <v>13.6</v>
      </c>
      <c r="W177" s="88">
        <v>3</v>
      </c>
      <c r="X177" s="88"/>
      <c r="Y177" s="88"/>
      <c r="Z177" s="88"/>
      <c r="AA177" s="89"/>
      <c r="AB177" s="68"/>
      <c r="AC177" s="24"/>
    </row>
    <row r="178" spans="1:29">
      <c r="A178" s="66" t="s">
        <v>140</v>
      </c>
      <c r="B178" s="66" t="s">
        <v>141</v>
      </c>
      <c r="C178" s="74">
        <v>11</v>
      </c>
      <c r="D178" s="74">
        <v>37</v>
      </c>
      <c r="E178" s="74">
        <v>2</v>
      </c>
      <c r="F178" s="21">
        <v>2</v>
      </c>
      <c r="G178" s="21">
        <v>2</v>
      </c>
      <c r="H178" s="104">
        <v>1</v>
      </c>
      <c r="I178" s="102">
        <v>1955.6419094766466</v>
      </c>
      <c r="J178" s="42">
        <v>99.24199999999999</v>
      </c>
      <c r="K178" s="42">
        <v>396.63299999999998</v>
      </c>
      <c r="L178" s="43">
        <v>17.372900000000001</v>
      </c>
      <c r="M178" s="43">
        <v>15.911</v>
      </c>
      <c r="N178" s="43">
        <v>11.5047</v>
      </c>
      <c r="O178" s="43">
        <v>28.646666666666665</v>
      </c>
      <c r="P178" s="56">
        <v>2.2033400000000003</v>
      </c>
      <c r="Q178" s="42">
        <v>1.0114333333333411E-2</v>
      </c>
      <c r="R178" s="43">
        <v>-2.7279939999999998</v>
      </c>
      <c r="S178" s="88">
        <v>6.7</v>
      </c>
      <c r="T178" s="88">
        <v>68.900000000000006</v>
      </c>
      <c r="U178" s="88">
        <v>17.5</v>
      </c>
      <c r="V178" s="88">
        <v>13.6</v>
      </c>
      <c r="W178" s="88">
        <v>3</v>
      </c>
      <c r="X178" s="88"/>
      <c r="Y178" s="88"/>
      <c r="Z178" s="88"/>
      <c r="AA178" s="89"/>
      <c r="AB178" s="68"/>
      <c r="AC178" s="24"/>
    </row>
    <row r="179" spans="1:29">
      <c r="A179" s="66" t="s">
        <v>140</v>
      </c>
      <c r="B179" s="66" t="s">
        <v>141</v>
      </c>
      <c r="C179" s="74">
        <v>11</v>
      </c>
      <c r="D179" s="74">
        <v>37</v>
      </c>
      <c r="E179" s="74">
        <v>2</v>
      </c>
      <c r="F179" s="21">
        <v>2</v>
      </c>
      <c r="G179" s="21">
        <v>3</v>
      </c>
      <c r="H179" s="104">
        <v>1</v>
      </c>
      <c r="I179" s="102">
        <v>2457.3793127233957</v>
      </c>
      <c r="J179" s="42">
        <v>99.24199999999999</v>
      </c>
      <c r="K179" s="42">
        <v>396.63299999999998</v>
      </c>
      <c r="L179" s="43">
        <v>17.372900000000001</v>
      </c>
      <c r="M179" s="43">
        <v>15.911</v>
      </c>
      <c r="N179" s="43">
        <v>11.5047</v>
      </c>
      <c r="O179" s="43">
        <v>28.646666666666665</v>
      </c>
      <c r="P179" s="56">
        <v>2.2033400000000003</v>
      </c>
      <c r="Q179" s="42">
        <v>1.0114333333333411E-2</v>
      </c>
      <c r="R179" s="43">
        <v>-2.7279939999999998</v>
      </c>
      <c r="S179" s="88">
        <v>6.7</v>
      </c>
      <c r="T179" s="88">
        <v>68.900000000000006</v>
      </c>
      <c r="U179" s="88">
        <v>17.5</v>
      </c>
      <c r="V179" s="88">
        <v>13.6</v>
      </c>
      <c r="W179" s="88">
        <v>3</v>
      </c>
      <c r="X179" s="88"/>
      <c r="Y179" s="88"/>
      <c r="Z179" s="88"/>
      <c r="AA179" s="89"/>
      <c r="AB179" s="68"/>
      <c r="AC179" s="24"/>
    </row>
    <row r="180" spans="1:29">
      <c r="A180" s="66" t="s">
        <v>140</v>
      </c>
      <c r="B180" s="66" t="s">
        <v>141</v>
      </c>
      <c r="C180" s="74">
        <v>11</v>
      </c>
      <c r="D180" s="74">
        <v>37</v>
      </c>
      <c r="E180" s="74">
        <v>2</v>
      </c>
      <c r="F180" s="21">
        <v>2</v>
      </c>
      <c r="G180" s="21">
        <v>4</v>
      </c>
      <c r="H180" s="104">
        <v>1</v>
      </c>
      <c r="I180" s="71">
        <v>1</v>
      </c>
      <c r="J180" s="42">
        <v>99.24199999999999</v>
      </c>
      <c r="K180" s="42">
        <v>396.63299999999998</v>
      </c>
      <c r="L180" s="43">
        <v>17.372900000000001</v>
      </c>
      <c r="M180" s="43">
        <v>15.911</v>
      </c>
      <c r="N180" s="43">
        <v>11.5047</v>
      </c>
      <c r="O180" s="43">
        <v>28.646666666666665</v>
      </c>
      <c r="P180" s="56">
        <v>2.2033400000000003</v>
      </c>
      <c r="Q180" s="42">
        <v>1.0114333333333411E-2</v>
      </c>
      <c r="R180" s="43">
        <v>-2.7279939999999998</v>
      </c>
      <c r="S180" s="88">
        <v>6.7</v>
      </c>
      <c r="T180" s="88">
        <v>68.900000000000006</v>
      </c>
      <c r="U180" s="88">
        <v>17.5</v>
      </c>
      <c r="V180" s="88">
        <v>13.6</v>
      </c>
      <c r="W180" s="88">
        <v>3</v>
      </c>
      <c r="X180" s="88"/>
      <c r="Y180" s="88"/>
      <c r="Z180" s="88"/>
      <c r="AA180" s="89"/>
      <c r="AB180" s="68"/>
      <c r="AC180" s="71"/>
    </row>
    <row r="181" spans="1:29">
      <c r="A181" s="66" t="s">
        <v>140</v>
      </c>
      <c r="B181" s="66" t="s">
        <v>141</v>
      </c>
      <c r="C181" s="74">
        <v>11</v>
      </c>
      <c r="D181" s="74">
        <v>37</v>
      </c>
      <c r="E181" s="74">
        <v>2</v>
      </c>
      <c r="F181" s="21">
        <v>2</v>
      </c>
      <c r="G181" s="21">
        <v>5</v>
      </c>
      <c r="H181" s="104">
        <v>1</v>
      </c>
      <c r="I181" s="102">
        <v>1637.4008558773712</v>
      </c>
      <c r="J181" s="42">
        <v>99.24199999999999</v>
      </c>
      <c r="K181" s="42">
        <v>396.63299999999998</v>
      </c>
      <c r="L181" s="43">
        <v>17.372900000000001</v>
      </c>
      <c r="M181" s="43">
        <v>15.911</v>
      </c>
      <c r="N181" s="43">
        <v>11.5047</v>
      </c>
      <c r="O181" s="43">
        <v>28.646666666666665</v>
      </c>
      <c r="P181" s="56">
        <v>2.2033400000000003</v>
      </c>
      <c r="Q181" s="42">
        <v>1.0114333333333411E-2</v>
      </c>
      <c r="R181" s="43">
        <v>-2.7279939999999998</v>
      </c>
      <c r="S181" s="88">
        <v>6.7</v>
      </c>
      <c r="T181" s="88">
        <v>68.900000000000006</v>
      </c>
      <c r="U181" s="88">
        <v>17.5</v>
      </c>
      <c r="V181" s="88">
        <v>13.6</v>
      </c>
      <c r="W181" s="88">
        <v>3</v>
      </c>
      <c r="X181" s="88"/>
      <c r="Y181" s="88"/>
      <c r="Z181" s="88"/>
      <c r="AA181" s="89"/>
      <c r="AB181" s="68"/>
      <c r="AC181" s="24"/>
    </row>
    <row r="182" spans="1:29">
      <c r="A182" s="66" t="s">
        <v>142</v>
      </c>
      <c r="B182" s="66" t="s">
        <v>141</v>
      </c>
      <c r="C182" s="74">
        <v>12</v>
      </c>
      <c r="D182" s="74">
        <v>38</v>
      </c>
      <c r="E182" s="74">
        <v>1</v>
      </c>
      <c r="F182" s="21">
        <v>2</v>
      </c>
      <c r="G182" s="21">
        <v>1</v>
      </c>
      <c r="H182" s="102">
        <v>455.49348333422233</v>
      </c>
      <c r="I182" s="102">
        <v>2031.5105192174979</v>
      </c>
      <c r="J182" s="42">
        <v>99.224999999999994</v>
      </c>
      <c r="K182" s="42">
        <v>397.41300000000001</v>
      </c>
      <c r="L182" s="43">
        <v>17.543999999999997</v>
      </c>
      <c r="M182" s="43">
        <v>15.895333333333333</v>
      </c>
      <c r="N182" s="43">
        <v>11.5047</v>
      </c>
      <c r="O182" s="43">
        <v>28.646666666666665</v>
      </c>
      <c r="P182" s="56">
        <v>2.1740266666666668</v>
      </c>
      <c r="Q182" s="42">
        <v>-1.2930111111111012E-2</v>
      </c>
      <c r="R182" s="43">
        <v>-2.7484440000000001</v>
      </c>
      <c r="S182" s="88">
        <v>6.7</v>
      </c>
      <c r="T182" s="88">
        <v>68.900000000000006</v>
      </c>
      <c r="U182" s="88">
        <v>17.5</v>
      </c>
      <c r="V182" s="88">
        <v>13.6</v>
      </c>
      <c r="W182" s="88">
        <v>3</v>
      </c>
      <c r="X182" s="88"/>
      <c r="Y182" s="88"/>
      <c r="Z182" s="88"/>
      <c r="AA182" s="89"/>
      <c r="AB182" s="72"/>
      <c r="AC182" s="24"/>
    </row>
    <row r="183" spans="1:29">
      <c r="A183" s="66" t="s">
        <v>142</v>
      </c>
      <c r="B183" s="66" t="s">
        <v>141</v>
      </c>
      <c r="C183" s="74">
        <v>12</v>
      </c>
      <c r="D183" s="74">
        <v>38</v>
      </c>
      <c r="E183" s="74">
        <v>1</v>
      </c>
      <c r="F183" s="21">
        <v>2</v>
      </c>
      <c r="G183" s="21">
        <v>2</v>
      </c>
      <c r="H183" s="104">
        <v>1</v>
      </c>
      <c r="I183" s="102">
        <v>1406.1980809975328</v>
      </c>
      <c r="J183" s="42">
        <v>99.224999999999994</v>
      </c>
      <c r="K183" s="42">
        <v>397.41300000000001</v>
      </c>
      <c r="L183" s="43">
        <v>17.543999999999997</v>
      </c>
      <c r="M183" s="43">
        <v>15.895333333333333</v>
      </c>
      <c r="N183" s="43">
        <v>11.5047</v>
      </c>
      <c r="O183" s="43">
        <v>28.646666666666665</v>
      </c>
      <c r="P183" s="56">
        <v>2.1740266666666668</v>
      </c>
      <c r="Q183" s="42">
        <v>-1.2930111111111012E-2</v>
      </c>
      <c r="R183" s="43">
        <v>-2.7484440000000001</v>
      </c>
      <c r="S183" s="88">
        <v>6.7</v>
      </c>
      <c r="T183" s="88">
        <v>68.900000000000006</v>
      </c>
      <c r="U183" s="88">
        <v>17.5</v>
      </c>
      <c r="V183" s="88">
        <v>13.6</v>
      </c>
      <c r="W183" s="88">
        <v>3</v>
      </c>
      <c r="X183" s="88"/>
      <c r="Y183" s="88"/>
      <c r="Z183" s="88"/>
      <c r="AA183" s="89"/>
      <c r="AB183" s="68"/>
      <c r="AC183" s="24"/>
    </row>
    <row r="184" spans="1:29">
      <c r="A184" s="66" t="s">
        <v>142</v>
      </c>
      <c r="B184" s="66" t="s">
        <v>141</v>
      </c>
      <c r="C184" s="74">
        <v>12</v>
      </c>
      <c r="D184" s="74">
        <v>38</v>
      </c>
      <c r="E184" s="74">
        <v>1</v>
      </c>
      <c r="F184" s="21">
        <v>2</v>
      </c>
      <c r="G184" s="21">
        <v>3</v>
      </c>
      <c r="H184" s="104">
        <v>1</v>
      </c>
      <c r="I184" s="71">
        <v>1</v>
      </c>
      <c r="J184" s="42">
        <v>99.224999999999994</v>
      </c>
      <c r="K184" s="42">
        <v>397.41300000000001</v>
      </c>
      <c r="L184" s="43">
        <v>17.543999999999997</v>
      </c>
      <c r="M184" s="43">
        <v>15.895333333333333</v>
      </c>
      <c r="N184" s="43">
        <v>11.5047</v>
      </c>
      <c r="O184" s="43">
        <v>28.646666666666665</v>
      </c>
      <c r="P184" s="56">
        <v>2.1740266666666668</v>
      </c>
      <c r="Q184" s="42">
        <v>-1.2930111111111012E-2</v>
      </c>
      <c r="R184" s="43">
        <v>-2.7484440000000001</v>
      </c>
      <c r="S184" s="88">
        <v>6.7</v>
      </c>
      <c r="T184" s="88">
        <v>68.900000000000006</v>
      </c>
      <c r="U184" s="88">
        <v>17.5</v>
      </c>
      <c r="V184" s="88">
        <v>13.6</v>
      </c>
      <c r="W184" s="88">
        <v>3</v>
      </c>
      <c r="X184" s="88"/>
      <c r="Y184" s="88"/>
      <c r="Z184" s="88"/>
      <c r="AA184" s="89"/>
      <c r="AB184" s="68"/>
      <c r="AC184" s="71"/>
    </row>
    <row r="185" spans="1:29">
      <c r="A185" s="66" t="s">
        <v>142</v>
      </c>
      <c r="B185" s="66" t="s">
        <v>141</v>
      </c>
      <c r="C185" s="74">
        <v>12</v>
      </c>
      <c r="D185" s="74">
        <v>38</v>
      </c>
      <c r="E185" s="74">
        <v>1</v>
      </c>
      <c r="F185" s="21">
        <v>2</v>
      </c>
      <c r="G185" s="21">
        <v>4</v>
      </c>
      <c r="H185" s="102">
        <v>252.17234078467783</v>
      </c>
      <c r="I185" s="71">
        <v>1</v>
      </c>
      <c r="J185" s="42">
        <v>99.224999999999994</v>
      </c>
      <c r="K185" s="42">
        <v>397.41300000000001</v>
      </c>
      <c r="L185" s="43">
        <v>17.543999999999997</v>
      </c>
      <c r="M185" s="43">
        <v>15.895333333333333</v>
      </c>
      <c r="N185" s="43">
        <v>11.5047</v>
      </c>
      <c r="O185" s="43">
        <v>28.646666666666665</v>
      </c>
      <c r="P185" s="56">
        <v>2.1740266666666668</v>
      </c>
      <c r="Q185" s="42">
        <v>-1.2930111111111012E-2</v>
      </c>
      <c r="R185" s="43">
        <v>-2.7484440000000001</v>
      </c>
      <c r="S185" s="88">
        <v>6.7</v>
      </c>
      <c r="T185" s="88">
        <v>68.900000000000006</v>
      </c>
      <c r="U185" s="88">
        <v>17.5</v>
      </c>
      <c r="V185" s="88">
        <v>13.6</v>
      </c>
      <c r="W185" s="88">
        <v>3</v>
      </c>
      <c r="X185" s="88"/>
      <c r="Y185" s="88"/>
      <c r="Z185" s="88"/>
      <c r="AA185" s="89"/>
      <c r="AB185" s="72"/>
      <c r="AC185" s="71"/>
    </row>
    <row r="186" spans="1:29">
      <c r="A186" s="66" t="s">
        <v>142</v>
      </c>
      <c r="B186" s="66" t="s">
        <v>141</v>
      </c>
      <c r="C186" s="74">
        <v>12</v>
      </c>
      <c r="D186" s="74">
        <v>38</v>
      </c>
      <c r="E186" s="74">
        <v>1</v>
      </c>
      <c r="F186" s="21">
        <v>2</v>
      </c>
      <c r="G186" s="21">
        <v>5</v>
      </c>
      <c r="H186" s="104">
        <v>1</v>
      </c>
      <c r="I186" s="71">
        <v>1</v>
      </c>
      <c r="J186" s="42">
        <v>99.224999999999994</v>
      </c>
      <c r="K186" s="42">
        <v>397.41300000000001</v>
      </c>
      <c r="L186" s="43">
        <v>17.543999999999997</v>
      </c>
      <c r="M186" s="43">
        <v>15.895333333333333</v>
      </c>
      <c r="N186" s="43">
        <v>11.5047</v>
      </c>
      <c r="O186" s="43">
        <v>28.646666666666665</v>
      </c>
      <c r="P186" s="56">
        <v>2.1740266666666668</v>
      </c>
      <c r="Q186" s="42">
        <v>-1.2930111111111012E-2</v>
      </c>
      <c r="R186" s="43">
        <v>-2.7484440000000001</v>
      </c>
      <c r="S186" s="88">
        <v>6.7</v>
      </c>
      <c r="T186" s="88">
        <v>68.900000000000006</v>
      </c>
      <c r="U186" s="88">
        <v>17.5</v>
      </c>
      <c r="V186" s="88">
        <v>13.6</v>
      </c>
      <c r="W186" s="88">
        <v>3</v>
      </c>
      <c r="X186" s="88"/>
      <c r="Y186" s="88"/>
      <c r="Z186" s="88"/>
      <c r="AA186" s="89"/>
      <c r="AB186" s="68"/>
      <c r="AC186" s="71"/>
    </row>
    <row r="187" spans="1:29">
      <c r="A187" s="66" t="s">
        <v>143</v>
      </c>
      <c r="B187" s="66" t="s">
        <v>144</v>
      </c>
      <c r="C187" s="74">
        <v>2</v>
      </c>
      <c r="D187" s="74">
        <v>39</v>
      </c>
      <c r="E187" s="74">
        <v>2</v>
      </c>
      <c r="F187" s="21">
        <v>2</v>
      </c>
      <c r="G187" s="21">
        <v>1</v>
      </c>
      <c r="H187" s="102">
        <v>6476.4914282857917</v>
      </c>
      <c r="I187" s="71">
        <v>1</v>
      </c>
      <c r="J187" s="42">
        <v>89.38000000000001</v>
      </c>
      <c r="K187" s="42">
        <v>370.97699999999998</v>
      </c>
      <c r="L187" s="43">
        <v>20.323</v>
      </c>
      <c r="M187" s="43">
        <v>18.099</v>
      </c>
      <c r="N187" s="43">
        <v>13.441266666666669</v>
      </c>
      <c r="O187" s="43">
        <v>30.113666666666663</v>
      </c>
      <c r="P187" s="56">
        <v>4.8550000000000004</v>
      </c>
      <c r="Q187" s="42">
        <v>2.6802934999999999</v>
      </c>
      <c r="R187" s="43">
        <v>-0.58469169999999993</v>
      </c>
      <c r="S187" s="88">
        <v>7</v>
      </c>
      <c r="T187" s="88">
        <v>71.8</v>
      </c>
      <c r="U187" s="88">
        <v>14</v>
      </c>
      <c r="V187" s="88">
        <v>14.2</v>
      </c>
      <c r="W187" s="88">
        <v>2.5</v>
      </c>
      <c r="X187" s="88"/>
      <c r="Y187" s="88"/>
      <c r="Z187" s="88"/>
      <c r="AA187" s="89"/>
      <c r="AB187" s="72"/>
      <c r="AC187" s="71"/>
    </row>
    <row r="188" spans="1:29">
      <c r="A188" s="66" t="s">
        <v>143</v>
      </c>
      <c r="B188" s="66" t="s">
        <v>144</v>
      </c>
      <c r="C188" s="74">
        <v>2</v>
      </c>
      <c r="D188" s="74">
        <v>39</v>
      </c>
      <c r="E188" s="74">
        <v>2</v>
      </c>
      <c r="F188" s="21">
        <v>2</v>
      </c>
      <c r="G188" s="21">
        <v>2</v>
      </c>
      <c r="H188" s="102">
        <v>549.27621787241321</v>
      </c>
      <c r="I188" s="71">
        <v>101</v>
      </c>
      <c r="J188" s="42">
        <v>89.38000000000001</v>
      </c>
      <c r="K188" s="42">
        <v>370.97699999999998</v>
      </c>
      <c r="L188" s="43">
        <v>20.323</v>
      </c>
      <c r="M188" s="43">
        <v>18.099</v>
      </c>
      <c r="N188" s="43">
        <v>13.441266666666669</v>
      </c>
      <c r="O188" s="43">
        <v>30.113666666666663</v>
      </c>
      <c r="P188" s="56">
        <v>4.8550000000000004</v>
      </c>
      <c r="Q188" s="42">
        <v>2.6802934999999999</v>
      </c>
      <c r="R188" s="43">
        <v>-0.58469169999999993</v>
      </c>
      <c r="S188" s="88">
        <v>7</v>
      </c>
      <c r="T188" s="88">
        <v>71.8</v>
      </c>
      <c r="U188" s="88">
        <v>14</v>
      </c>
      <c r="V188" s="88">
        <v>14.2</v>
      </c>
      <c r="W188" s="88">
        <v>2.5</v>
      </c>
      <c r="X188" s="88"/>
      <c r="Y188" s="88"/>
      <c r="Z188" s="88"/>
      <c r="AA188" s="89"/>
      <c r="AB188" s="72"/>
      <c r="AC188" s="76"/>
    </row>
    <row r="189" spans="1:29">
      <c r="A189" s="66" t="s">
        <v>143</v>
      </c>
      <c r="B189" s="66" t="s">
        <v>144</v>
      </c>
      <c r="C189" s="74">
        <v>2</v>
      </c>
      <c r="D189" s="74">
        <v>39</v>
      </c>
      <c r="E189" s="74">
        <v>2</v>
      </c>
      <c r="F189" s="21">
        <v>2</v>
      </c>
      <c r="G189" s="21">
        <v>3</v>
      </c>
      <c r="H189" s="102">
        <v>8979.2410461926011</v>
      </c>
      <c r="I189" s="71">
        <v>1</v>
      </c>
      <c r="J189" s="42">
        <v>89.38000000000001</v>
      </c>
      <c r="K189" s="42">
        <v>370.97699999999998</v>
      </c>
      <c r="L189" s="43">
        <v>20.323</v>
      </c>
      <c r="M189" s="43">
        <v>18.099</v>
      </c>
      <c r="N189" s="43">
        <v>13.441266666666669</v>
      </c>
      <c r="O189" s="43">
        <v>30.113666666666663</v>
      </c>
      <c r="P189" s="56">
        <v>4.8550000000000004</v>
      </c>
      <c r="Q189" s="42">
        <v>2.6802934999999999</v>
      </c>
      <c r="R189" s="43">
        <v>-0.58469169999999993</v>
      </c>
      <c r="S189" s="88">
        <v>7</v>
      </c>
      <c r="T189" s="88">
        <v>71.8</v>
      </c>
      <c r="U189" s="88">
        <v>14</v>
      </c>
      <c r="V189" s="88">
        <v>14.2</v>
      </c>
      <c r="W189" s="88">
        <v>2.5</v>
      </c>
      <c r="X189" s="88"/>
      <c r="Y189" s="88"/>
      <c r="Z189" s="88"/>
      <c r="AA189" s="89"/>
      <c r="AB189" s="72"/>
      <c r="AC189" s="71"/>
    </row>
    <row r="190" spans="1:29">
      <c r="A190" s="66" t="s">
        <v>143</v>
      </c>
      <c r="B190" s="66" t="s">
        <v>144</v>
      </c>
      <c r="C190" s="74">
        <v>2</v>
      </c>
      <c r="D190" s="74">
        <v>39</v>
      </c>
      <c r="E190" s="74">
        <v>2</v>
      </c>
      <c r="F190" s="21">
        <v>2</v>
      </c>
      <c r="G190" s="21">
        <v>4</v>
      </c>
      <c r="H190" s="104">
        <v>1</v>
      </c>
      <c r="I190" s="100">
        <v>2340</v>
      </c>
      <c r="J190" s="42">
        <v>89.38000000000001</v>
      </c>
      <c r="K190" s="42">
        <v>370.97699999999998</v>
      </c>
      <c r="L190" s="43">
        <v>20.323</v>
      </c>
      <c r="M190" s="43">
        <v>18.099</v>
      </c>
      <c r="N190" s="43">
        <v>13.441266666666669</v>
      </c>
      <c r="O190" s="43">
        <v>30.113666666666663</v>
      </c>
      <c r="P190" s="56">
        <v>4.8550000000000004</v>
      </c>
      <c r="Q190" s="42">
        <v>2.6802934999999999</v>
      </c>
      <c r="R190" s="43">
        <v>-0.58469169999999993</v>
      </c>
      <c r="S190" s="88">
        <v>7</v>
      </c>
      <c r="T190" s="88">
        <v>71.8</v>
      </c>
      <c r="U190" s="88">
        <v>14</v>
      </c>
      <c r="V190" s="88">
        <v>14.2</v>
      </c>
      <c r="W190" s="88">
        <v>2.5</v>
      </c>
      <c r="X190" s="88"/>
      <c r="Y190" s="88"/>
      <c r="Z190" s="88"/>
      <c r="AA190" s="89"/>
      <c r="AB190" s="68"/>
      <c r="AC190" s="27"/>
    </row>
    <row r="191" spans="1:29">
      <c r="A191" s="66" t="s">
        <v>143</v>
      </c>
      <c r="B191" s="66" t="s">
        <v>144</v>
      </c>
      <c r="C191" s="74">
        <v>2</v>
      </c>
      <c r="D191" s="74">
        <v>39</v>
      </c>
      <c r="E191" s="74">
        <v>2</v>
      </c>
      <c r="F191" s="21">
        <v>2</v>
      </c>
      <c r="G191" s="21">
        <v>5</v>
      </c>
      <c r="H191" s="102">
        <v>4992.8730762124342</v>
      </c>
      <c r="I191" s="102">
        <v>5787.3043702236555</v>
      </c>
      <c r="J191" s="42">
        <v>89.38000000000001</v>
      </c>
      <c r="K191" s="42">
        <v>370.97699999999998</v>
      </c>
      <c r="L191" s="43">
        <v>20.323</v>
      </c>
      <c r="M191" s="43">
        <v>18.099</v>
      </c>
      <c r="N191" s="43">
        <v>13.441266666666669</v>
      </c>
      <c r="O191" s="43">
        <v>30.113666666666663</v>
      </c>
      <c r="P191" s="56">
        <v>4.8550000000000004</v>
      </c>
      <c r="Q191" s="42">
        <v>2.6802934999999999</v>
      </c>
      <c r="R191" s="43">
        <v>-0.58469169999999993</v>
      </c>
      <c r="S191" s="88">
        <v>7</v>
      </c>
      <c r="T191" s="88">
        <v>71.8</v>
      </c>
      <c r="U191" s="88">
        <v>14</v>
      </c>
      <c r="V191" s="88">
        <v>14.2</v>
      </c>
      <c r="W191" s="88">
        <v>2.5</v>
      </c>
      <c r="X191" s="88"/>
      <c r="Y191" s="88"/>
      <c r="Z191" s="88"/>
      <c r="AA191" s="89"/>
      <c r="AB191" s="72"/>
      <c r="AC191" s="24"/>
    </row>
    <row r="192" spans="1:29">
      <c r="A192" s="66" t="s">
        <v>145</v>
      </c>
      <c r="B192" s="66" t="s">
        <v>144</v>
      </c>
      <c r="C192" s="74">
        <v>3</v>
      </c>
      <c r="D192" s="74">
        <v>40</v>
      </c>
      <c r="E192" s="74">
        <v>1</v>
      </c>
      <c r="F192" s="21">
        <v>2</v>
      </c>
      <c r="G192" s="21">
        <v>1</v>
      </c>
      <c r="H192" s="104">
        <v>1</v>
      </c>
      <c r="I192" s="102">
        <v>196.21623758215384</v>
      </c>
      <c r="J192" s="42">
        <v>86.846999999999994</v>
      </c>
      <c r="K192" s="42">
        <v>355.29599999999999</v>
      </c>
      <c r="L192" s="43">
        <v>18.633800000000001</v>
      </c>
      <c r="M192" s="43">
        <v>18.082666666666665</v>
      </c>
      <c r="N192" s="43">
        <v>13.423166666666667</v>
      </c>
      <c r="O192" s="43">
        <v>30.09866666666667</v>
      </c>
      <c r="P192" s="56">
        <v>4.8273999999999999</v>
      </c>
      <c r="Q192" s="42">
        <v>2.6307488888888888</v>
      </c>
      <c r="R192" s="43">
        <v>-0.65897199999999989</v>
      </c>
      <c r="S192" s="88">
        <v>7</v>
      </c>
      <c r="T192" s="88">
        <v>73.2</v>
      </c>
      <c r="U192" s="88">
        <v>12.5</v>
      </c>
      <c r="V192" s="88">
        <v>14.3</v>
      </c>
      <c r="W192" s="88">
        <v>2.5</v>
      </c>
      <c r="X192" s="88"/>
      <c r="Y192" s="88"/>
      <c r="Z192" s="88"/>
      <c r="AA192" s="89"/>
      <c r="AB192" s="68"/>
      <c r="AC192" s="24"/>
    </row>
    <row r="193" spans="1:29">
      <c r="A193" s="66" t="s">
        <v>145</v>
      </c>
      <c r="B193" s="66" t="s">
        <v>144</v>
      </c>
      <c r="C193" s="74">
        <v>3</v>
      </c>
      <c r="D193" s="74">
        <v>40</v>
      </c>
      <c r="E193" s="74">
        <v>1</v>
      </c>
      <c r="F193" s="21">
        <v>2</v>
      </c>
      <c r="G193" s="21">
        <v>2</v>
      </c>
      <c r="H193" s="104">
        <v>1</v>
      </c>
      <c r="I193" s="102">
        <v>413.82311723617698</v>
      </c>
      <c r="J193" s="42">
        <v>86.846999999999994</v>
      </c>
      <c r="K193" s="42">
        <v>355.29599999999999</v>
      </c>
      <c r="L193" s="43">
        <v>18.633800000000001</v>
      </c>
      <c r="M193" s="43">
        <v>18.082666666666665</v>
      </c>
      <c r="N193" s="43">
        <v>13.423166666666667</v>
      </c>
      <c r="O193" s="43">
        <v>30.09866666666667</v>
      </c>
      <c r="P193" s="56">
        <v>4.8273999999999999</v>
      </c>
      <c r="Q193" s="42">
        <v>2.6307488888888888</v>
      </c>
      <c r="R193" s="43">
        <v>-0.65897199999999989</v>
      </c>
      <c r="S193" s="88">
        <v>7</v>
      </c>
      <c r="T193" s="88">
        <v>73.2</v>
      </c>
      <c r="U193" s="88">
        <v>12.5</v>
      </c>
      <c r="V193" s="88">
        <v>14.3</v>
      </c>
      <c r="W193" s="88">
        <v>2.5</v>
      </c>
      <c r="X193" s="88"/>
      <c r="Y193" s="88"/>
      <c r="Z193" s="88"/>
      <c r="AA193" s="89"/>
      <c r="AB193" s="68"/>
      <c r="AC193" s="24"/>
    </row>
    <row r="194" spans="1:29">
      <c r="A194" s="66" t="s">
        <v>145</v>
      </c>
      <c r="B194" s="66" t="s">
        <v>144</v>
      </c>
      <c r="C194" s="74">
        <v>3</v>
      </c>
      <c r="D194" s="74">
        <v>40</v>
      </c>
      <c r="E194" s="74">
        <v>1</v>
      </c>
      <c r="F194" s="21">
        <v>2</v>
      </c>
      <c r="G194" s="21">
        <v>3</v>
      </c>
      <c r="H194" s="102">
        <v>139.80846940298406</v>
      </c>
      <c r="I194" s="102">
        <v>774.8229884007128</v>
      </c>
      <c r="J194" s="42">
        <v>86.846999999999994</v>
      </c>
      <c r="K194" s="42">
        <v>355.29599999999999</v>
      </c>
      <c r="L194" s="43">
        <v>18.633800000000001</v>
      </c>
      <c r="M194" s="43">
        <v>18.082666666666665</v>
      </c>
      <c r="N194" s="43">
        <v>13.423166666666667</v>
      </c>
      <c r="O194" s="43">
        <v>30.09866666666667</v>
      </c>
      <c r="P194" s="56">
        <v>4.8273999999999999</v>
      </c>
      <c r="Q194" s="42">
        <v>2.6307488888888888</v>
      </c>
      <c r="R194" s="43">
        <v>-0.65897199999999989</v>
      </c>
      <c r="S194" s="88">
        <v>7</v>
      </c>
      <c r="T194" s="88">
        <v>73.2</v>
      </c>
      <c r="U194" s="88">
        <v>12.5</v>
      </c>
      <c r="V194" s="88">
        <v>14.3</v>
      </c>
      <c r="W194" s="88">
        <v>2.5</v>
      </c>
      <c r="X194" s="88"/>
      <c r="Y194" s="88"/>
      <c r="Z194" s="88"/>
      <c r="AA194" s="89"/>
      <c r="AB194" s="72"/>
      <c r="AC194" s="24"/>
    </row>
    <row r="195" spans="1:29">
      <c r="A195" s="66" t="s">
        <v>145</v>
      </c>
      <c r="B195" s="66" t="s">
        <v>144</v>
      </c>
      <c r="C195" s="74">
        <v>3</v>
      </c>
      <c r="D195" s="74">
        <v>40</v>
      </c>
      <c r="E195" s="74">
        <v>1</v>
      </c>
      <c r="F195" s="21">
        <v>2</v>
      </c>
      <c r="G195" s="21">
        <v>4</v>
      </c>
      <c r="H195" s="104">
        <v>1</v>
      </c>
      <c r="I195" s="102">
        <v>112.6755384679837</v>
      </c>
      <c r="J195" s="42">
        <v>86.846999999999994</v>
      </c>
      <c r="K195" s="42">
        <v>355.29599999999999</v>
      </c>
      <c r="L195" s="43">
        <v>18.633800000000001</v>
      </c>
      <c r="M195" s="43">
        <v>18.082666666666665</v>
      </c>
      <c r="N195" s="43">
        <v>13.423166666666667</v>
      </c>
      <c r="O195" s="43">
        <v>30.09866666666667</v>
      </c>
      <c r="P195" s="56">
        <v>4.8273999999999999</v>
      </c>
      <c r="Q195" s="42">
        <v>2.6307488888888888</v>
      </c>
      <c r="R195" s="43">
        <v>-0.65897199999999989</v>
      </c>
      <c r="S195" s="88">
        <v>7</v>
      </c>
      <c r="T195" s="88">
        <v>73.2</v>
      </c>
      <c r="U195" s="88">
        <v>12.5</v>
      </c>
      <c r="V195" s="88">
        <v>14.3</v>
      </c>
      <c r="W195" s="88">
        <v>2.5</v>
      </c>
      <c r="X195" s="88"/>
      <c r="Y195" s="88"/>
      <c r="Z195" s="88"/>
      <c r="AA195" s="89"/>
      <c r="AB195" s="68"/>
      <c r="AC195" s="24"/>
    </row>
    <row r="196" spans="1:29">
      <c r="A196" s="66" t="s">
        <v>145</v>
      </c>
      <c r="B196" s="66" t="s">
        <v>144</v>
      </c>
      <c r="C196" s="74">
        <v>3</v>
      </c>
      <c r="D196" s="74">
        <v>40</v>
      </c>
      <c r="E196" s="74">
        <v>1</v>
      </c>
      <c r="F196" s="21">
        <v>2</v>
      </c>
      <c r="G196" s="21">
        <v>5</v>
      </c>
      <c r="H196" s="104">
        <v>1</v>
      </c>
      <c r="I196" s="102">
        <v>353.25366416374845</v>
      </c>
      <c r="J196" s="42">
        <v>86.846999999999994</v>
      </c>
      <c r="K196" s="42">
        <v>355.29599999999999</v>
      </c>
      <c r="L196" s="43">
        <v>18.633800000000001</v>
      </c>
      <c r="M196" s="43">
        <v>18.082666666666665</v>
      </c>
      <c r="N196" s="43">
        <v>13.423166666666667</v>
      </c>
      <c r="O196" s="43">
        <v>30.09866666666667</v>
      </c>
      <c r="P196" s="56">
        <v>4.8273999999999999</v>
      </c>
      <c r="Q196" s="42">
        <v>2.6307488888888888</v>
      </c>
      <c r="R196" s="43">
        <v>-0.65897199999999989</v>
      </c>
      <c r="S196" s="88">
        <v>7</v>
      </c>
      <c r="T196" s="88">
        <v>73.2</v>
      </c>
      <c r="U196" s="88">
        <v>12.5</v>
      </c>
      <c r="V196" s="88">
        <v>14.3</v>
      </c>
      <c r="W196" s="88">
        <v>2.5</v>
      </c>
      <c r="X196" s="88"/>
      <c r="Y196" s="88"/>
      <c r="Z196" s="88"/>
      <c r="AA196" s="89"/>
      <c r="AB196" s="68"/>
      <c r="AC196" s="24"/>
    </row>
    <row r="197" spans="1:29">
      <c r="A197" s="80" t="s">
        <v>115</v>
      </c>
      <c r="B197" s="80" t="s">
        <v>116</v>
      </c>
      <c r="C197" s="78">
        <v>4</v>
      </c>
      <c r="D197" s="78">
        <v>41</v>
      </c>
      <c r="E197" s="78">
        <v>1</v>
      </c>
      <c r="F197" s="21">
        <v>3</v>
      </c>
      <c r="G197" s="21">
        <v>1</v>
      </c>
      <c r="H197" s="71">
        <v>1</v>
      </c>
      <c r="I197" s="71">
        <v>1</v>
      </c>
      <c r="J197" s="42">
        <v>122.25700000000001</v>
      </c>
      <c r="K197" s="42">
        <v>549.34799999999996</v>
      </c>
      <c r="L197" s="43">
        <v>27.048099999999998</v>
      </c>
      <c r="M197" s="43">
        <v>10.878466666666668</v>
      </c>
      <c r="N197" s="43">
        <v>12.640966666666666</v>
      </c>
      <c r="O197" s="43">
        <v>29.690999999999999</v>
      </c>
      <c r="P197" s="56">
        <v>1.054405555555556</v>
      </c>
      <c r="Q197" s="42">
        <v>3.4627777777777605E-2</v>
      </c>
      <c r="R197" s="43">
        <v>-3.1811400000000001</v>
      </c>
      <c r="S197" s="88">
        <v>7.2</v>
      </c>
      <c r="T197" s="88">
        <v>52</v>
      </c>
      <c r="U197" s="88">
        <v>23.5</v>
      </c>
      <c r="V197" s="88">
        <v>24.5</v>
      </c>
      <c r="W197" s="88">
        <v>4</v>
      </c>
      <c r="X197" s="88"/>
      <c r="Y197" s="88"/>
      <c r="Z197" s="88"/>
      <c r="AA197" s="89"/>
      <c r="AB197" s="71"/>
      <c r="AC197" s="71"/>
    </row>
    <row r="198" spans="1:29">
      <c r="A198" s="80" t="s">
        <v>115</v>
      </c>
      <c r="B198" s="80" t="s">
        <v>116</v>
      </c>
      <c r="C198" s="78">
        <v>4</v>
      </c>
      <c r="D198" s="78">
        <v>41</v>
      </c>
      <c r="E198" s="78">
        <v>1</v>
      </c>
      <c r="F198" s="21">
        <v>3</v>
      </c>
      <c r="G198" s="21">
        <v>2</v>
      </c>
      <c r="H198" s="71">
        <v>1</v>
      </c>
      <c r="I198" s="71">
        <v>1</v>
      </c>
      <c r="J198" s="42">
        <v>122.25700000000001</v>
      </c>
      <c r="K198" s="42">
        <v>549.34799999999996</v>
      </c>
      <c r="L198" s="43">
        <v>27.048099999999998</v>
      </c>
      <c r="M198" s="43">
        <v>10.878466666666668</v>
      </c>
      <c r="N198" s="43">
        <v>12.640966666666666</v>
      </c>
      <c r="O198" s="43">
        <v>29.690999999999999</v>
      </c>
      <c r="P198" s="56">
        <v>1.054405555555556</v>
      </c>
      <c r="Q198" s="42">
        <v>3.4627777777777605E-2</v>
      </c>
      <c r="R198" s="43">
        <v>-3.1811400000000001</v>
      </c>
      <c r="S198" s="88">
        <v>7.2</v>
      </c>
      <c r="T198" s="88">
        <v>52</v>
      </c>
      <c r="U198" s="88">
        <v>23.5</v>
      </c>
      <c r="V198" s="88">
        <v>24.5</v>
      </c>
      <c r="W198" s="88">
        <v>4</v>
      </c>
      <c r="X198" s="88"/>
      <c r="Y198" s="88"/>
      <c r="Z198" s="88"/>
      <c r="AA198" s="89"/>
      <c r="AB198" s="71"/>
      <c r="AC198" s="71"/>
    </row>
    <row r="199" spans="1:29">
      <c r="A199" s="80" t="s">
        <v>115</v>
      </c>
      <c r="B199" s="80" t="s">
        <v>116</v>
      </c>
      <c r="C199" s="78">
        <v>4</v>
      </c>
      <c r="D199" s="78">
        <v>41</v>
      </c>
      <c r="E199" s="78">
        <v>1</v>
      </c>
      <c r="F199" s="21">
        <v>3</v>
      </c>
      <c r="G199" s="21">
        <v>3</v>
      </c>
      <c r="H199" s="71">
        <v>1</v>
      </c>
      <c r="I199" s="71">
        <v>1</v>
      </c>
      <c r="J199" s="42">
        <v>122.25700000000001</v>
      </c>
      <c r="K199" s="42">
        <v>549.34799999999996</v>
      </c>
      <c r="L199" s="43">
        <v>27.048099999999998</v>
      </c>
      <c r="M199" s="43">
        <v>10.878466666666668</v>
      </c>
      <c r="N199" s="43">
        <v>12.640966666666666</v>
      </c>
      <c r="O199" s="43">
        <v>29.690999999999999</v>
      </c>
      <c r="P199" s="56">
        <v>1.054405555555556</v>
      </c>
      <c r="Q199" s="42">
        <v>3.4627777777777605E-2</v>
      </c>
      <c r="R199" s="43">
        <v>-3.1811400000000001</v>
      </c>
      <c r="S199" s="88">
        <v>7.2</v>
      </c>
      <c r="T199" s="88">
        <v>52</v>
      </c>
      <c r="U199" s="88">
        <v>23.5</v>
      </c>
      <c r="V199" s="88">
        <v>24.5</v>
      </c>
      <c r="W199" s="88">
        <v>4</v>
      </c>
      <c r="X199" s="88"/>
      <c r="Y199" s="88"/>
      <c r="Z199" s="88"/>
      <c r="AA199" s="89"/>
      <c r="AB199" s="71"/>
      <c r="AC199" s="71"/>
    </row>
    <row r="200" spans="1:29">
      <c r="A200" s="80" t="s">
        <v>115</v>
      </c>
      <c r="B200" s="80" t="s">
        <v>116</v>
      </c>
      <c r="C200" s="78">
        <v>4</v>
      </c>
      <c r="D200" s="78">
        <v>41</v>
      </c>
      <c r="E200" s="78">
        <v>1</v>
      </c>
      <c r="F200" s="21">
        <v>3</v>
      </c>
      <c r="G200" s="21">
        <v>4</v>
      </c>
      <c r="H200" s="71">
        <v>1</v>
      </c>
      <c r="I200" s="71">
        <v>1</v>
      </c>
      <c r="J200" s="42">
        <v>122.25700000000001</v>
      </c>
      <c r="K200" s="42">
        <v>549.34799999999996</v>
      </c>
      <c r="L200" s="43">
        <v>27.048099999999998</v>
      </c>
      <c r="M200" s="43">
        <v>10.878466666666668</v>
      </c>
      <c r="N200" s="43">
        <v>12.640966666666666</v>
      </c>
      <c r="O200" s="43">
        <v>29.690999999999999</v>
      </c>
      <c r="P200" s="56">
        <v>1.054405555555556</v>
      </c>
      <c r="Q200" s="42">
        <v>3.4627777777777605E-2</v>
      </c>
      <c r="R200" s="43">
        <v>-3.1811400000000001</v>
      </c>
      <c r="S200" s="88">
        <v>7.2</v>
      </c>
      <c r="T200" s="88">
        <v>52</v>
      </c>
      <c r="U200" s="88">
        <v>23.5</v>
      </c>
      <c r="V200" s="88">
        <v>24.5</v>
      </c>
      <c r="W200" s="88">
        <v>4</v>
      </c>
      <c r="X200" s="88"/>
      <c r="Y200" s="88"/>
      <c r="Z200" s="88"/>
      <c r="AA200" s="89"/>
      <c r="AB200" s="71"/>
      <c r="AC200" s="71"/>
    </row>
    <row r="201" spans="1:29">
      <c r="A201" s="80" t="s">
        <v>115</v>
      </c>
      <c r="B201" s="80" t="s">
        <v>116</v>
      </c>
      <c r="C201" s="78">
        <v>4</v>
      </c>
      <c r="D201" s="78">
        <v>41</v>
      </c>
      <c r="E201" s="78">
        <v>1</v>
      </c>
      <c r="F201" s="21">
        <v>3</v>
      </c>
      <c r="G201" s="21">
        <v>5</v>
      </c>
      <c r="H201" s="71">
        <v>1</v>
      </c>
      <c r="I201" s="71">
        <v>1</v>
      </c>
      <c r="J201" s="42">
        <v>122.25700000000001</v>
      </c>
      <c r="K201" s="42">
        <v>549.34799999999996</v>
      </c>
      <c r="L201" s="43">
        <v>27.048099999999998</v>
      </c>
      <c r="M201" s="43">
        <v>10.878466666666668</v>
      </c>
      <c r="N201" s="43">
        <v>12.640966666666666</v>
      </c>
      <c r="O201" s="43">
        <v>29.690999999999999</v>
      </c>
      <c r="P201" s="56">
        <v>1.054405555555556</v>
      </c>
      <c r="Q201" s="42">
        <v>3.4627777777777605E-2</v>
      </c>
      <c r="R201" s="43">
        <v>-3.1811400000000001</v>
      </c>
      <c r="S201" s="88">
        <v>7.2</v>
      </c>
      <c r="T201" s="88">
        <v>52</v>
      </c>
      <c r="U201" s="88">
        <v>23.5</v>
      </c>
      <c r="V201" s="88">
        <v>24.5</v>
      </c>
      <c r="W201" s="88">
        <v>4</v>
      </c>
      <c r="X201" s="88"/>
      <c r="Y201" s="88"/>
      <c r="Z201" s="88"/>
      <c r="AA201" s="89"/>
      <c r="AB201" s="71"/>
      <c r="AC201" s="71"/>
    </row>
    <row r="202" spans="1:29">
      <c r="A202" s="80" t="s">
        <v>117</v>
      </c>
      <c r="B202" s="80" t="s">
        <v>118</v>
      </c>
      <c r="C202" s="78">
        <v>18</v>
      </c>
      <c r="D202" s="78">
        <v>42</v>
      </c>
      <c r="E202" s="78">
        <v>2</v>
      </c>
      <c r="F202" s="21">
        <v>3</v>
      </c>
      <c r="G202" s="21">
        <v>1</v>
      </c>
      <c r="H202" s="71">
        <v>1</v>
      </c>
      <c r="I202" s="71">
        <v>1</v>
      </c>
      <c r="J202" s="42">
        <v>36.583600000000004</v>
      </c>
      <c r="K202" s="42">
        <v>149.32400000000001</v>
      </c>
      <c r="L202" s="43">
        <v>21.527299999999997</v>
      </c>
      <c r="M202" s="43">
        <v>16.408666666666665</v>
      </c>
      <c r="N202" s="43">
        <v>11.403388888888889</v>
      </c>
      <c r="O202" s="43">
        <v>28.182000000000002</v>
      </c>
      <c r="P202" s="56">
        <v>2.8721388888888892</v>
      </c>
      <c r="Q202" s="42">
        <v>1.4885733333333335</v>
      </c>
      <c r="R202" s="43">
        <v>-2.0093280000000004</v>
      </c>
      <c r="S202" s="88">
        <v>7.2</v>
      </c>
      <c r="T202" s="88">
        <v>70.8</v>
      </c>
      <c r="U202" s="88">
        <v>7.5</v>
      </c>
      <c r="V202" s="88">
        <v>21.7</v>
      </c>
      <c r="W202" s="88">
        <v>1.5</v>
      </c>
      <c r="X202" s="88"/>
      <c r="Y202" s="88"/>
      <c r="Z202" s="88"/>
      <c r="AA202" s="89"/>
      <c r="AB202" s="71"/>
      <c r="AC202" s="71"/>
    </row>
    <row r="203" spans="1:29">
      <c r="A203" s="80" t="s">
        <v>117</v>
      </c>
      <c r="B203" s="80" t="s">
        <v>118</v>
      </c>
      <c r="C203" s="78">
        <v>18</v>
      </c>
      <c r="D203" s="78">
        <v>42</v>
      </c>
      <c r="E203" s="78">
        <v>2</v>
      </c>
      <c r="F203" s="21">
        <v>3</v>
      </c>
      <c r="G203" s="21">
        <v>2</v>
      </c>
      <c r="H203" s="105">
        <v>516.23853504579779</v>
      </c>
      <c r="I203" s="71">
        <v>1</v>
      </c>
      <c r="J203" s="42">
        <v>36.583600000000004</v>
      </c>
      <c r="K203" s="42">
        <v>149.32400000000001</v>
      </c>
      <c r="L203" s="43">
        <v>21.527299999999997</v>
      </c>
      <c r="M203" s="43">
        <v>16.408666666666665</v>
      </c>
      <c r="N203" s="43">
        <v>11.403388888888889</v>
      </c>
      <c r="O203" s="43">
        <v>28.182000000000002</v>
      </c>
      <c r="P203" s="56">
        <v>2.8721388888888892</v>
      </c>
      <c r="Q203" s="42">
        <v>1.4885733333333335</v>
      </c>
      <c r="R203" s="43">
        <v>-2.0093280000000004</v>
      </c>
      <c r="S203" s="88">
        <v>7.2</v>
      </c>
      <c r="T203" s="88">
        <v>70.8</v>
      </c>
      <c r="U203" s="88">
        <v>7.5</v>
      </c>
      <c r="V203" s="88">
        <v>21.7</v>
      </c>
      <c r="W203" s="88">
        <v>1.5</v>
      </c>
      <c r="X203" s="88"/>
      <c r="Y203" s="88"/>
      <c r="Z203" s="88"/>
      <c r="AA203" s="89"/>
      <c r="AB203" s="90"/>
      <c r="AC203" s="71"/>
    </row>
    <row r="204" spans="1:29">
      <c r="A204" s="80" t="s">
        <v>117</v>
      </c>
      <c r="B204" s="80" t="s">
        <v>118</v>
      </c>
      <c r="C204" s="78">
        <v>18</v>
      </c>
      <c r="D204" s="78">
        <v>42</v>
      </c>
      <c r="E204" s="78">
        <v>2</v>
      </c>
      <c r="F204" s="21">
        <v>3</v>
      </c>
      <c r="G204" s="21">
        <v>3</v>
      </c>
      <c r="H204" s="71">
        <v>1</v>
      </c>
      <c r="I204" s="71">
        <v>1</v>
      </c>
      <c r="J204" s="42">
        <v>36.583600000000004</v>
      </c>
      <c r="K204" s="42">
        <v>149.32400000000001</v>
      </c>
      <c r="L204" s="43">
        <v>21.527299999999997</v>
      </c>
      <c r="M204" s="43">
        <v>16.408666666666665</v>
      </c>
      <c r="N204" s="43">
        <v>11.403388888888889</v>
      </c>
      <c r="O204" s="43">
        <v>28.182000000000002</v>
      </c>
      <c r="P204" s="56">
        <v>2.8721388888888892</v>
      </c>
      <c r="Q204" s="42">
        <v>1.4885733333333335</v>
      </c>
      <c r="R204" s="43">
        <v>-2.0093280000000004</v>
      </c>
      <c r="S204" s="88">
        <v>7.2</v>
      </c>
      <c r="T204" s="88">
        <v>70.8</v>
      </c>
      <c r="U204" s="88">
        <v>7.5</v>
      </c>
      <c r="V204" s="88">
        <v>21.7</v>
      </c>
      <c r="W204" s="88">
        <v>1.5</v>
      </c>
      <c r="X204" s="88"/>
      <c r="Y204" s="88"/>
      <c r="Z204" s="88"/>
      <c r="AA204" s="89"/>
      <c r="AB204" s="71"/>
      <c r="AC204" s="71"/>
    </row>
    <row r="205" spans="1:29">
      <c r="A205" s="80" t="s">
        <v>117</v>
      </c>
      <c r="B205" s="80" t="s">
        <v>118</v>
      </c>
      <c r="C205" s="78">
        <v>18</v>
      </c>
      <c r="D205" s="78">
        <v>42</v>
      </c>
      <c r="E205" s="78">
        <v>2</v>
      </c>
      <c r="F205" s="21">
        <v>3</v>
      </c>
      <c r="G205" s="21">
        <v>4</v>
      </c>
      <c r="H205" s="105">
        <v>333.75278649688147</v>
      </c>
      <c r="I205" s="71">
        <v>1</v>
      </c>
      <c r="J205" s="42">
        <v>36.583600000000004</v>
      </c>
      <c r="K205" s="42">
        <v>149.32400000000001</v>
      </c>
      <c r="L205" s="43">
        <v>21.527299999999997</v>
      </c>
      <c r="M205" s="43">
        <v>16.408666666666665</v>
      </c>
      <c r="N205" s="43">
        <v>11.403388888888889</v>
      </c>
      <c r="O205" s="43">
        <v>28.182000000000002</v>
      </c>
      <c r="P205" s="56">
        <v>2.8721388888888892</v>
      </c>
      <c r="Q205" s="42">
        <v>1.4885733333333335</v>
      </c>
      <c r="R205" s="43">
        <v>-2.0093280000000004</v>
      </c>
      <c r="S205" s="88">
        <v>7.2</v>
      </c>
      <c r="T205" s="88">
        <v>70.8</v>
      </c>
      <c r="U205" s="88">
        <v>7.5</v>
      </c>
      <c r="V205" s="88">
        <v>21.7</v>
      </c>
      <c r="W205" s="88">
        <v>1.5</v>
      </c>
      <c r="X205" s="88"/>
      <c r="Y205" s="88"/>
      <c r="Z205" s="88"/>
      <c r="AA205" s="89"/>
      <c r="AB205" s="90"/>
      <c r="AC205" s="71"/>
    </row>
    <row r="206" spans="1:29">
      <c r="A206" s="80" t="s">
        <v>117</v>
      </c>
      <c r="B206" s="80" t="s">
        <v>118</v>
      </c>
      <c r="C206" s="78">
        <v>18</v>
      </c>
      <c r="D206" s="78">
        <v>42</v>
      </c>
      <c r="E206" s="78">
        <v>2</v>
      </c>
      <c r="F206" s="21">
        <v>3</v>
      </c>
      <c r="G206" s="21">
        <v>5</v>
      </c>
      <c r="H206" s="71">
        <v>1</v>
      </c>
      <c r="I206" s="71">
        <v>1</v>
      </c>
      <c r="J206" s="42">
        <v>36.583600000000004</v>
      </c>
      <c r="K206" s="42">
        <v>149.32400000000001</v>
      </c>
      <c r="L206" s="43">
        <v>21.527299999999997</v>
      </c>
      <c r="M206" s="43">
        <v>16.408666666666665</v>
      </c>
      <c r="N206" s="43">
        <v>11.403388888888889</v>
      </c>
      <c r="O206" s="43">
        <v>28.182000000000002</v>
      </c>
      <c r="P206" s="56">
        <v>2.8721388888888892</v>
      </c>
      <c r="Q206" s="42">
        <v>1.4885733333333335</v>
      </c>
      <c r="R206" s="43">
        <v>-2.0093280000000004</v>
      </c>
      <c r="S206" s="88">
        <v>7.2</v>
      </c>
      <c r="T206" s="88">
        <v>70.8</v>
      </c>
      <c r="U206" s="88">
        <v>7.5</v>
      </c>
      <c r="V206" s="88">
        <v>21.7</v>
      </c>
      <c r="W206" s="88">
        <v>1.5</v>
      </c>
      <c r="X206" s="88"/>
      <c r="Y206" s="88"/>
      <c r="Z206" s="88"/>
      <c r="AA206" s="89"/>
      <c r="AB206" s="71"/>
      <c r="AC206" s="71"/>
    </row>
    <row r="207" spans="1:29">
      <c r="A207" s="80" t="s">
        <v>119</v>
      </c>
      <c r="B207" s="80" t="s">
        <v>118</v>
      </c>
      <c r="C207" s="78">
        <v>16</v>
      </c>
      <c r="D207" s="78">
        <v>43</v>
      </c>
      <c r="E207" s="78">
        <v>1</v>
      </c>
      <c r="F207" s="21">
        <v>3</v>
      </c>
      <c r="G207" s="21">
        <v>1</v>
      </c>
      <c r="H207" s="105">
        <v>81.740045923502706</v>
      </c>
      <c r="I207" s="71">
        <v>1</v>
      </c>
      <c r="J207" s="42">
        <v>36.451599999999999</v>
      </c>
      <c r="K207" s="42">
        <v>149.80500000000001</v>
      </c>
      <c r="L207" s="43">
        <v>21.562899999999999</v>
      </c>
      <c r="M207" s="43">
        <v>16.419333333333331</v>
      </c>
      <c r="N207" s="43">
        <v>11.400211111111112</v>
      </c>
      <c r="O207" s="43">
        <v>28.181333333333331</v>
      </c>
      <c r="P207" s="56">
        <v>2.8686155555555559</v>
      </c>
      <c r="Q207" s="42">
        <v>1.4866700000000002</v>
      </c>
      <c r="R207" s="43">
        <v>-2.0091939999999999</v>
      </c>
      <c r="S207" s="88">
        <v>7.2</v>
      </c>
      <c r="T207" s="88">
        <v>70.8</v>
      </c>
      <c r="U207" s="88">
        <v>7.5</v>
      </c>
      <c r="V207" s="88">
        <v>21.7</v>
      </c>
      <c r="W207" s="88">
        <v>1.5</v>
      </c>
      <c r="X207" s="88"/>
      <c r="Y207" s="88"/>
      <c r="Z207" s="88"/>
      <c r="AA207" s="89"/>
      <c r="AB207" s="90"/>
      <c r="AC207" s="71"/>
    </row>
    <row r="208" spans="1:29">
      <c r="A208" s="80" t="s">
        <v>119</v>
      </c>
      <c r="B208" s="80" t="s">
        <v>118</v>
      </c>
      <c r="C208" s="78">
        <v>16</v>
      </c>
      <c r="D208" s="78">
        <v>43</v>
      </c>
      <c r="E208" s="78">
        <v>1</v>
      </c>
      <c r="F208" s="21">
        <v>3</v>
      </c>
      <c r="G208" s="21">
        <v>2</v>
      </c>
      <c r="H208" s="105">
        <v>1520.594193714016</v>
      </c>
      <c r="I208" s="71">
        <v>1</v>
      </c>
      <c r="J208" s="42">
        <v>36.451599999999999</v>
      </c>
      <c r="K208" s="42">
        <v>149.80500000000001</v>
      </c>
      <c r="L208" s="43">
        <v>21.562899999999999</v>
      </c>
      <c r="M208" s="43">
        <v>16.419333333333331</v>
      </c>
      <c r="N208" s="43">
        <v>11.400211111111112</v>
      </c>
      <c r="O208" s="43">
        <v>28.181333333333331</v>
      </c>
      <c r="P208" s="56">
        <v>2.8686155555555559</v>
      </c>
      <c r="Q208" s="42">
        <v>1.4866700000000002</v>
      </c>
      <c r="R208" s="43">
        <v>-2.0091939999999999</v>
      </c>
      <c r="S208" s="88">
        <v>7.2</v>
      </c>
      <c r="T208" s="88">
        <v>70.8</v>
      </c>
      <c r="U208" s="88">
        <v>7.5</v>
      </c>
      <c r="V208" s="88">
        <v>21.7</v>
      </c>
      <c r="W208" s="88">
        <v>1.5</v>
      </c>
      <c r="X208" s="88"/>
      <c r="Y208" s="88"/>
      <c r="Z208" s="88"/>
      <c r="AA208" s="89"/>
      <c r="AB208" s="90"/>
      <c r="AC208" s="71"/>
    </row>
    <row r="209" spans="1:29">
      <c r="A209" s="80" t="s">
        <v>119</v>
      </c>
      <c r="B209" s="80" t="s">
        <v>118</v>
      </c>
      <c r="C209" s="78">
        <v>16</v>
      </c>
      <c r="D209" s="78">
        <v>43</v>
      </c>
      <c r="E209" s="78">
        <v>1</v>
      </c>
      <c r="F209" s="21">
        <v>3</v>
      </c>
      <c r="G209" s="21">
        <v>3</v>
      </c>
      <c r="H209" s="71">
        <v>1</v>
      </c>
      <c r="I209" s="71">
        <v>1</v>
      </c>
      <c r="J209" s="42">
        <v>36.451599999999999</v>
      </c>
      <c r="K209" s="42">
        <v>149.80500000000001</v>
      </c>
      <c r="L209" s="43">
        <v>21.562899999999999</v>
      </c>
      <c r="M209" s="43">
        <v>16.419333333333331</v>
      </c>
      <c r="N209" s="43">
        <v>11.400211111111112</v>
      </c>
      <c r="O209" s="43">
        <v>28.181333333333331</v>
      </c>
      <c r="P209" s="56">
        <v>2.8686155555555559</v>
      </c>
      <c r="Q209" s="42">
        <v>1.4866700000000002</v>
      </c>
      <c r="R209" s="43">
        <v>-2.0091939999999999</v>
      </c>
      <c r="S209" s="88">
        <v>7.2</v>
      </c>
      <c r="T209" s="88">
        <v>70.8</v>
      </c>
      <c r="U209" s="88">
        <v>7.5</v>
      </c>
      <c r="V209" s="88">
        <v>21.7</v>
      </c>
      <c r="W209" s="88">
        <v>1.5</v>
      </c>
      <c r="X209" s="88"/>
      <c r="Y209" s="88"/>
      <c r="Z209" s="88"/>
      <c r="AA209" s="89"/>
      <c r="AB209" s="71"/>
      <c r="AC209" s="71"/>
    </row>
    <row r="210" spans="1:29">
      <c r="A210" s="80" t="s">
        <v>119</v>
      </c>
      <c r="B210" s="80" t="s">
        <v>118</v>
      </c>
      <c r="C210" s="78">
        <v>16</v>
      </c>
      <c r="D210" s="78">
        <v>43</v>
      </c>
      <c r="E210" s="78">
        <v>1</v>
      </c>
      <c r="F210" s="21">
        <v>3</v>
      </c>
      <c r="G210" s="21">
        <v>4</v>
      </c>
      <c r="H210" s="105">
        <v>1475.3039224679426</v>
      </c>
      <c r="I210" s="71">
        <v>1</v>
      </c>
      <c r="J210" s="42">
        <v>36.451599999999999</v>
      </c>
      <c r="K210" s="42">
        <v>149.80500000000001</v>
      </c>
      <c r="L210" s="43">
        <v>21.562899999999999</v>
      </c>
      <c r="M210" s="43">
        <v>16.419333333333331</v>
      </c>
      <c r="N210" s="43">
        <v>11.400211111111112</v>
      </c>
      <c r="O210" s="43">
        <v>28.181333333333331</v>
      </c>
      <c r="P210" s="56">
        <v>2.8686155555555559</v>
      </c>
      <c r="Q210" s="42">
        <v>1.4866700000000002</v>
      </c>
      <c r="R210" s="43">
        <v>-2.0091939999999999</v>
      </c>
      <c r="S210" s="88">
        <v>7.2</v>
      </c>
      <c r="T210" s="88">
        <v>70.8</v>
      </c>
      <c r="U210" s="88">
        <v>7.5</v>
      </c>
      <c r="V210" s="88">
        <v>21.7</v>
      </c>
      <c r="W210" s="88">
        <v>1.5</v>
      </c>
      <c r="X210" s="88"/>
      <c r="Y210" s="88"/>
      <c r="Z210" s="88"/>
      <c r="AA210" s="89"/>
      <c r="AB210" s="90"/>
      <c r="AC210" s="71"/>
    </row>
    <row r="211" spans="1:29">
      <c r="A211" s="80" t="s">
        <v>119</v>
      </c>
      <c r="B211" s="80" t="s">
        <v>118</v>
      </c>
      <c r="C211" s="78">
        <v>16</v>
      </c>
      <c r="D211" s="78">
        <v>43</v>
      </c>
      <c r="E211" s="78">
        <v>1</v>
      </c>
      <c r="F211" s="21">
        <v>3</v>
      </c>
      <c r="G211" s="21">
        <v>5</v>
      </c>
      <c r="H211" s="101">
        <v>695</v>
      </c>
      <c r="I211" s="71">
        <v>1</v>
      </c>
      <c r="J211" s="42">
        <v>36.451599999999999</v>
      </c>
      <c r="K211" s="42">
        <v>149.80500000000001</v>
      </c>
      <c r="L211" s="43">
        <v>21.562899999999999</v>
      </c>
      <c r="M211" s="43">
        <v>16.419333333333331</v>
      </c>
      <c r="N211" s="43">
        <v>11.400211111111112</v>
      </c>
      <c r="O211" s="43">
        <v>28.181333333333331</v>
      </c>
      <c r="P211" s="56">
        <v>2.8686155555555559</v>
      </c>
      <c r="Q211" s="42">
        <v>1.4866700000000002</v>
      </c>
      <c r="R211" s="43">
        <v>-2.0091939999999999</v>
      </c>
      <c r="S211" s="88">
        <v>7.2</v>
      </c>
      <c r="T211" s="88">
        <v>70.8</v>
      </c>
      <c r="U211" s="88">
        <v>7.5</v>
      </c>
      <c r="V211" s="88">
        <v>21.7</v>
      </c>
      <c r="W211" s="88">
        <v>1.5</v>
      </c>
      <c r="X211" s="88"/>
      <c r="Y211" s="88"/>
      <c r="Z211" s="88"/>
      <c r="AA211" s="89"/>
      <c r="AB211" s="92"/>
      <c r="AC211" s="71"/>
    </row>
    <row r="212" spans="1:29">
      <c r="A212" s="80" t="s">
        <v>120</v>
      </c>
      <c r="B212" s="80" t="s">
        <v>121</v>
      </c>
      <c r="C212" s="78">
        <v>5</v>
      </c>
      <c r="D212" s="78">
        <v>44</v>
      </c>
      <c r="E212" s="78">
        <v>2</v>
      </c>
      <c r="F212" s="21">
        <v>3</v>
      </c>
      <c r="G212" s="21">
        <v>1</v>
      </c>
      <c r="H212" s="101">
        <v>2049</v>
      </c>
      <c r="I212" s="71">
        <v>101</v>
      </c>
      <c r="J212" s="42">
        <v>113.50699999999999</v>
      </c>
      <c r="K212" s="42">
        <v>564.99099999999999</v>
      </c>
      <c r="L212" s="43">
        <v>34.332400000000007</v>
      </c>
      <c r="M212" s="43">
        <v>14.1601</v>
      </c>
      <c r="N212" s="43">
        <v>10.878544444444444</v>
      </c>
      <c r="O212" s="43">
        <v>28.212</v>
      </c>
      <c r="P212" s="56">
        <v>1.7725188888888892</v>
      </c>
      <c r="Q212" s="42">
        <v>0.72395111111111088</v>
      </c>
      <c r="R212" s="43">
        <v>-2.8234659999999998</v>
      </c>
      <c r="S212" s="88">
        <v>7</v>
      </c>
      <c r="T212" s="88">
        <v>68.900000000000006</v>
      </c>
      <c r="U212" s="88">
        <v>17.5</v>
      </c>
      <c r="V212" s="88">
        <v>13.6</v>
      </c>
      <c r="W212" s="88">
        <v>3</v>
      </c>
      <c r="X212" s="88"/>
      <c r="Y212" s="88"/>
      <c r="Z212" s="88"/>
      <c r="AA212" s="89"/>
      <c r="AB212" s="92"/>
    </row>
    <row r="213" spans="1:29">
      <c r="A213" s="80" t="s">
        <v>120</v>
      </c>
      <c r="B213" s="80" t="s">
        <v>121</v>
      </c>
      <c r="C213" s="78">
        <v>5</v>
      </c>
      <c r="D213" s="78">
        <v>44</v>
      </c>
      <c r="E213" s="78">
        <v>2</v>
      </c>
      <c r="F213" s="21">
        <v>3</v>
      </c>
      <c r="G213" s="21">
        <v>2</v>
      </c>
      <c r="H213" s="101">
        <v>4175</v>
      </c>
      <c r="I213" s="71">
        <v>1</v>
      </c>
      <c r="J213" s="42">
        <v>113.50699999999999</v>
      </c>
      <c r="K213" s="42">
        <v>564.99099999999999</v>
      </c>
      <c r="L213" s="43">
        <v>34.332400000000007</v>
      </c>
      <c r="M213" s="43">
        <v>14.1601</v>
      </c>
      <c r="N213" s="43">
        <v>10.878544444444444</v>
      </c>
      <c r="O213" s="43">
        <v>28.212</v>
      </c>
      <c r="P213" s="56">
        <v>1.7725188888888892</v>
      </c>
      <c r="Q213" s="42">
        <v>0.72395111111111088</v>
      </c>
      <c r="R213" s="43">
        <v>-2.8234659999999998</v>
      </c>
      <c r="S213" s="88">
        <v>7</v>
      </c>
      <c r="T213" s="88">
        <v>68.900000000000006</v>
      </c>
      <c r="U213" s="88">
        <v>17.5</v>
      </c>
      <c r="V213" s="88">
        <v>13.6</v>
      </c>
      <c r="W213" s="88">
        <v>3</v>
      </c>
      <c r="X213" s="88"/>
      <c r="Y213" s="88"/>
      <c r="Z213" s="88"/>
      <c r="AA213" s="89"/>
      <c r="AB213" s="92"/>
      <c r="AC213" s="71"/>
    </row>
    <row r="214" spans="1:29">
      <c r="A214" s="80" t="s">
        <v>120</v>
      </c>
      <c r="B214" s="80" t="s">
        <v>121</v>
      </c>
      <c r="C214" s="78">
        <v>5</v>
      </c>
      <c r="D214" s="78">
        <v>44</v>
      </c>
      <c r="E214" s="78">
        <v>2</v>
      </c>
      <c r="F214" s="21">
        <v>3</v>
      </c>
      <c r="G214" s="21">
        <v>3</v>
      </c>
      <c r="H214" s="105">
        <v>101</v>
      </c>
      <c r="I214" s="71">
        <v>1</v>
      </c>
      <c r="J214" s="42">
        <v>113.50699999999999</v>
      </c>
      <c r="K214" s="42">
        <v>564.99099999999999</v>
      </c>
      <c r="L214" s="43">
        <v>34.332400000000007</v>
      </c>
      <c r="M214" s="43">
        <v>14.1601</v>
      </c>
      <c r="N214" s="43">
        <v>10.878544444444444</v>
      </c>
      <c r="O214" s="43">
        <v>28.212</v>
      </c>
      <c r="P214" s="56">
        <v>1.7725188888888892</v>
      </c>
      <c r="Q214" s="42">
        <v>0.72395111111111088</v>
      </c>
      <c r="R214" s="43">
        <v>-2.8234659999999998</v>
      </c>
      <c r="S214" s="88">
        <v>7</v>
      </c>
      <c r="T214" s="88">
        <v>68.900000000000006</v>
      </c>
      <c r="U214" s="88">
        <v>17.5</v>
      </c>
      <c r="V214" s="88">
        <v>13.6</v>
      </c>
      <c r="W214" s="88">
        <v>3</v>
      </c>
      <c r="X214" s="88"/>
      <c r="Y214" s="88"/>
      <c r="Z214" s="88"/>
      <c r="AA214" s="89"/>
      <c r="AB214" s="90"/>
      <c r="AC214" s="71"/>
    </row>
    <row r="215" spans="1:29">
      <c r="A215" s="80" t="s">
        <v>120</v>
      </c>
      <c r="B215" s="80" t="s">
        <v>121</v>
      </c>
      <c r="C215" s="78">
        <v>5</v>
      </c>
      <c r="D215" s="78">
        <v>44</v>
      </c>
      <c r="E215" s="78">
        <v>2</v>
      </c>
      <c r="F215" s="21">
        <v>3</v>
      </c>
      <c r="G215" s="21">
        <v>4</v>
      </c>
      <c r="H215" s="101">
        <v>869</v>
      </c>
      <c r="I215" s="71">
        <v>1</v>
      </c>
      <c r="J215" s="42">
        <v>113.50699999999999</v>
      </c>
      <c r="K215" s="42">
        <v>564.99099999999999</v>
      </c>
      <c r="L215" s="43">
        <v>34.332400000000007</v>
      </c>
      <c r="M215" s="43">
        <v>14.1601</v>
      </c>
      <c r="N215" s="43">
        <v>10.878544444444444</v>
      </c>
      <c r="O215" s="43">
        <v>28.212</v>
      </c>
      <c r="P215" s="56">
        <v>1.7725188888888892</v>
      </c>
      <c r="Q215" s="42">
        <v>0.72395111111111088</v>
      </c>
      <c r="R215" s="43">
        <v>-2.8234659999999998</v>
      </c>
      <c r="S215" s="88">
        <v>7</v>
      </c>
      <c r="T215" s="88">
        <v>68.900000000000006</v>
      </c>
      <c r="U215" s="88">
        <v>17.5</v>
      </c>
      <c r="V215" s="88">
        <v>13.6</v>
      </c>
      <c r="W215" s="88">
        <v>3</v>
      </c>
      <c r="X215" s="88"/>
      <c r="Y215" s="88"/>
      <c r="Z215" s="88"/>
      <c r="AA215" s="89"/>
      <c r="AB215" s="92"/>
      <c r="AC215" s="71"/>
    </row>
    <row r="216" spans="1:29">
      <c r="A216" s="80" t="s">
        <v>120</v>
      </c>
      <c r="B216" s="80" t="s">
        <v>121</v>
      </c>
      <c r="C216" s="78">
        <v>5</v>
      </c>
      <c r="D216" s="78">
        <v>44</v>
      </c>
      <c r="E216" s="78">
        <v>2</v>
      </c>
      <c r="F216" s="21">
        <v>3</v>
      </c>
      <c r="G216" s="21">
        <v>5</v>
      </c>
      <c r="H216" s="105">
        <v>259.04069542553259</v>
      </c>
      <c r="I216" s="71">
        <v>1</v>
      </c>
      <c r="J216" s="42">
        <v>113.50699999999999</v>
      </c>
      <c r="K216" s="42">
        <v>564.99099999999999</v>
      </c>
      <c r="L216" s="43">
        <v>34.332400000000007</v>
      </c>
      <c r="M216" s="43">
        <v>14.1601</v>
      </c>
      <c r="N216" s="43">
        <v>10.878544444444444</v>
      </c>
      <c r="O216" s="43">
        <v>28.212</v>
      </c>
      <c r="P216" s="56">
        <v>1.7725188888888892</v>
      </c>
      <c r="Q216" s="42">
        <v>0.72395111111111088</v>
      </c>
      <c r="R216" s="43">
        <v>-2.8234659999999998</v>
      </c>
      <c r="S216" s="88">
        <v>7</v>
      </c>
      <c r="T216" s="88">
        <v>68.900000000000006</v>
      </c>
      <c r="U216" s="88">
        <v>17.5</v>
      </c>
      <c r="V216" s="88">
        <v>13.6</v>
      </c>
      <c r="W216" s="88">
        <v>3</v>
      </c>
      <c r="X216" s="88"/>
      <c r="Y216" s="88"/>
      <c r="Z216" s="88"/>
      <c r="AA216" s="89"/>
      <c r="AB216" s="90"/>
      <c r="AC216" s="71"/>
    </row>
    <row r="217" spans="1:29">
      <c r="A217" s="80" t="s">
        <v>122</v>
      </c>
      <c r="B217" s="80" t="s">
        <v>121</v>
      </c>
      <c r="C217" s="78">
        <v>6</v>
      </c>
      <c r="D217" s="78">
        <v>45</v>
      </c>
      <c r="E217" s="78">
        <v>1</v>
      </c>
      <c r="F217" s="21">
        <v>3</v>
      </c>
      <c r="G217" s="21">
        <v>1</v>
      </c>
      <c r="H217" s="105">
        <v>333.71262531761744</v>
      </c>
      <c r="I217" s="71">
        <v>1</v>
      </c>
      <c r="J217" s="42">
        <v>113.33</v>
      </c>
      <c r="K217" s="42">
        <v>449.298</v>
      </c>
      <c r="L217" s="43">
        <v>32.18</v>
      </c>
      <c r="M217" s="43">
        <v>14.166966666666667</v>
      </c>
      <c r="N217" s="43">
        <v>12.380733333333334</v>
      </c>
      <c r="O217" s="43">
        <v>30.056333333333331</v>
      </c>
      <c r="P217" s="56">
        <v>1.7621355555555558</v>
      </c>
      <c r="Q217" s="42">
        <v>0.7161777777777778</v>
      </c>
      <c r="R217" s="43">
        <v>-2.8416079999999999</v>
      </c>
      <c r="S217" s="88">
        <v>7</v>
      </c>
      <c r="T217" s="88">
        <v>68.900000000000006</v>
      </c>
      <c r="U217" s="88">
        <v>17.5</v>
      </c>
      <c r="V217" s="88">
        <v>13.6</v>
      </c>
      <c r="W217" s="88">
        <v>3</v>
      </c>
      <c r="X217" s="88"/>
      <c r="Y217" s="88"/>
      <c r="Z217" s="88"/>
      <c r="AA217" s="89"/>
      <c r="AB217" s="90"/>
      <c r="AC217" s="71"/>
    </row>
    <row r="218" spans="1:29">
      <c r="A218" s="80" t="s">
        <v>122</v>
      </c>
      <c r="B218" s="80" t="s">
        <v>121</v>
      </c>
      <c r="C218" s="78">
        <v>6</v>
      </c>
      <c r="D218" s="78">
        <v>45</v>
      </c>
      <c r="E218" s="78">
        <v>1</v>
      </c>
      <c r="F218" s="21">
        <v>3</v>
      </c>
      <c r="G218" s="21">
        <v>2</v>
      </c>
      <c r="H218" s="101">
        <v>1306</v>
      </c>
      <c r="I218" s="71">
        <v>1</v>
      </c>
      <c r="J218" s="42">
        <v>113.33</v>
      </c>
      <c r="K218" s="42">
        <v>449.298</v>
      </c>
      <c r="L218" s="43">
        <v>32.18</v>
      </c>
      <c r="M218" s="43">
        <v>14.166966666666667</v>
      </c>
      <c r="N218" s="43">
        <v>12.380733333333334</v>
      </c>
      <c r="O218" s="43">
        <v>30.056333333333331</v>
      </c>
      <c r="P218" s="56">
        <v>1.7621355555555558</v>
      </c>
      <c r="Q218" s="42">
        <v>0.7161777777777778</v>
      </c>
      <c r="R218" s="43">
        <v>-2.8416079999999999</v>
      </c>
      <c r="S218" s="88">
        <v>7</v>
      </c>
      <c r="T218" s="88">
        <v>68.900000000000006</v>
      </c>
      <c r="U218" s="88">
        <v>17.5</v>
      </c>
      <c r="V218" s="88">
        <v>13.6</v>
      </c>
      <c r="W218" s="88">
        <v>3</v>
      </c>
      <c r="X218" s="88"/>
      <c r="Y218" s="88"/>
      <c r="Z218" s="88"/>
      <c r="AA218" s="89"/>
      <c r="AB218" s="92"/>
      <c r="AC218" s="71"/>
    </row>
    <row r="219" spans="1:29">
      <c r="A219" s="80" t="s">
        <v>122</v>
      </c>
      <c r="B219" s="80" t="s">
        <v>121</v>
      </c>
      <c r="C219" s="78">
        <v>6</v>
      </c>
      <c r="D219" s="78">
        <v>45</v>
      </c>
      <c r="E219" s="78">
        <v>1</v>
      </c>
      <c r="F219" s="21">
        <v>3</v>
      </c>
      <c r="G219" s="21">
        <v>3</v>
      </c>
      <c r="H219" s="71">
        <v>1</v>
      </c>
      <c r="I219" s="71">
        <v>1</v>
      </c>
      <c r="J219" s="42">
        <v>113.33</v>
      </c>
      <c r="K219" s="42">
        <v>449.298</v>
      </c>
      <c r="L219" s="43">
        <v>32.18</v>
      </c>
      <c r="M219" s="43">
        <v>14.166966666666667</v>
      </c>
      <c r="N219" s="43">
        <v>12.380733333333334</v>
      </c>
      <c r="O219" s="43">
        <v>30.056333333333331</v>
      </c>
      <c r="P219" s="56">
        <v>1.7621355555555558</v>
      </c>
      <c r="Q219" s="42">
        <v>0.7161777777777778</v>
      </c>
      <c r="R219" s="43">
        <v>-2.8416079999999999</v>
      </c>
      <c r="S219" s="88">
        <v>7</v>
      </c>
      <c r="T219" s="88">
        <v>68.900000000000006</v>
      </c>
      <c r="U219" s="88">
        <v>17.5</v>
      </c>
      <c r="V219" s="88">
        <v>13.6</v>
      </c>
      <c r="W219" s="88">
        <v>3</v>
      </c>
      <c r="X219" s="88"/>
      <c r="Y219" s="88"/>
      <c r="Z219" s="88"/>
      <c r="AA219" s="89"/>
      <c r="AB219" s="71"/>
      <c r="AC219" s="71"/>
    </row>
    <row r="220" spans="1:29">
      <c r="A220" s="80" t="s">
        <v>122</v>
      </c>
      <c r="B220" s="80" t="s">
        <v>121</v>
      </c>
      <c r="C220" s="78">
        <v>6</v>
      </c>
      <c r="D220" s="78">
        <v>45</v>
      </c>
      <c r="E220" s="78">
        <v>1</v>
      </c>
      <c r="F220" s="21">
        <v>3</v>
      </c>
      <c r="G220" s="21">
        <v>4</v>
      </c>
      <c r="H220" s="101">
        <v>928</v>
      </c>
      <c r="I220" s="71">
        <v>101</v>
      </c>
      <c r="J220" s="42">
        <v>113.33</v>
      </c>
      <c r="K220" s="42">
        <v>449.298</v>
      </c>
      <c r="L220" s="43">
        <v>32.18</v>
      </c>
      <c r="M220" s="43">
        <v>14.166966666666667</v>
      </c>
      <c r="N220" s="43">
        <v>12.380733333333334</v>
      </c>
      <c r="O220" s="43">
        <v>30.056333333333331</v>
      </c>
      <c r="P220" s="56">
        <v>1.7621355555555558</v>
      </c>
      <c r="Q220" s="42">
        <v>0.7161777777777778</v>
      </c>
      <c r="R220" s="43">
        <v>-2.8416079999999999</v>
      </c>
      <c r="S220" s="88">
        <v>7</v>
      </c>
      <c r="T220" s="88">
        <v>68.900000000000006</v>
      </c>
      <c r="U220" s="88">
        <v>17.5</v>
      </c>
      <c r="V220" s="88">
        <v>13.6</v>
      </c>
      <c r="W220" s="88">
        <v>3</v>
      </c>
      <c r="X220" s="88"/>
      <c r="Y220" s="88"/>
      <c r="Z220" s="88"/>
      <c r="AA220" s="89"/>
      <c r="AB220" s="92"/>
    </row>
    <row r="221" spans="1:29">
      <c r="A221" s="80" t="s">
        <v>122</v>
      </c>
      <c r="B221" s="80" t="s">
        <v>121</v>
      </c>
      <c r="C221" s="78">
        <v>6</v>
      </c>
      <c r="D221" s="78">
        <v>45</v>
      </c>
      <c r="E221" s="78">
        <v>1</v>
      </c>
      <c r="F221" s="21">
        <v>3</v>
      </c>
      <c r="G221" s="21">
        <v>5</v>
      </c>
      <c r="H221" s="71">
        <v>1</v>
      </c>
      <c r="I221" s="71">
        <v>1</v>
      </c>
      <c r="J221" s="42">
        <v>113.33</v>
      </c>
      <c r="K221" s="42">
        <v>449.298</v>
      </c>
      <c r="L221" s="43">
        <v>32.18</v>
      </c>
      <c r="M221" s="43">
        <v>14.166966666666667</v>
      </c>
      <c r="N221" s="43">
        <v>12.380733333333334</v>
      </c>
      <c r="O221" s="43">
        <v>30.056333333333331</v>
      </c>
      <c r="P221" s="56">
        <v>1.7621355555555558</v>
      </c>
      <c r="Q221" s="42">
        <v>0.7161777777777778</v>
      </c>
      <c r="R221" s="43">
        <v>-2.8416079999999999</v>
      </c>
      <c r="S221" s="88">
        <v>7</v>
      </c>
      <c r="T221" s="88">
        <v>68.900000000000006</v>
      </c>
      <c r="U221" s="88">
        <v>17.5</v>
      </c>
      <c r="V221" s="88">
        <v>13.6</v>
      </c>
      <c r="W221" s="88">
        <v>3</v>
      </c>
      <c r="X221" s="88"/>
      <c r="Y221" s="88"/>
      <c r="Z221" s="88"/>
      <c r="AA221" s="89"/>
      <c r="AB221" s="71"/>
      <c r="AC221" s="71"/>
    </row>
    <row r="222" spans="1:29">
      <c r="A222" s="80" t="s">
        <v>123</v>
      </c>
      <c r="B222" s="80" t="s">
        <v>124</v>
      </c>
      <c r="C222" s="78">
        <v>13</v>
      </c>
      <c r="D222" s="78">
        <v>46</v>
      </c>
      <c r="E222" s="78">
        <v>2</v>
      </c>
      <c r="F222" s="21">
        <v>3</v>
      </c>
      <c r="G222" s="21">
        <v>1</v>
      </c>
      <c r="H222" s="101">
        <v>1599</v>
      </c>
      <c r="I222" s="71">
        <v>1</v>
      </c>
      <c r="J222" s="42">
        <v>93.912999999999997</v>
      </c>
      <c r="K222" s="42">
        <v>332.03100000000001</v>
      </c>
      <c r="L222" s="43">
        <v>24.759599999999999</v>
      </c>
      <c r="M222" s="43">
        <v>13.845399999999998</v>
      </c>
      <c r="N222" s="43">
        <v>8.8526244444444444</v>
      </c>
      <c r="O222" s="43">
        <v>27.011333333333329</v>
      </c>
      <c r="P222" s="56">
        <v>1.3658055555555559</v>
      </c>
      <c r="Q222" s="42">
        <v>7.8055555555554233E-3</v>
      </c>
      <c r="R222" s="43">
        <v>-3.1604999999999999</v>
      </c>
      <c r="S222" s="88">
        <v>6.7</v>
      </c>
      <c r="T222" s="88">
        <v>68.900000000000006</v>
      </c>
      <c r="U222" s="88">
        <v>17.5</v>
      </c>
      <c r="V222" s="88">
        <v>13.6</v>
      </c>
      <c r="W222" s="88">
        <v>3</v>
      </c>
      <c r="X222" s="88"/>
      <c r="Y222" s="88"/>
      <c r="Z222" s="88"/>
      <c r="AA222" s="89"/>
      <c r="AB222" s="92"/>
      <c r="AC222" s="71"/>
    </row>
    <row r="223" spans="1:29">
      <c r="A223" s="80" t="s">
        <v>123</v>
      </c>
      <c r="B223" s="80" t="s">
        <v>124</v>
      </c>
      <c r="C223" s="78">
        <v>13</v>
      </c>
      <c r="D223" s="78">
        <v>46</v>
      </c>
      <c r="E223" s="78">
        <v>2</v>
      </c>
      <c r="F223" s="21">
        <v>3</v>
      </c>
      <c r="G223" s="21">
        <v>2</v>
      </c>
      <c r="H223" s="105">
        <v>257.48388463370043</v>
      </c>
      <c r="I223" s="71">
        <v>1</v>
      </c>
      <c r="J223" s="42">
        <v>93.912999999999997</v>
      </c>
      <c r="K223" s="42">
        <v>332.03100000000001</v>
      </c>
      <c r="L223" s="43">
        <v>24.759599999999999</v>
      </c>
      <c r="M223" s="43">
        <v>13.845399999999998</v>
      </c>
      <c r="N223" s="43">
        <v>8.8526244444444444</v>
      </c>
      <c r="O223" s="43">
        <v>27.011333333333329</v>
      </c>
      <c r="P223" s="56">
        <v>1.3658055555555559</v>
      </c>
      <c r="Q223" s="42">
        <v>7.8055555555554233E-3</v>
      </c>
      <c r="R223" s="43">
        <v>-3.1604999999999999</v>
      </c>
      <c r="S223" s="88">
        <v>6.7</v>
      </c>
      <c r="T223" s="88">
        <v>68.900000000000006</v>
      </c>
      <c r="U223" s="88">
        <v>17.5</v>
      </c>
      <c r="V223" s="88">
        <v>13.6</v>
      </c>
      <c r="W223" s="88">
        <v>3</v>
      </c>
      <c r="X223" s="88"/>
      <c r="Y223" s="88"/>
      <c r="Z223" s="88"/>
      <c r="AA223" s="89"/>
      <c r="AB223" s="90"/>
      <c r="AC223" s="71"/>
    </row>
    <row r="224" spans="1:29">
      <c r="A224" s="80" t="s">
        <v>123</v>
      </c>
      <c r="B224" s="80" t="s">
        <v>124</v>
      </c>
      <c r="C224" s="78">
        <v>13</v>
      </c>
      <c r="D224" s="78">
        <v>46</v>
      </c>
      <c r="E224" s="78">
        <v>2</v>
      </c>
      <c r="F224" s="21">
        <v>3</v>
      </c>
      <c r="G224" s="21">
        <v>3</v>
      </c>
      <c r="H224" s="105">
        <v>668.27243409976938</v>
      </c>
      <c r="I224" s="71">
        <v>1</v>
      </c>
      <c r="J224" s="42">
        <v>93.912999999999997</v>
      </c>
      <c r="K224" s="42">
        <v>332.03100000000001</v>
      </c>
      <c r="L224" s="43">
        <v>24.759599999999999</v>
      </c>
      <c r="M224" s="43">
        <v>13.845399999999998</v>
      </c>
      <c r="N224" s="43">
        <v>8.8526244444444444</v>
      </c>
      <c r="O224" s="43">
        <v>27.011333333333329</v>
      </c>
      <c r="P224" s="56">
        <v>1.3658055555555559</v>
      </c>
      <c r="Q224" s="42">
        <v>7.8055555555554233E-3</v>
      </c>
      <c r="R224" s="43">
        <v>-3.1604999999999999</v>
      </c>
      <c r="S224" s="88">
        <v>6.7</v>
      </c>
      <c r="T224" s="88">
        <v>68.900000000000006</v>
      </c>
      <c r="U224" s="88">
        <v>17.5</v>
      </c>
      <c r="V224" s="88">
        <v>13.6</v>
      </c>
      <c r="W224" s="88">
        <v>3</v>
      </c>
      <c r="X224" s="88"/>
      <c r="Y224" s="88"/>
      <c r="Z224" s="88"/>
      <c r="AA224" s="89"/>
      <c r="AB224" s="90"/>
      <c r="AC224" s="71"/>
    </row>
    <row r="225" spans="1:29">
      <c r="A225" s="80" t="s">
        <v>123</v>
      </c>
      <c r="B225" s="80" t="s">
        <v>124</v>
      </c>
      <c r="C225" s="78">
        <v>13</v>
      </c>
      <c r="D225" s="78">
        <v>46</v>
      </c>
      <c r="E225" s="78">
        <v>2</v>
      </c>
      <c r="F225" s="21">
        <v>3</v>
      </c>
      <c r="G225" s="21">
        <v>4</v>
      </c>
      <c r="H225" s="71">
        <v>1</v>
      </c>
      <c r="I225" s="71">
        <v>1</v>
      </c>
      <c r="J225" s="42">
        <v>93.912999999999997</v>
      </c>
      <c r="K225" s="42">
        <v>332.03100000000001</v>
      </c>
      <c r="L225" s="43">
        <v>24.759599999999999</v>
      </c>
      <c r="M225" s="43">
        <v>13.845399999999998</v>
      </c>
      <c r="N225" s="43">
        <v>8.8526244444444444</v>
      </c>
      <c r="O225" s="43">
        <v>27.011333333333329</v>
      </c>
      <c r="P225" s="56">
        <v>1.3658055555555559</v>
      </c>
      <c r="Q225" s="42">
        <v>7.8055555555554233E-3</v>
      </c>
      <c r="R225" s="43">
        <v>-3.1604999999999999</v>
      </c>
      <c r="S225" s="88">
        <v>6.7</v>
      </c>
      <c r="T225" s="88">
        <v>68.900000000000006</v>
      </c>
      <c r="U225" s="88">
        <v>17.5</v>
      </c>
      <c r="V225" s="88">
        <v>13.6</v>
      </c>
      <c r="W225" s="88">
        <v>3</v>
      </c>
      <c r="X225" s="88"/>
      <c r="Y225" s="88"/>
      <c r="Z225" s="88"/>
      <c r="AA225" s="89"/>
      <c r="AB225" s="71"/>
      <c r="AC225" s="71"/>
    </row>
    <row r="226" spans="1:29">
      <c r="A226" s="80" t="s">
        <v>123</v>
      </c>
      <c r="B226" s="80" t="s">
        <v>124</v>
      </c>
      <c r="C226" s="78">
        <v>13</v>
      </c>
      <c r="D226" s="78">
        <v>46</v>
      </c>
      <c r="E226" s="78">
        <v>2</v>
      </c>
      <c r="F226" s="21">
        <v>3</v>
      </c>
      <c r="G226" s="21">
        <v>5</v>
      </c>
      <c r="H226" s="71">
        <v>1</v>
      </c>
      <c r="I226" s="71">
        <v>1</v>
      </c>
      <c r="J226" s="42">
        <v>93.912999999999997</v>
      </c>
      <c r="K226" s="42">
        <v>332.03100000000001</v>
      </c>
      <c r="L226" s="43">
        <v>24.759599999999999</v>
      </c>
      <c r="M226" s="43">
        <v>13.845399999999998</v>
      </c>
      <c r="N226" s="43">
        <v>8.8526244444444444</v>
      </c>
      <c r="O226" s="43">
        <v>27.011333333333329</v>
      </c>
      <c r="P226" s="56">
        <v>1.3658055555555559</v>
      </c>
      <c r="Q226" s="42">
        <v>7.8055555555554233E-3</v>
      </c>
      <c r="R226" s="43">
        <v>-3.1604999999999999</v>
      </c>
      <c r="S226" s="88">
        <v>6.7</v>
      </c>
      <c r="T226" s="88">
        <v>68.900000000000006</v>
      </c>
      <c r="U226" s="88">
        <v>17.5</v>
      </c>
      <c r="V226" s="88">
        <v>13.6</v>
      </c>
      <c r="W226" s="88">
        <v>3</v>
      </c>
      <c r="X226" s="88"/>
      <c r="Y226" s="88"/>
      <c r="Z226" s="88"/>
      <c r="AA226" s="89"/>
      <c r="AB226" s="71"/>
      <c r="AC226" s="71"/>
    </row>
    <row r="227" spans="1:29">
      <c r="A227" s="80" t="s">
        <v>125</v>
      </c>
      <c r="B227" s="80" t="s">
        <v>124</v>
      </c>
      <c r="C227" s="78">
        <v>15</v>
      </c>
      <c r="D227" s="78">
        <v>47</v>
      </c>
      <c r="E227" s="78">
        <v>1</v>
      </c>
      <c r="F227" s="21">
        <v>3</v>
      </c>
      <c r="G227" s="21">
        <v>1</v>
      </c>
      <c r="H227" s="105">
        <v>132.81559200534949</v>
      </c>
      <c r="I227" s="71">
        <v>1</v>
      </c>
      <c r="J227" s="42">
        <v>69.628</v>
      </c>
      <c r="K227" s="42">
        <v>330.70100000000002</v>
      </c>
      <c r="L227" s="43">
        <v>24.860300000000002</v>
      </c>
      <c r="M227" s="43">
        <v>15.6778</v>
      </c>
      <c r="N227" s="43">
        <v>8.6080377777777759</v>
      </c>
      <c r="O227" s="43">
        <v>26.994</v>
      </c>
      <c r="P227" s="56">
        <v>1.9716338888888894</v>
      </c>
      <c r="Q227" s="42">
        <v>0.37569277777777771</v>
      </c>
      <c r="R227" s="43">
        <v>-2.6685139999999996</v>
      </c>
      <c r="S227" s="88">
        <v>7.2</v>
      </c>
      <c r="T227" s="88">
        <v>57.4</v>
      </c>
      <c r="U227" s="88">
        <v>9.5</v>
      </c>
      <c r="V227" s="88">
        <v>33.1</v>
      </c>
      <c r="W227" s="88">
        <v>1.5</v>
      </c>
      <c r="X227" s="88"/>
      <c r="Y227" s="88"/>
      <c r="Z227" s="88"/>
      <c r="AA227" s="89"/>
      <c r="AB227" s="90"/>
      <c r="AC227" s="71"/>
    </row>
    <row r="228" spans="1:29">
      <c r="A228" s="80" t="s">
        <v>125</v>
      </c>
      <c r="B228" s="80" t="s">
        <v>124</v>
      </c>
      <c r="C228" s="78">
        <v>15</v>
      </c>
      <c r="D228" s="78">
        <v>47</v>
      </c>
      <c r="E228" s="78">
        <v>1</v>
      </c>
      <c r="F228" s="21">
        <v>3</v>
      </c>
      <c r="G228" s="21">
        <v>2</v>
      </c>
      <c r="H228" s="105">
        <v>2542.6626175322613</v>
      </c>
      <c r="I228" s="71">
        <v>1</v>
      </c>
      <c r="J228" s="42">
        <v>69.628</v>
      </c>
      <c r="K228" s="42">
        <v>330.70100000000002</v>
      </c>
      <c r="L228" s="43">
        <v>24.860300000000002</v>
      </c>
      <c r="M228" s="43">
        <v>15.6778</v>
      </c>
      <c r="N228" s="43">
        <v>8.6080377777777759</v>
      </c>
      <c r="O228" s="43">
        <v>26.994</v>
      </c>
      <c r="P228" s="56">
        <v>1.9716338888888894</v>
      </c>
      <c r="Q228" s="42">
        <v>0.37569277777777771</v>
      </c>
      <c r="R228" s="43">
        <v>-2.6685139999999996</v>
      </c>
      <c r="S228" s="88">
        <v>7.2</v>
      </c>
      <c r="T228" s="88">
        <v>57.4</v>
      </c>
      <c r="U228" s="88">
        <v>9.5</v>
      </c>
      <c r="V228" s="88">
        <v>33.1</v>
      </c>
      <c r="W228" s="88">
        <v>1.5</v>
      </c>
      <c r="X228" s="88"/>
      <c r="Y228" s="88"/>
      <c r="Z228" s="88"/>
      <c r="AA228" s="89"/>
      <c r="AB228" s="90"/>
      <c r="AC228" s="71"/>
    </row>
    <row r="229" spans="1:29">
      <c r="A229" s="80" t="s">
        <v>125</v>
      </c>
      <c r="B229" s="80" t="s">
        <v>124</v>
      </c>
      <c r="C229" s="78">
        <v>15</v>
      </c>
      <c r="D229" s="78">
        <v>47</v>
      </c>
      <c r="E229" s="78">
        <v>1</v>
      </c>
      <c r="F229" s="21">
        <v>3</v>
      </c>
      <c r="G229" s="21">
        <v>3</v>
      </c>
      <c r="H229" s="71">
        <v>1</v>
      </c>
      <c r="I229" s="71">
        <v>1</v>
      </c>
      <c r="J229" s="42">
        <v>69.628</v>
      </c>
      <c r="K229" s="42">
        <v>330.70100000000002</v>
      </c>
      <c r="L229" s="43">
        <v>24.860300000000002</v>
      </c>
      <c r="M229" s="43">
        <v>15.6778</v>
      </c>
      <c r="N229" s="43">
        <v>8.6080377777777759</v>
      </c>
      <c r="O229" s="43">
        <v>26.994</v>
      </c>
      <c r="P229" s="56">
        <v>1.9716338888888894</v>
      </c>
      <c r="Q229" s="42">
        <v>0.37569277777777771</v>
      </c>
      <c r="R229" s="43">
        <v>-2.6685139999999996</v>
      </c>
      <c r="S229" s="88">
        <v>7.2</v>
      </c>
      <c r="T229" s="88">
        <v>57.4</v>
      </c>
      <c r="U229" s="88">
        <v>9.5</v>
      </c>
      <c r="V229" s="88">
        <v>33.1</v>
      </c>
      <c r="W229" s="88">
        <v>1.5</v>
      </c>
      <c r="X229" s="88"/>
      <c r="Y229" s="88"/>
      <c r="Z229" s="88"/>
      <c r="AA229" s="89"/>
      <c r="AB229" s="71"/>
      <c r="AC229" s="71"/>
    </row>
    <row r="230" spans="1:29">
      <c r="A230" s="80" t="s">
        <v>125</v>
      </c>
      <c r="B230" s="80" t="s">
        <v>124</v>
      </c>
      <c r="C230" s="78">
        <v>15</v>
      </c>
      <c r="D230" s="78">
        <v>47</v>
      </c>
      <c r="E230" s="78">
        <v>1</v>
      </c>
      <c r="F230" s="21">
        <v>3</v>
      </c>
      <c r="G230" s="21">
        <v>4</v>
      </c>
      <c r="H230" s="71">
        <v>1</v>
      </c>
      <c r="I230" s="71">
        <v>1</v>
      </c>
      <c r="J230" s="42">
        <v>69.628</v>
      </c>
      <c r="K230" s="42">
        <v>330.70100000000002</v>
      </c>
      <c r="L230" s="43">
        <v>24.860300000000002</v>
      </c>
      <c r="M230" s="43">
        <v>15.6778</v>
      </c>
      <c r="N230" s="43">
        <v>8.6080377777777759</v>
      </c>
      <c r="O230" s="43">
        <v>26.994</v>
      </c>
      <c r="P230" s="56">
        <v>1.9716338888888894</v>
      </c>
      <c r="Q230" s="42">
        <v>0.37569277777777771</v>
      </c>
      <c r="R230" s="43">
        <v>-2.6685139999999996</v>
      </c>
      <c r="S230" s="88">
        <v>7.2</v>
      </c>
      <c r="T230" s="88">
        <v>57.4</v>
      </c>
      <c r="U230" s="88">
        <v>9.5</v>
      </c>
      <c r="V230" s="88">
        <v>33.1</v>
      </c>
      <c r="W230" s="88">
        <v>1.5</v>
      </c>
      <c r="X230" s="88"/>
      <c r="Y230" s="88"/>
      <c r="Z230" s="88"/>
      <c r="AA230" s="89"/>
      <c r="AB230" s="71"/>
      <c r="AC230" s="71"/>
    </row>
    <row r="231" spans="1:29">
      <c r="A231" s="80" t="s">
        <v>125</v>
      </c>
      <c r="B231" s="80" t="s">
        <v>124</v>
      </c>
      <c r="C231" s="78">
        <v>15</v>
      </c>
      <c r="D231" s="78">
        <v>47</v>
      </c>
      <c r="E231" s="78">
        <v>1</v>
      </c>
      <c r="F231" s="21">
        <v>3</v>
      </c>
      <c r="G231" s="21">
        <v>5</v>
      </c>
      <c r="H231" s="105">
        <v>1103.6488227080229</v>
      </c>
      <c r="I231" s="71">
        <v>1</v>
      </c>
      <c r="J231" s="42">
        <v>69.628</v>
      </c>
      <c r="K231" s="42">
        <v>330.70100000000002</v>
      </c>
      <c r="L231" s="43">
        <v>24.860300000000002</v>
      </c>
      <c r="M231" s="43">
        <v>15.6778</v>
      </c>
      <c r="N231" s="43">
        <v>8.6080377777777759</v>
      </c>
      <c r="O231" s="43">
        <v>26.994</v>
      </c>
      <c r="P231" s="56">
        <v>1.9716338888888894</v>
      </c>
      <c r="Q231" s="42">
        <v>0.37569277777777771</v>
      </c>
      <c r="R231" s="43">
        <v>-2.6685139999999996</v>
      </c>
      <c r="S231" s="88">
        <v>7.2</v>
      </c>
      <c r="T231" s="88">
        <v>57.4</v>
      </c>
      <c r="U231" s="88">
        <v>9.5</v>
      </c>
      <c r="V231" s="88">
        <v>33.1</v>
      </c>
      <c r="W231" s="88">
        <v>1.5</v>
      </c>
      <c r="X231" s="88"/>
      <c r="Y231" s="88"/>
      <c r="Z231" s="88"/>
      <c r="AA231" s="89"/>
      <c r="AB231" s="90"/>
      <c r="AC231" s="71"/>
    </row>
    <row r="232" spans="1:29">
      <c r="A232" s="80" t="s">
        <v>126</v>
      </c>
      <c r="B232" s="80" t="s">
        <v>127</v>
      </c>
      <c r="C232" s="78">
        <v>8</v>
      </c>
      <c r="D232" s="78">
        <v>48</v>
      </c>
      <c r="E232" s="78">
        <v>2</v>
      </c>
      <c r="F232" s="21">
        <v>3</v>
      </c>
      <c r="G232" s="21">
        <v>1</v>
      </c>
      <c r="H232" s="105">
        <v>180.47375529167707</v>
      </c>
      <c r="I232" s="71">
        <v>1</v>
      </c>
      <c r="J232" s="42">
        <v>139.33999999999997</v>
      </c>
      <c r="K232" s="42">
        <v>563.82000000000005</v>
      </c>
      <c r="L232" s="43">
        <v>26.610400000000002</v>
      </c>
      <c r="M232" s="43">
        <v>11.306433333333333</v>
      </c>
      <c r="N232" s="43">
        <v>9.7833333333333314</v>
      </c>
      <c r="O232" s="43">
        <v>27.806333333333331</v>
      </c>
      <c r="P232" s="56">
        <v>-0.42414444444444388</v>
      </c>
      <c r="Q232" s="42">
        <v>-1.6016555555555554</v>
      </c>
      <c r="R232" s="43">
        <v>-4.9497</v>
      </c>
      <c r="S232" s="88">
        <v>6.5</v>
      </c>
      <c r="T232" s="88">
        <v>71</v>
      </c>
      <c r="U232" s="88">
        <v>15</v>
      </c>
      <c r="V232" s="88">
        <v>14</v>
      </c>
      <c r="W232" s="88">
        <v>4.5</v>
      </c>
      <c r="X232" s="89"/>
      <c r="Y232" s="89"/>
      <c r="Z232" s="89"/>
      <c r="AA232" s="89"/>
      <c r="AB232" s="90"/>
      <c r="AC232" s="71"/>
    </row>
    <row r="233" spans="1:29">
      <c r="A233" s="80" t="s">
        <v>126</v>
      </c>
      <c r="B233" s="80" t="s">
        <v>127</v>
      </c>
      <c r="C233" s="78">
        <v>8</v>
      </c>
      <c r="D233" s="78">
        <v>48</v>
      </c>
      <c r="E233" s="78">
        <v>2</v>
      </c>
      <c r="F233" s="21">
        <v>3</v>
      </c>
      <c r="G233" s="21">
        <v>2</v>
      </c>
      <c r="H233" s="71">
        <v>101</v>
      </c>
      <c r="I233" s="71">
        <v>1</v>
      </c>
      <c r="J233" s="42">
        <v>139.33999999999997</v>
      </c>
      <c r="K233" s="42">
        <v>563.82000000000005</v>
      </c>
      <c r="L233" s="43">
        <v>26.610400000000002</v>
      </c>
      <c r="M233" s="43">
        <v>11.306433333333333</v>
      </c>
      <c r="N233" s="43">
        <v>9.7833333333333314</v>
      </c>
      <c r="O233" s="43">
        <v>27.806333333333331</v>
      </c>
      <c r="P233" s="56">
        <v>-0.42414444444444388</v>
      </c>
      <c r="Q233" s="42">
        <v>-1.6016555555555554</v>
      </c>
      <c r="R233" s="43">
        <v>-4.9497</v>
      </c>
      <c r="S233" s="88">
        <v>6.5</v>
      </c>
      <c r="T233" s="88">
        <v>71</v>
      </c>
      <c r="U233" s="88">
        <v>15</v>
      </c>
      <c r="V233" s="88">
        <v>14</v>
      </c>
      <c r="W233" s="88">
        <v>4.5</v>
      </c>
      <c r="X233" s="89"/>
      <c r="Y233" s="89"/>
      <c r="Z233" s="89"/>
      <c r="AA233" s="89"/>
      <c r="AB233" s="40"/>
      <c r="AC233" s="71"/>
    </row>
    <row r="234" spans="1:29">
      <c r="A234" s="80" t="s">
        <v>126</v>
      </c>
      <c r="B234" s="80" t="s">
        <v>127</v>
      </c>
      <c r="C234" s="78">
        <v>8</v>
      </c>
      <c r="D234" s="78">
        <v>48</v>
      </c>
      <c r="E234" s="78">
        <v>2</v>
      </c>
      <c r="F234" s="21">
        <v>3</v>
      </c>
      <c r="G234" s="21">
        <v>3</v>
      </c>
      <c r="H234" s="99">
        <v>1164</v>
      </c>
      <c r="I234" s="71">
        <v>1</v>
      </c>
      <c r="J234" s="42">
        <v>139.33999999999997</v>
      </c>
      <c r="K234" s="42">
        <v>563.82000000000005</v>
      </c>
      <c r="L234" s="43">
        <v>26.610400000000002</v>
      </c>
      <c r="M234" s="43">
        <v>11.306433333333333</v>
      </c>
      <c r="N234" s="43">
        <v>9.7833333333333314</v>
      </c>
      <c r="O234" s="43">
        <v>27.806333333333331</v>
      </c>
      <c r="P234" s="56">
        <v>-0.42414444444444388</v>
      </c>
      <c r="Q234" s="42">
        <v>-1.6016555555555554</v>
      </c>
      <c r="R234" s="43">
        <v>-4.9497</v>
      </c>
      <c r="S234" s="88">
        <v>6.5</v>
      </c>
      <c r="T234" s="88">
        <v>71</v>
      </c>
      <c r="U234" s="88">
        <v>15</v>
      </c>
      <c r="V234" s="88">
        <v>14</v>
      </c>
      <c r="W234" s="88">
        <v>4.5</v>
      </c>
      <c r="X234" s="89"/>
      <c r="Y234" s="89"/>
      <c r="Z234" s="89"/>
      <c r="AA234" s="89"/>
      <c r="AB234" s="22"/>
      <c r="AC234" s="71"/>
    </row>
    <row r="235" spans="1:29">
      <c r="A235" s="80" t="s">
        <v>126</v>
      </c>
      <c r="B235" s="80" t="s">
        <v>127</v>
      </c>
      <c r="C235" s="78">
        <v>8</v>
      </c>
      <c r="D235" s="78">
        <v>48</v>
      </c>
      <c r="E235" s="78">
        <v>2</v>
      </c>
      <c r="F235" s="21">
        <v>3</v>
      </c>
      <c r="G235" s="21">
        <v>4</v>
      </c>
      <c r="H235" s="71">
        <v>1</v>
      </c>
      <c r="I235" s="71">
        <v>1</v>
      </c>
      <c r="J235" s="42">
        <v>139.33999999999997</v>
      </c>
      <c r="K235" s="42">
        <v>563.82000000000005</v>
      </c>
      <c r="L235" s="43">
        <v>26.610400000000002</v>
      </c>
      <c r="M235" s="43">
        <v>11.306433333333333</v>
      </c>
      <c r="N235" s="43">
        <v>9.7833333333333314</v>
      </c>
      <c r="O235" s="43">
        <v>27.806333333333331</v>
      </c>
      <c r="P235" s="56">
        <v>-0.42414444444444388</v>
      </c>
      <c r="Q235" s="42">
        <v>-1.6016555555555554</v>
      </c>
      <c r="R235" s="43">
        <v>-4.9497</v>
      </c>
      <c r="S235" s="88">
        <v>6.5</v>
      </c>
      <c r="T235" s="88">
        <v>71</v>
      </c>
      <c r="U235" s="88">
        <v>15</v>
      </c>
      <c r="V235" s="88">
        <v>14</v>
      </c>
      <c r="W235" s="88">
        <v>4.5</v>
      </c>
      <c r="X235" s="89"/>
      <c r="Y235" s="89"/>
      <c r="Z235" s="89"/>
      <c r="AA235" s="89"/>
      <c r="AB235" s="71"/>
      <c r="AC235" s="71"/>
    </row>
    <row r="236" spans="1:29">
      <c r="A236" s="80" t="s">
        <v>126</v>
      </c>
      <c r="B236" s="80" t="s">
        <v>127</v>
      </c>
      <c r="C236" s="78">
        <v>8</v>
      </c>
      <c r="D236" s="78">
        <v>48</v>
      </c>
      <c r="E236" s="78">
        <v>2</v>
      </c>
      <c r="F236" s="21">
        <v>3</v>
      </c>
      <c r="G236" s="21">
        <v>5</v>
      </c>
      <c r="H236" s="71">
        <v>1</v>
      </c>
      <c r="I236" s="71">
        <v>1</v>
      </c>
      <c r="J236" s="42">
        <v>139.33999999999997</v>
      </c>
      <c r="K236" s="42">
        <v>563.82000000000005</v>
      </c>
      <c r="L236" s="43">
        <v>26.610400000000002</v>
      </c>
      <c r="M236" s="43">
        <v>11.306433333333333</v>
      </c>
      <c r="N236" s="43">
        <v>9.7833333333333314</v>
      </c>
      <c r="O236" s="43">
        <v>27.806333333333331</v>
      </c>
      <c r="P236" s="56">
        <v>-0.42414444444444388</v>
      </c>
      <c r="Q236" s="42">
        <v>-1.6016555555555554</v>
      </c>
      <c r="R236" s="43">
        <v>-4.9497</v>
      </c>
      <c r="S236" s="88">
        <v>6.5</v>
      </c>
      <c r="T236" s="88">
        <v>71</v>
      </c>
      <c r="U236" s="88">
        <v>15</v>
      </c>
      <c r="V236" s="88">
        <v>14</v>
      </c>
      <c r="W236" s="88">
        <v>4.5</v>
      </c>
      <c r="X236" s="89"/>
      <c r="Y236" s="89"/>
      <c r="Z236" s="89"/>
      <c r="AA236" s="89"/>
      <c r="AB236" s="71"/>
      <c r="AC236" s="71"/>
    </row>
    <row r="237" spans="1:29">
      <c r="A237" s="80" t="s">
        <v>128</v>
      </c>
      <c r="B237" s="80" t="s">
        <v>127</v>
      </c>
      <c r="C237" s="78">
        <v>9</v>
      </c>
      <c r="D237" s="78">
        <v>49</v>
      </c>
      <c r="E237" s="78">
        <v>1</v>
      </c>
      <c r="F237" s="21">
        <v>3</v>
      </c>
      <c r="G237" s="21">
        <v>1</v>
      </c>
      <c r="H237" s="71">
        <v>101</v>
      </c>
      <c r="I237" s="71">
        <v>101</v>
      </c>
      <c r="J237" s="42">
        <v>146.453</v>
      </c>
      <c r="K237" s="42">
        <v>543.625</v>
      </c>
      <c r="L237" s="43">
        <v>26.226399999999998</v>
      </c>
      <c r="M237" s="43">
        <v>10.857699999999999</v>
      </c>
      <c r="N237" s="43">
        <v>11.548412666666668</v>
      </c>
      <c r="O237" s="43">
        <v>29.367999999999999</v>
      </c>
      <c r="P237" s="56">
        <v>-0.77694444444444388</v>
      </c>
      <c r="Q237" s="42">
        <v>-1.7773777777777771</v>
      </c>
      <c r="R237" s="43">
        <v>-5.1375799999999998</v>
      </c>
      <c r="S237" s="88">
        <v>7</v>
      </c>
      <c r="T237" s="88">
        <v>54</v>
      </c>
      <c r="U237" s="88">
        <v>27</v>
      </c>
      <c r="V237" s="88">
        <v>19</v>
      </c>
      <c r="W237" s="88">
        <v>3</v>
      </c>
      <c r="X237" s="89"/>
      <c r="Y237" s="89"/>
      <c r="Z237" s="89"/>
      <c r="AA237" s="89"/>
      <c r="AB237" s="40"/>
      <c r="AC237" s="21"/>
    </row>
    <row r="238" spans="1:29">
      <c r="A238" s="80" t="s">
        <v>128</v>
      </c>
      <c r="B238" s="80" t="s">
        <v>127</v>
      </c>
      <c r="C238" s="78">
        <v>9</v>
      </c>
      <c r="D238" s="78">
        <v>49</v>
      </c>
      <c r="E238" s="78">
        <v>1</v>
      </c>
      <c r="F238" s="21">
        <v>3</v>
      </c>
      <c r="G238" s="21">
        <v>2</v>
      </c>
      <c r="H238" s="71">
        <v>101</v>
      </c>
      <c r="I238" s="71">
        <v>101</v>
      </c>
      <c r="J238" s="42">
        <v>146.453</v>
      </c>
      <c r="K238" s="42">
        <v>543.625</v>
      </c>
      <c r="L238" s="43">
        <v>26.226399999999998</v>
      </c>
      <c r="M238" s="43">
        <v>10.857699999999999</v>
      </c>
      <c r="N238" s="43">
        <v>11.548412666666668</v>
      </c>
      <c r="O238" s="43">
        <v>29.367999999999999</v>
      </c>
      <c r="P238" s="56">
        <v>-0.77694444444444388</v>
      </c>
      <c r="Q238" s="42">
        <v>-1.7773777777777771</v>
      </c>
      <c r="R238" s="43">
        <v>-5.1375799999999998</v>
      </c>
      <c r="S238" s="88">
        <v>7</v>
      </c>
      <c r="T238" s="88">
        <v>54</v>
      </c>
      <c r="U238" s="88">
        <v>27</v>
      </c>
      <c r="V238" s="88">
        <v>19</v>
      </c>
      <c r="W238" s="88">
        <v>3</v>
      </c>
      <c r="X238" s="89"/>
      <c r="Y238" s="89"/>
      <c r="Z238" s="89"/>
      <c r="AA238" s="89"/>
      <c r="AB238" s="40"/>
      <c r="AC238" s="21"/>
    </row>
    <row r="239" spans="1:29">
      <c r="A239" s="80" t="s">
        <v>128</v>
      </c>
      <c r="B239" s="80" t="s">
        <v>127</v>
      </c>
      <c r="C239" s="78">
        <v>9</v>
      </c>
      <c r="D239" s="78">
        <v>49</v>
      </c>
      <c r="E239" s="78">
        <v>1</v>
      </c>
      <c r="F239" s="21">
        <v>3</v>
      </c>
      <c r="G239" s="21">
        <v>3</v>
      </c>
      <c r="H239" s="99">
        <v>2225</v>
      </c>
      <c r="I239" s="71">
        <v>101</v>
      </c>
      <c r="J239" s="42">
        <v>146.453</v>
      </c>
      <c r="K239" s="42">
        <v>543.625</v>
      </c>
      <c r="L239" s="43">
        <v>26.226399999999998</v>
      </c>
      <c r="M239" s="43">
        <v>10.857699999999999</v>
      </c>
      <c r="N239" s="43">
        <v>11.548412666666668</v>
      </c>
      <c r="O239" s="43">
        <v>29.367999999999999</v>
      </c>
      <c r="P239" s="56">
        <v>-0.77694444444444388</v>
      </c>
      <c r="Q239" s="42">
        <v>-1.7773777777777771</v>
      </c>
      <c r="R239" s="43">
        <v>-5.1375799999999998</v>
      </c>
      <c r="S239" s="88">
        <v>7</v>
      </c>
      <c r="T239" s="88">
        <v>54</v>
      </c>
      <c r="U239" s="88">
        <v>27</v>
      </c>
      <c r="V239" s="88">
        <v>19</v>
      </c>
      <c r="W239" s="88">
        <v>3</v>
      </c>
      <c r="X239" s="89"/>
      <c r="Y239" s="89"/>
      <c r="Z239" s="89"/>
      <c r="AA239" s="89"/>
      <c r="AB239" s="22"/>
      <c r="AC239" s="21"/>
    </row>
    <row r="240" spans="1:29">
      <c r="A240" s="80" t="s">
        <v>128</v>
      </c>
      <c r="B240" s="80" t="s">
        <v>127</v>
      </c>
      <c r="C240" s="78">
        <v>9</v>
      </c>
      <c r="D240" s="78">
        <v>49</v>
      </c>
      <c r="E240" s="78">
        <v>1</v>
      </c>
      <c r="F240" s="21">
        <v>3</v>
      </c>
      <c r="G240" s="21">
        <v>4</v>
      </c>
      <c r="H240" s="71">
        <v>1</v>
      </c>
      <c r="I240" s="71">
        <v>1</v>
      </c>
      <c r="J240" s="42">
        <v>146.453</v>
      </c>
      <c r="K240" s="42">
        <v>543.625</v>
      </c>
      <c r="L240" s="43">
        <v>26.226399999999998</v>
      </c>
      <c r="M240" s="43">
        <v>10.857699999999999</v>
      </c>
      <c r="N240" s="43">
        <v>11.548412666666668</v>
      </c>
      <c r="O240" s="43">
        <v>29.367999999999999</v>
      </c>
      <c r="P240" s="56">
        <v>-0.77694444444444388</v>
      </c>
      <c r="Q240" s="42">
        <v>-1.7773777777777771</v>
      </c>
      <c r="R240" s="43">
        <v>-5.1375799999999998</v>
      </c>
      <c r="S240" s="88">
        <v>7</v>
      </c>
      <c r="T240" s="88">
        <v>54</v>
      </c>
      <c r="U240" s="88">
        <v>27</v>
      </c>
      <c r="V240" s="88">
        <v>19</v>
      </c>
      <c r="W240" s="88">
        <v>3</v>
      </c>
      <c r="X240" s="89"/>
      <c r="Y240" s="89"/>
      <c r="Z240" s="89"/>
      <c r="AA240" s="89"/>
      <c r="AB240" s="71"/>
      <c r="AC240" s="71"/>
    </row>
    <row r="241" spans="1:29">
      <c r="A241" s="80" t="s">
        <v>128</v>
      </c>
      <c r="B241" s="80" t="s">
        <v>127</v>
      </c>
      <c r="C241" s="78">
        <v>9</v>
      </c>
      <c r="D241" s="78">
        <v>49</v>
      </c>
      <c r="E241" s="78">
        <v>1</v>
      </c>
      <c r="F241" s="21">
        <v>3</v>
      </c>
      <c r="G241" s="21">
        <v>5</v>
      </c>
      <c r="H241" s="71">
        <v>1</v>
      </c>
      <c r="I241" s="71">
        <v>1</v>
      </c>
      <c r="J241" s="42">
        <v>146.453</v>
      </c>
      <c r="K241" s="42">
        <v>543.625</v>
      </c>
      <c r="L241" s="43">
        <v>26.226399999999998</v>
      </c>
      <c r="M241" s="43">
        <v>10.857699999999999</v>
      </c>
      <c r="N241" s="43">
        <v>11.548412666666668</v>
      </c>
      <c r="O241" s="43">
        <v>29.367999999999999</v>
      </c>
      <c r="P241" s="56">
        <v>-0.77694444444444388</v>
      </c>
      <c r="Q241" s="42">
        <v>-1.7773777777777771</v>
      </c>
      <c r="R241" s="43">
        <v>-5.1375799999999998</v>
      </c>
      <c r="S241" s="88">
        <v>7</v>
      </c>
      <c r="T241" s="88">
        <v>54</v>
      </c>
      <c r="U241" s="88">
        <v>27</v>
      </c>
      <c r="V241" s="88">
        <v>19</v>
      </c>
      <c r="W241" s="88">
        <v>3</v>
      </c>
      <c r="X241" s="89"/>
      <c r="Y241" s="89"/>
      <c r="Z241" s="89"/>
      <c r="AA241" s="89"/>
      <c r="AB241" s="71"/>
      <c r="AC241" s="71"/>
    </row>
    <row r="242" spans="1:29">
      <c r="A242" s="80" t="s">
        <v>129</v>
      </c>
      <c r="B242" s="80" t="s">
        <v>130</v>
      </c>
      <c r="C242" s="78">
        <v>10</v>
      </c>
      <c r="D242" s="78">
        <v>50</v>
      </c>
      <c r="E242" s="78">
        <v>1</v>
      </c>
      <c r="F242" s="21">
        <v>3</v>
      </c>
      <c r="G242" s="21">
        <v>1</v>
      </c>
      <c r="H242" s="71">
        <v>101</v>
      </c>
      <c r="I242" s="71">
        <v>1</v>
      </c>
      <c r="J242" s="42">
        <v>44.452399999999997</v>
      </c>
      <c r="K242" s="42">
        <v>210.13399999999999</v>
      </c>
      <c r="L242" s="43">
        <v>22.5166</v>
      </c>
      <c r="M242" s="43">
        <v>13.815833333333332</v>
      </c>
      <c r="N242" s="43">
        <v>11.51055088888889</v>
      </c>
      <c r="O242" s="43">
        <v>29.358666666666664</v>
      </c>
      <c r="P242" s="56">
        <v>0.22962222222222264</v>
      </c>
      <c r="Q242" s="42">
        <v>-1.4756777777777779</v>
      </c>
      <c r="R242" s="43">
        <v>-5.0681799999999999</v>
      </c>
      <c r="S242" s="88">
        <v>7.3</v>
      </c>
      <c r="T242" s="88">
        <v>70.8</v>
      </c>
      <c r="U242" s="88">
        <v>7.6</v>
      </c>
      <c r="V242" s="88">
        <v>21.7</v>
      </c>
      <c r="W242" s="88">
        <v>1.55</v>
      </c>
      <c r="X242" s="88"/>
      <c r="Y242" s="88"/>
      <c r="Z242" s="88"/>
      <c r="AA242" s="89"/>
      <c r="AB242" s="40"/>
      <c r="AC242" s="71"/>
    </row>
    <row r="243" spans="1:29">
      <c r="A243" s="80" t="s">
        <v>129</v>
      </c>
      <c r="B243" s="80" t="s">
        <v>130</v>
      </c>
      <c r="C243" s="78">
        <v>10</v>
      </c>
      <c r="D243" s="78">
        <v>50</v>
      </c>
      <c r="E243" s="78">
        <v>1</v>
      </c>
      <c r="F243" s="21">
        <v>3</v>
      </c>
      <c r="G243" s="21">
        <v>2</v>
      </c>
      <c r="H243" s="105">
        <v>125.07536902103546</v>
      </c>
      <c r="I243" s="71">
        <v>1</v>
      </c>
      <c r="J243" s="42">
        <v>44.452399999999997</v>
      </c>
      <c r="K243" s="42">
        <v>210.13399999999999</v>
      </c>
      <c r="L243" s="43">
        <v>22.5166</v>
      </c>
      <c r="M243" s="43">
        <v>13.815833333333332</v>
      </c>
      <c r="N243" s="43">
        <v>11.51055088888889</v>
      </c>
      <c r="O243" s="43">
        <v>29.358666666666664</v>
      </c>
      <c r="P243" s="56">
        <v>0.22962222222222264</v>
      </c>
      <c r="Q243" s="42">
        <v>-1.4756777777777779</v>
      </c>
      <c r="R243" s="43">
        <v>-5.0681799999999999</v>
      </c>
      <c r="S243" s="88">
        <v>7.3</v>
      </c>
      <c r="T243" s="88">
        <v>70.8</v>
      </c>
      <c r="U243" s="88">
        <v>7.6</v>
      </c>
      <c r="V243" s="88">
        <v>21.7</v>
      </c>
      <c r="W243" s="88">
        <v>1.55</v>
      </c>
      <c r="X243" s="88"/>
      <c r="Y243" s="88"/>
      <c r="Z243" s="88"/>
      <c r="AA243" s="89"/>
      <c r="AB243" s="90"/>
      <c r="AC243" s="71"/>
    </row>
    <row r="244" spans="1:29">
      <c r="A244" s="80" t="s">
        <v>129</v>
      </c>
      <c r="B244" s="80" t="s">
        <v>130</v>
      </c>
      <c r="C244" s="78">
        <v>10</v>
      </c>
      <c r="D244" s="78">
        <v>50</v>
      </c>
      <c r="E244" s="78">
        <v>1</v>
      </c>
      <c r="F244" s="21">
        <v>3</v>
      </c>
      <c r="G244" s="21">
        <v>3</v>
      </c>
      <c r="H244" s="71">
        <v>101</v>
      </c>
      <c r="I244" s="71">
        <v>1</v>
      </c>
      <c r="J244" s="42">
        <v>44.452399999999997</v>
      </c>
      <c r="K244" s="42">
        <v>210.13399999999999</v>
      </c>
      <c r="L244" s="43">
        <v>22.5166</v>
      </c>
      <c r="M244" s="43">
        <v>13.815833333333332</v>
      </c>
      <c r="N244" s="43">
        <v>11.51055088888889</v>
      </c>
      <c r="O244" s="43">
        <v>29.358666666666664</v>
      </c>
      <c r="P244" s="56">
        <v>0.22962222222222264</v>
      </c>
      <c r="Q244" s="42">
        <v>-1.4756777777777779</v>
      </c>
      <c r="R244" s="43">
        <v>-5.0681799999999999</v>
      </c>
      <c r="S244" s="88">
        <v>7.3</v>
      </c>
      <c r="T244" s="88">
        <v>70.8</v>
      </c>
      <c r="U244" s="88">
        <v>7.6</v>
      </c>
      <c r="V244" s="88">
        <v>21.7</v>
      </c>
      <c r="W244" s="88">
        <v>1.55</v>
      </c>
      <c r="X244" s="88"/>
      <c r="Y244" s="88"/>
      <c r="Z244" s="88"/>
      <c r="AA244" s="89"/>
      <c r="AB244" s="40"/>
      <c r="AC244" s="71"/>
    </row>
    <row r="245" spans="1:29">
      <c r="A245" s="80" t="s">
        <v>129</v>
      </c>
      <c r="B245" s="80" t="s">
        <v>130</v>
      </c>
      <c r="C245" s="78">
        <v>10</v>
      </c>
      <c r="D245" s="78">
        <v>50</v>
      </c>
      <c r="E245" s="78">
        <v>1</v>
      </c>
      <c r="F245" s="21">
        <v>3</v>
      </c>
      <c r="G245" s="21">
        <v>4</v>
      </c>
      <c r="H245" s="99">
        <v>635</v>
      </c>
      <c r="I245" s="71">
        <v>1</v>
      </c>
      <c r="J245" s="42">
        <v>44.452399999999997</v>
      </c>
      <c r="K245" s="42">
        <v>210.13399999999999</v>
      </c>
      <c r="L245" s="43">
        <v>22.5166</v>
      </c>
      <c r="M245" s="43">
        <v>13.815833333333332</v>
      </c>
      <c r="N245" s="43">
        <v>11.51055088888889</v>
      </c>
      <c r="O245" s="43">
        <v>29.358666666666664</v>
      </c>
      <c r="P245" s="56">
        <v>0.22962222222222264</v>
      </c>
      <c r="Q245" s="42">
        <v>-1.4756777777777779</v>
      </c>
      <c r="R245" s="43">
        <v>-5.0681799999999999</v>
      </c>
      <c r="S245" s="88">
        <v>7.3</v>
      </c>
      <c r="T245" s="88">
        <v>70.8</v>
      </c>
      <c r="U245" s="88">
        <v>7.6</v>
      </c>
      <c r="V245" s="88">
        <v>21.7</v>
      </c>
      <c r="W245" s="88">
        <v>1.55</v>
      </c>
      <c r="X245" s="88"/>
      <c r="Y245" s="88"/>
      <c r="Z245" s="88"/>
      <c r="AA245" s="89"/>
      <c r="AB245" s="22"/>
      <c r="AC245" s="71"/>
    </row>
    <row r="246" spans="1:29">
      <c r="A246" s="80" t="s">
        <v>129</v>
      </c>
      <c r="B246" s="80" t="s">
        <v>130</v>
      </c>
      <c r="C246" s="78">
        <v>10</v>
      </c>
      <c r="D246" s="78">
        <v>50</v>
      </c>
      <c r="E246" s="78">
        <v>1</v>
      </c>
      <c r="F246" s="21">
        <v>3</v>
      </c>
      <c r="G246" s="21">
        <v>5</v>
      </c>
      <c r="H246" s="71">
        <v>101</v>
      </c>
      <c r="I246" s="71">
        <v>1</v>
      </c>
      <c r="J246" s="42">
        <v>44.452399999999997</v>
      </c>
      <c r="K246" s="42">
        <v>210.13399999999999</v>
      </c>
      <c r="L246" s="43">
        <v>22.5166</v>
      </c>
      <c r="M246" s="43">
        <v>13.815833333333332</v>
      </c>
      <c r="N246" s="43">
        <v>11.51055088888889</v>
      </c>
      <c r="O246" s="43">
        <v>29.358666666666664</v>
      </c>
      <c r="P246" s="56">
        <v>0.22962222222222264</v>
      </c>
      <c r="Q246" s="42">
        <v>-1.4756777777777779</v>
      </c>
      <c r="R246" s="43">
        <v>-5.0681799999999999</v>
      </c>
      <c r="S246" s="88">
        <v>7.3</v>
      </c>
      <c r="T246" s="88">
        <v>70.8</v>
      </c>
      <c r="U246" s="88">
        <v>7.6</v>
      </c>
      <c r="V246" s="88">
        <v>21.7</v>
      </c>
      <c r="W246" s="88">
        <v>1.55</v>
      </c>
      <c r="X246" s="88"/>
      <c r="Y246" s="88"/>
      <c r="Z246" s="88"/>
      <c r="AA246" s="89"/>
      <c r="AB246" s="40"/>
      <c r="AC246" s="71"/>
    </row>
    <row r="247" spans="1:29">
      <c r="A247" s="80" t="s">
        <v>131</v>
      </c>
      <c r="B247" s="80" t="s">
        <v>132</v>
      </c>
      <c r="C247" s="78">
        <v>20</v>
      </c>
      <c r="D247" s="78">
        <v>51</v>
      </c>
      <c r="E247" s="78">
        <v>2</v>
      </c>
      <c r="F247" s="21">
        <v>3</v>
      </c>
      <c r="G247" s="21">
        <v>1</v>
      </c>
      <c r="H247" s="105">
        <v>308.54148676689022</v>
      </c>
      <c r="I247" s="71">
        <v>1</v>
      </c>
      <c r="J247" s="42">
        <v>30.845799999999997</v>
      </c>
      <c r="K247" s="42">
        <v>146.11699999999999</v>
      </c>
      <c r="L247" s="43">
        <v>21.2441</v>
      </c>
      <c r="M247" s="43">
        <v>15.541666666666666</v>
      </c>
      <c r="N247" s="43">
        <v>9.690436666666665</v>
      </c>
      <c r="O247" s="43">
        <v>26.935333333333332</v>
      </c>
      <c r="P247" s="56">
        <v>0.88811888888888935</v>
      </c>
      <c r="Q247" s="42">
        <v>-0.35614555555555594</v>
      </c>
      <c r="R247" s="43">
        <v>-3.5624799999999999</v>
      </c>
      <c r="S247" s="88">
        <v>7.2</v>
      </c>
      <c r="T247" s="88">
        <v>70.8</v>
      </c>
      <c r="U247" s="88">
        <v>7.5</v>
      </c>
      <c r="V247" s="88">
        <v>21.7</v>
      </c>
      <c r="W247" s="88">
        <v>1.5</v>
      </c>
      <c r="X247" s="88"/>
      <c r="Y247" s="88"/>
      <c r="Z247" s="88"/>
      <c r="AA247" s="89"/>
      <c r="AB247" s="90"/>
      <c r="AC247" s="71"/>
    </row>
    <row r="248" spans="1:29">
      <c r="A248" s="80" t="s">
        <v>131</v>
      </c>
      <c r="B248" s="80" t="s">
        <v>132</v>
      </c>
      <c r="C248" s="78">
        <v>20</v>
      </c>
      <c r="D248" s="78">
        <v>51</v>
      </c>
      <c r="E248" s="78">
        <v>2</v>
      </c>
      <c r="F248" s="21">
        <v>3</v>
      </c>
      <c r="G248" s="21">
        <v>2</v>
      </c>
      <c r="H248" s="71">
        <v>1</v>
      </c>
      <c r="I248" s="71">
        <v>101</v>
      </c>
      <c r="J248" s="42">
        <v>30.845799999999997</v>
      </c>
      <c r="K248" s="42">
        <v>146.11699999999999</v>
      </c>
      <c r="L248" s="43">
        <v>21.2441</v>
      </c>
      <c r="M248" s="43">
        <v>15.541666666666666</v>
      </c>
      <c r="N248" s="43">
        <v>9.690436666666665</v>
      </c>
      <c r="O248" s="43">
        <v>26.935333333333332</v>
      </c>
      <c r="P248" s="56">
        <v>0.88811888888888935</v>
      </c>
      <c r="Q248" s="42">
        <v>-0.35614555555555594</v>
      </c>
      <c r="R248" s="43">
        <v>-3.5624799999999999</v>
      </c>
      <c r="S248" s="88">
        <v>7.2</v>
      </c>
      <c r="T248" s="88">
        <v>70.8</v>
      </c>
      <c r="U248" s="88">
        <v>7.5</v>
      </c>
      <c r="V248" s="88">
        <v>21.7</v>
      </c>
      <c r="W248" s="88">
        <v>1.5</v>
      </c>
      <c r="X248" s="88"/>
      <c r="Y248" s="88"/>
      <c r="Z248" s="88"/>
      <c r="AA248" s="89"/>
      <c r="AB248" s="71"/>
    </row>
    <row r="249" spans="1:29">
      <c r="A249" s="80" t="s">
        <v>131</v>
      </c>
      <c r="B249" s="80" t="s">
        <v>132</v>
      </c>
      <c r="C249" s="78">
        <v>20</v>
      </c>
      <c r="D249" s="78">
        <v>51</v>
      </c>
      <c r="E249" s="78">
        <v>2</v>
      </c>
      <c r="F249" s="21">
        <v>3</v>
      </c>
      <c r="G249" s="21">
        <v>3</v>
      </c>
      <c r="H249" s="71">
        <v>1</v>
      </c>
      <c r="I249" s="71">
        <v>1</v>
      </c>
      <c r="J249" s="42">
        <v>30.845799999999997</v>
      </c>
      <c r="K249" s="42">
        <v>146.11699999999999</v>
      </c>
      <c r="L249" s="43">
        <v>21.2441</v>
      </c>
      <c r="M249" s="43">
        <v>15.541666666666666</v>
      </c>
      <c r="N249" s="43">
        <v>9.690436666666665</v>
      </c>
      <c r="O249" s="43">
        <v>26.935333333333332</v>
      </c>
      <c r="P249" s="56">
        <v>0.88811888888888935</v>
      </c>
      <c r="Q249" s="42">
        <v>-0.35614555555555594</v>
      </c>
      <c r="R249" s="43">
        <v>-3.5624799999999999</v>
      </c>
      <c r="S249" s="88">
        <v>7.2</v>
      </c>
      <c r="T249" s="88">
        <v>70.8</v>
      </c>
      <c r="U249" s="88">
        <v>7.5</v>
      </c>
      <c r="V249" s="88">
        <v>21.7</v>
      </c>
      <c r="W249" s="88">
        <v>1.5</v>
      </c>
      <c r="X249" s="88"/>
      <c r="Y249" s="88"/>
      <c r="Z249" s="88"/>
      <c r="AA249" s="89"/>
      <c r="AB249" s="71"/>
      <c r="AC249" s="71"/>
    </row>
    <row r="250" spans="1:29">
      <c r="A250" s="80" t="s">
        <v>131</v>
      </c>
      <c r="B250" s="80" t="s">
        <v>132</v>
      </c>
      <c r="C250" s="78">
        <v>20</v>
      </c>
      <c r="D250" s="78">
        <v>51</v>
      </c>
      <c r="E250" s="78">
        <v>2</v>
      </c>
      <c r="F250" s="21">
        <v>3</v>
      </c>
      <c r="G250" s="21">
        <v>4</v>
      </c>
      <c r="H250" s="71">
        <v>1</v>
      </c>
      <c r="I250" s="71">
        <v>1</v>
      </c>
      <c r="J250" s="42">
        <v>30.845799999999997</v>
      </c>
      <c r="K250" s="42">
        <v>146.11699999999999</v>
      </c>
      <c r="L250" s="43">
        <v>21.2441</v>
      </c>
      <c r="M250" s="43">
        <v>15.541666666666666</v>
      </c>
      <c r="N250" s="43">
        <v>9.690436666666665</v>
      </c>
      <c r="O250" s="43">
        <v>26.935333333333332</v>
      </c>
      <c r="P250" s="56">
        <v>0.88811888888888935</v>
      </c>
      <c r="Q250" s="42">
        <v>-0.35614555555555594</v>
      </c>
      <c r="R250" s="43">
        <v>-3.5624799999999999</v>
      </c>
      <c r="S250" s="88">
        <v>7.2</v>
      </c>
      <c r="T250" s="88">
        <v>70.8</v>
      </c>
      <c r="U250" s="88">
        <v>7.5</v>
      </c>
      <c r="V250" s="88">
        <v>21.7</v>
      </c>
      <c r="W250" s="88">
        <v>1.5</v>
      </c>
      <c r="X250" s="88"/>
      <c r="Y250" s="88"/>
      <c r="Z250" s="88"/>
      <c r="AA250" s="89"/>
      <c r="AB250" s="71"/>
      <c r="AC250" s="71"/>
    </row>
    <row r="251" spans="1:29">
      <c r="A251" s="80" t="s">
        <v>131</v>
      </c>
      <c r="B251" s="80" t="s">
        <v>132</v>
      </c>
      <c r="C251" s="78">
        <v>20</v>
      </c>
      <c r="D251" s="78">
        <v>51</v>
      </c>
      <c r="E251" s="78">
        <v>2</v>
      </c>
      <c r="F251" s="21">
        <v>3</v>
      </c>
      <c r="G251" s="21">
        <v>5</v>
      </c>
      <c r="H251" s="71">
        <v>1</v>
      </c>
      <c r="I251" s="71">
        <v>1</v>
      </c>
      <c r="J251" s="42">
        <v>30.845799999999997</v>
      </c>
      <c r="K251" s="42">
        <v>146.11699999999999</v>
      </c>
      <c r="L251" s="43">
        <v>21.2441</v>
      </c>
      <c r="M251" s="43">
        <v>15.541666666666666</v>
      </c>
      <c r="N251" s="43">
        <v>9.690436666666665</v>
      </c>
      <c r="O251" s="43">
        <v>26.935333333333332</v>
      </c>
      <c r="P251" s="56">
        <v>0.88811888888888935</v>
      </c>
      <c r="Q251" s="42">
        <v>-0.35614555555555594</v>
      </c>
      <c r="R251" s="43">
        <v>-3.5624799999999999</v>
      </c>
      <c r="S251" s="88">
        <v>7.2</v>
      </c>
      <c r="T251" s="88">
        <v>70.8</v>
      </c>
      <c r="U251" s="88">
        <v>7.5</v>
      </c>
      <c r="V251" s="88">
        <v>21.7</v>
      </c>
      <c r="W251" s="88">
        <v>1.5</v>
      </c>
      <c r="X251" s="88"/>
      <c r="Y251" s="88"/>
      <c r="Z251" s="88"/>
      <c r="AA251" s="89"/>
      <c r="AB251" s="71"/>
      <c r="AC251" s="71"/>
    </row>
    <row r="252" spans="1:29">
      <c r="A252" s="80" t="s">
        <v>133</v>
      </c>
      <c r="B252" s="80" t="s">
        <v>132</v>
      </c>
      <c r="C252" s="78">
        <v>17</v>
      </c>
      <c r="D252" s="78">
        <v>52</v>
      </c>
      <c r="E252" s="78">
        <v>1</v>
      </c>
      <c r="F252" s="21">
        <v>3</v>
      </c>
      <c r="G252" s="21">
        <v>1</v>
      </c>
      <c r="H252" s="99">
        <v>1090</v>
      </c>
      <c r="I252" s="71">
        <v>1</v>
      </c>
      <c r="J252" s="42">
        <v>31.251700000000003</v>
      </c>
      <c r="K252" s="42">
        <v>145.005</v>
      </c>
      <c r="L252" s="43">
        <v>21.251799999999999</v>
      </c>
      <c r="M252" s="43">
        <v>17.574999999999999</v>
      </c>
      <c r="N252" s="43">
        <v>9.4394155555555557</v>
      </c>
      <c r="O252" s="43">
        <v>26.867999999999999</v>
      </c>
      <c r="P252" s="56">
        <v>0.82375555555555602</v>
      </c>
      <c r="Q252" s="42">
        <v>-0.41171111111111119</v>
      </c>
      <c r="R252" s="43">
        <v>-3.61252</v>
      </c>
      <c r="S252" s="88">
        <v>7.2</v>
      </c>
      <c r="T252" s="88">
        <v>70.8</v>
      </c>
      <c r="U252" s="88">
        <v>7.5</v>
      </c>
      <c r="V252" s="88">
        <v>21.7</v>
      </c>
      <c r="W252" s="88">
        <v>1.5</v>
      </c>
      <c r="X252" s="88"/>
      <c r="Y252" s="88"/>
      <c r="Z252" s="88"/>
      <c r="AA252" s="89"/>
      <c r="AB252" s="22"/>
      <c r="AC252" s="71"/>
    </row>
    <row r="253" spans="1:29">
      <c r="A253" s="80" t="s">
        <v>133</v>
      </c>
      <c r="B253" s="80" t="s">
        <v>132</v>
      </c>
      <c r="C253" s="78">
        <v>17</v>
      </c>
      <c r="D253" s="78">
        <v>52</v>
      </c>
      <c r="E253" s="78">
        <v>1</v>
      </c>
      <c r="F253" s="21">
        <v>3</v>
      </c>
      <c r="G253" s="21">
        <v>2</v>
      </c>
      <c r="H253" s="99">
        <v>1433</v>
      </c>
      <c r="I253" s="71">
        <v>1</v>
      </c>
      <c r="J253" s="42">
        <v>31.251700000000003</v>
      </c>
      <c r="K253" s="42">
        <v>145.005</v>
      </c>
      <c r="L253" s="43">
        <v>21.251799999999999</v>
      </c>
      <c r="M253" s="43">
        <v>17.574999999999999</v>
      </c>
      <c r="N253" s="43">
        <v>9.4394155555555557</v>
      </c>
      <c r="O253" s="43">
        <v>26.867999999999999</v>
      </c>
      <c r="P253" s="56">
        <v>0.82375555555555602</v>
      </c>
      <c r="Q253" s="42">
        <v>-0.41171111111111119</v>
      </c>
      <c r="R253" s="43">
        <v>-3.61252</v>
      </c>
      <c r="S253" s="88">
        <v>7.2</v>
      </c>
      <c r="T253" s="88">
        <v>70.8</v>
      </c>
      <c r="U253" s="88">
        <v>7.5</v>
      </c>
      <c r="V253" s="88">
        <v>21.7</v>
      </c>
      <c r="W253" s="88">
        <v>1.5</v>
      </c>
      <c r="X253" s="88"/>
      <c r="Y253" s="88"/>
      <c r="Z253" s="88"/>
      <c r="AA253" s="89"/>
      <c r="AB253" s="22"/>
      <c r="AC253" s="71"/>
    </row>
    <row r="254" spans="1:29">
      <c r="A254" s="80" t="s">
        <v>133</v>
      </c>
      <c r="B254" s="80" t="s">
        <v>132</v>
      </c>
      <c r="C254" s="78">
        <v>17</v>
      </c>
      <c r="D254" s="78">
        <v>52</v>
      </c>
      <c r="E254" s="78">
        <v>1</v>
      </c>
      <c r="F254" s="21">
        <v>3</v>
      </c>
      <c r="G254" s="21">
        <v>3</v>
      </c>
      <c r="H254" s="99">
        <v>6166</v>
      </c>
      <c r="I254" s="71">
        <v>1</v>
      </c>
      <c r="J254" s="42">
        <v>31.251700000000003</v>
      </c>
      <c r="K254" s="42">
        <v>145.005</v>
      </c>
      <c r="L254" s="43">
        <v>21.251799999999999</v>
      </c>
      <c r="M254" s="43">
        <v>17.574999999999999</v>
      </c>
      <c r="N254" s="43">
        <v>9.4394155555555557</v>
      </c>
      <c r="O254" s="43">
        <v>26.867999999999999</v>
      </c>
      <c r="P254" s="56">
        <v>0.82375555555555602</v>
      </c>
      <c r="Q254" s="42">
        <v>-0.41171111111111119</v>
      </c>
      <c r="R254" s="43">
        <v>-3.61252</v>
      </c>
      <c r="S254" s="88">
        <v>7.2</v>
      </c>
      <c r="T254" s="88">
        <v>70.8</v>
      </c>
      <c r="U254" s="88">
        <v>7.5</v>
      </c>
      <c r="V254" s="88">
        <v>21.7</v>
      </c>
      <c r="W254" s="88">
        <v>1.5</v>
      </c>
      <c r="X254" s="88"/>
      <c r="Y254" s="88"/>
      <c r="Z254" s="88"/>
      <c r="AA254" s="89"/>
      <c r="AB254" s="22"/>
      <c r="AC254" s="71"/>
    </row>
    <row r="255" spans="1:29">
      <c r="A255" s="80" t="s">
        <v>133</v>
      </c>
      <c r="B255" s="80" t="s">
        <v>132</v>
      </c>
      <c r="C255" s="78">
        <v>17</v>
      </c>
      <c r="D255" s="78">
        <v>52</v>
      </c>
      <c r="E255" s="78">
        <v>1</v>
      </c>
      <c r="F255" s="21">
        <v>3</v>
      </c>
      <c r="G255" s="21">
        <v>4</v>
      </c>
      <c r="H255" s="71">
        <v>1</v>
      </c>
      <c r="I255" s="71">
        <v>1</v>
      </c>
      <c r="J255" s="42">
        <v>31.251700000000003</v>
      </c>
      <c r="K255" s="42">
        <v>145.005</v>
      </c>
      <c r="L255" s="43">
        <v>21.251799999999999</v>
      </c>
      <c r="M255" s="43">
        <v>17.574999999999999</v>
      </c>
      <c r="N255" s="43">
        <v>9.4394155555555557</v>
      </c>
      <c r="O255" s="43">
        <v>26.867999999999999</v>
      </c>
      <c r="P255" s="56">
        <v>0.82375555555555602</v>
      </c>
      <c r="Q255" s="42">
        <v>-0.41171111111111119</v>
      </c>
      <c r="R255" s="43">
        <v>-3.61252</v>
      </c>
      <c r="S255" s="88">
        <v>7.2</v>
      </c>
      <c r="T255" s="88">
        <v>70.8</v>
      </c>
      <c r="U255" s="88">
        <v>7.5</v>
      </c>
      <c r="V255" s="88">
        <v>21.7</v>
      </c>
      <c r="W255" s="88">
        <v>1.5</v>
      </c>
      <c r="X255" s="88"/>
      <c r="Y255" s="88"/>
      <c r="Z255" s="88"/>
      <c r="AA255" s="89"/>
      <c r="AB255" s="71"/>
      <c r="AC255" s="71"/>
    </row>
    <row r="256" spans="1:29">
      <c r="A256" s="80" t="s">
        <v>133</v>
      </c>
      <c r="B256" s="80" t="s">
        <v>132</v>
      </c>
      <c r="C256" s="78">
        <v>17</v>
      </c>
      <c r="D256" s="78">
        <v>52</v>
      </c>
      <c r="E256" s="78">
        <v>1</v>
      </c>
      <c r="F256" s="21">
        <v>3</v>
      </c>
      <c r="G256" s="21">
        <v>5</v>
      </c>
      <c r="H256" s="71">
        <v>1</v>
      </c>
      <c r="I256" s="71">
        <v>1</v>
      </c>
      <c r="J256" s="42">
        <v>31.251700000000003</v>
      </c>
      <c r="K256" s="42">
        <v>145.005</v>
      </c>
      <c r="L256" s="43">
        <v>21.251799999999999</v>
      </c>
      <c r="M256" s="43">
        <v>17.574999999999999</v>
      </c>
      <c r="N256" s="43">
        <v>9.4394155555555557</v>
      </c>
      <c r="O256" s="43">
        <v>26.867999999999999</v>
      </c>
      <c r="P256" s="56">
        <v>0.82375555555555602</v>
      </c>
      <c r="Q256" s="42">
        <v>-0.41171111111111119</v>
      </c>
      <c r="R256" s="43">
        <v>-3.61252</v>
      </c>
      <c r="S256" s="88">
        <v>7.2</v>
      </c>
      <c r="T256" s="88">
        <v>70.8</v>
      </c>
      <c r="U256" s="88">
        <v>7.5</v>
      </c>
      <c r="V256" s="88">
        <v>21.7</v>
      </c>
      <c r="W256" s="88">
        <v>1.5</v>
      </c>
      <c r="X256" s="88"/>
      <c r="Y256" s="88"/>
      <c r="Z256" s="88"/>
      <c r="AA256" s="89"/>
      <c r="AB256" s="71"/>
      <c r="AC256" s="71"/>
    </row>
    <row r="257" spans="1:29">
      <c r="A257" s="80" t="s">
        <v>134</v>
      </c>
      <c r="B257" s="80" t="s">
        <v>135</v>
      </c>
      <c r="C257" s="78">
        <v>21</v>
      </c>
      <c r="D257" s="78">
        <v>53</v>
      </c>
      <c r="E257" s="78">
        <v>2</v>
      </c>
      <c r="F257" s="21">
        <v>3</v>
      </c>
      <c r="G257" s="21">
        <v>1</v>
      </c>
      <c r="H257" s="71">
        <v>1</v>
      </c>
      <c r="I257" s="71">
        <v>1</v>
      </c>
      <c r="J257" s="42">
        <v>111.00899999999999</v>
      </c>
      <c r="K257" s="42">
        <v>447.7</v>
      </c>
      <c r="L257" s="43">
        <v>20.713200000000001</v>
      </c>
      <c r="M257" s="43">
        <v>14.811999999999999</v>
      </c>
      <c r="N257" s="43">
        <v>10.607314444444443</v>
      </c>
      <c r="O257" s="43">
        <v>28.842000000000002</v>
      </c>
      <c r="P257" s="56">
        <v>2.3814522222222227</v>
      </c>
      <c r="Q257" s="42">
        <v>0.6317988888888888</v>
      </c>
      <c r="R257" s="43">
        <v>-2.5703840000000002</v>
      </c>
      <c r="S257" s="88">
        <v>6.5</v>
      </c>
      <c r="T257" s="88">
        <v>67.7</v>
      </c>
      <c r="U257" s="88">
        <v>21</v>
      </c>
      <c r="V257" s="88">
        <v>11.3</v>
      </c>
      <c r="W257" s="88">
        <v>3</v>
      </c>
      <c r="X257" s="88"/>
      <c r="Y257" s="88"/>
      <c r="Z257" s="88"/>
      <c r="AA257" s="89"/>
      <c r="AB257" s="71"/>
      <c r="AC257" s="71"/>
    </row>
    <row r="258" spans="1:29">
      <c r="A258" s="80" t="s">
        <v>134</v>
      </c>
      <c r="B258" s="80" t="s">
        <v>135</v>
      </c>
      <c r="C258" s="78">
        <v>21</v>
      </c>
      <c r="D258" s="78">
        <v>53</v>
      </c>
      <c r="E258" s="78">
        <v>2</v>
      </c>
      <c r="F258" s="21">
        <v>3</v>
      </c>
      <c r="G258" s="21">
        <v>2</v>
      </c>
      <c r="H258" s="71">
        <v>1</v>
      </c>
      <c r="I258" s="71">
        <v>1</v>
      </c>
      <c r="J258" s="42">
        <v>111.00899999999999</v>
      </c>
      <c r="K258" s="42">
        <v>447.7</v>
      </c>
      <c r="L258" s="43">
        <v>20.713200000000001</v>
      </c>
      <c r="M258" s="43">
        <v>14.811999999999999</v>
      </c>
      <c r="N258" s="43">
        <v>10.607314444444443</v>
      </c>
      <c r="O258" s="43">
        <v>28.842000000000002</v>
      </c>
      <c r="P258" s="56">
        <v>2.3814522222222227</v>
      </c>
      <c r="Q258" s="42">
        <v>0.6317988888888888</v>
      </c>
      <c r="R258" s="43">
        <v>-2.5703840000000002</v>
      </c>
      <c r="S258" s="88">
        <v>6.5</v>
      </c>
      <c r="T258" s="88">
        <v>67.7</v>
      </c>
      <c r="U258" s="88">
        <v>21</v>
      </c>
      <c r="V258" s="88">
        <v>11.3</v>
      </c>
      <c r="W258" s="88">
        <v>3</v>
      </c>
      <c r="X258" s="88"/>
      <c r="Y258" s="88"/>
      <c r="Z258" s="88"/>
      <c r="AA258" s="89"/>
      <c r="AB258" s="71"/>
      <c r="AC258" s="71"/>
    </row>
    <row r="259" spans="1:29">
      <c r="A259" s="80" t="s">
        <v>134</v>
      </c>
      <c r="B259" s="80" t="s">
        <v>135</v>
      </c>
      <c r="C259" s="78">
        <v>21</v>
      </c>
      <c r="D259" s="78">
        <v>53</v>
      </c>
      <c r="E259" s="78">
        <v>2</v>
      </c>
      <c r="F259" s="21">
        <v>3</v>
      </c>
      <c r="G259" s="21">
        <v>3</v>
      </c>
      <c r="H259" s="71">
        <v>1</v>
      </c>
      <c r="I259" s="71">
        <v>1</v>
      </c>
      <c r="J259" s="42">
        <v>111.00899999999999</v>
      </c>
      <c r="K259" s="42">
        <v>447.7</v>
      </c>
      <c r="L259" s="43">
        <v>20.713200000000001</v>
      </c>
      <c r="M259" s="43">
        <v>14.811999999999999</v>
      </c>
      <c r="N259" s="43">
        <v>10.607314444444443</v>
      </c>
      <c r="O259" s="43">
        <v>28.842000000000002</v>
      </c>
      <c r="P259" s="56">
        <v>2.3814522222222227</v>
      </c>
      <c r="Q259" s="42">
        <v>0.6317988888888888</v>
      </c>
      <c r="R259" s="43">
        <v>-2.5703840000000002</v>
      </c>
      <c r="S259" s="88">
        <v>6.5</v>
      </c>
      <c r="T259" s="88">
        <v>67.7</v>
      </c>
      <c r="U259" s="88">
        <v>21</v>
      </c>
      <c r="V259" s="88">
        <v>11.3</v>
      </c>
      <c r="W259" s="88">
        <v>3</v>
      </c>
      <c r="X259" s="88"/>
      <c r="Y259" s="88"/>
      <c r="Z259" s="88"/>
      <c r="AA259" s="89"/>
      <c r="AB259" s="71"/>
      <c r="AC259" s="71"/>
    </row>
    <row r="260" spans="1:29">
      <c r="A260" s="80" t="s">
        <v>134</v>
      </c>
      <c r="B260" s="80" t="s">
        <v>135</v>
      </c>
      <c r="C260" s="78">
        <v>21</v>
      </c>
      <c r="D260" s="78">
        <v>53</v>
      </c>
      <c r="E260" s="78">
        <v>2</v>
      </c>
      <c r="F260" s="21">
        <v>3</v>
      </c>
      <c r="G260" s="21">
        <v>4</v>
      </c>
      <c r="H260" s="71">
        <v>1</v>
      </c>
      <c r="I260" s="71">
        <v>1</v>
      </c>
      <c r="J260" s="42">
        <v>111.00899999999999</v>
      </c>
      <c r="K260" s="42">
        <v>447.7</v>
      </c>
      <c r="L260" s="43">
        <v>20.713200000000001</v>
      </c>
      <c r="M260" s="43">
        <v>14.811999999999999</v>
      </c>
      <c r="N260" s="43">
        <v>10.607314444444443</v>
      </c>
      <c r="O260" s="43">
        <v>28.842000000000002</v>
      </c>
      <c r="P260" s="56">
        <v>2.3814522222222227</v>
      </c>
      <c r="Q260" s="42">
        <v>0.6317988888888888</v>
      </c>
      <c r="R260" s="43">
        <v>-2.5703840000000002</v>
      </c>
      <c r="S260" s="88">
        <v>6.5</v>
      </c>
      <c r="T260" s="88">
        <v>67.7</v>
      </c>
      <c r="U260" s="88">
        <v>21</v>
      </c>
      <c r="V260" s="88">
        <v>11.3</v>
      </c>
      <c r="W260" s="88">
        <v>3</v>
      </c>
      <c r="X260" s="88"/>
      <c r="Y260" s="88"/>
      <c r="Z260" s="88"/>
      <c r="AA260" s="89"/>
      <c r="AB260" s="71"/>
      <c r="AC260" s="71"/>
    </row>
    <row r="261" spans="1:29">
      <c r="A261" s="80" t="s">
        <v>134</v>
      </c>
      <c r="B261" s="80" t="s">
        <v>135</v>
      </c>
      <c r="C261" s="78">
        <v>21</v>
      </c>
      <c r="D261" s="78">
        <v>53</v>
      </c>
      <c r="E261" s="78">
        <v>2</v>
      </c>
      <c r="F261" s="21">
        <v>3</v>
      </c>
      <c r="G261" s="21">
        <v>5</v>
      </c>
      <c r="H261" s="105">
        <v>1299.3640508927663</v>
      </c>
      <c r="I261" s="71">
        <v>101</v>
      </c>
      <c r="J261" s="42">
        <v>111.00899999999999</v>
      </c>
      <c r="K261" s="42">
        <v>447.7</v>
      </c>
      <c r="L261" s="43">
        <v>20.713200000000001</v>
      </c>
      <c r="M261" s="43">
        <v>14.811999999999999</v>
      </c>
      <c r="N261" s="43">
        <v>10.607314444444443</v>
      </c>
      <c r="O261" s="43">
        <v>28.842000000000002</v>
      </c>
      <c r="P261" s="56">
        <v>2.3814522222222227</v>
      </c>
      <c r="Q261" s="42">
        <v>0.6317988888888888</v>
      </c>
      <c r="R261" s="43">
        <v>-2.5703840000000002</v>
      </c>
      <c r="S261" s="88">
        <v>6.5</v>
      </c>
      <c r="T261" s="88">
        <v>67.7</v>
      </c>
      <c r="U261" s="88">
        <v>21</v>
      </c>
      <c r="V261" s="88">
        <v>11.3</v>
      </c>
      <c r="W261" s="88">
        <v>3</v>
      </c>
      <c r="X261" s="88"/>
      <c r="Y261" s="88"/>
      <c r="Z261" s="88"/>
      <c r="AA261" s="89"/>
      <c r="AB261" s="90"/>
    </row>
    <row r="262" spans="1:29">
      <c r="A262" s="80" t="s">
        <v>136</v>
      </c>
      <c r="B262" s="80" t="s">
        <v>135</v>
      </c>
      <c r="C262" s="78">
        <v>1</v>
      </c>
      <c r="D262" s="78">
        <v>54</v>
      </c>
      <c r="E262" s="78">
        <v>1</v>
      </c>
      <c r="F262" s="21">
        <v>3</v>
      </c>
      <c r="G262" s="21">
        <v>1</v>
      </c>
      <c r="H262" s="99">
        <v>882</v>
      </c>
      <c r="I262" s="71">
        <v>1</v>
      </c>
      <c r="J262" s="42">
        <v>122.15899999999999</v>
      </c>
      <c r="K262" s="42">
        <v>457.38400000000001</v>
      </c>
      <c r="L262" s="43">
        <v>21.277000000000001</v>
      </c>
      <c r="M262" s="43">
        <v>11.980066666666668</v>
      </c>
      <c r="N262" s="43">
        <v>10.493712222222221</v>
      </c>
      <c r="O262" s="43">
        <v>27.818999999999999</v>
      </c>
      <c r="P262" s="56">
        <v>1.8930422222222227</v>
      </c>
      <c r="Q262" s="42">
        <v>0.32736222222222228</v>
      </c>
      <c r="R262" s="43">
        <v>-2.827366</v>
      </c>
      <c r="S262" s="88">
        <v>6.6</v>
      </c>
      <c r="T262" s="88">
        <v>69.3</v>
      </c>
      <c r="U262" s="88">
        <v>18.2</v>
      </c>
      <c r="V262" s="88">
        <v>12.6</v>
      </c>
      <c r="W262" s="88">
        <v>3.71</v>
      </c>
      <c r="X262" s="88"/>
      <c r="Y262" s="88"/>
      <c r="Z262" s="88"/>
      <c r="AA262" s="89"/>
      <c r="AB262" s="22"/>
      <c r="AC262" s="71"/>
    </row>
    <row r="263" spans="1:29">
      <c r="A263" s="80" t="s">
        <v>136</v>
      </c>
      <c r="B263" s="80" t="s">
        <v>135</v>
      </c>
      <c r="C263" s="78">
        <v>1</v>
      </c>
      <c r="D263" s="78">
        <v>54</v>
      </c>
      <c r="E263" s="78">
        <v>1</v>
      </c>
      <c r="F263" s="21">
        <v>3</v>
      </c>
      <c r="G263" s="21">
        <v>2</v>
      </c>
      <c r="H263" s="71">
        <v>1</v>
      </c>
      <c r="I263" s="71">
        <v>1</v>
      </c>
      <c r="J263" s="42">
        <v>122.15899999999999</v>
      </c>
      <c r="K263" s="42">
        <v>457.38400000000001</v>
      </c>
      <c r="L263" s="43">
        <v>21.277000000000001</v>
      </c>
      <c r="M263" s="43">
        <v>11.980066666666668</v>
      </c>
      <c r="N263" s="43">
        <v>10.493712222222221</v>
      </c>
      <c r="O263" s="43">
        <v>27.818999999999999</v>
      </c>
      <c r="P263" s="56">
        <v>1.8930422222222227</v>
      </c>
      <c r="Q263" s="42">
        <v>0.32736222222222228</v>
      </c>
      <c r="R263" s="43">
        <v>-2.827366</v>
      </c>
      <c r="S263" s="88">
        <v>6.6</v>
      </c>
      <c r="T263" s="88">
        <v>69.3</v>
      </c>
      <c r="U263" s="88">
        <v>18.2</v>
      </c>
      <c r="V263" s="88">
        <v>12.6</v>
      </c>
      <c r="W263" s="88">
        <v>3.71</v>
      </c>
      <c r="X263" s="88"/>
      <c r="Y263" s="88"/>
      <c r="Z263" s="88"/>
      <c r="AA263" s="89"/>
      <c r="AB263" s="71"/>
      <c r="AC263" s="71"/>
    </row>
    <row r="264" spans="1:29">
      <c r="A264" s="80" t="s">
        <v>136</v>
      </c>
      <c r="B264" s="80" t="s">
        <v>135</v>
      </c>
      <c r="C264" s="78">
        <v>1</v>
      </c>
      <c r="D264" s="78">
        <v>54</v>
      </c>
      <c r="E264" s="78">
        <v>1</v>
      </c>
      <c r="F264" s="21">
        <v>3</v>
      </c>
      <c r="G264" s="21">
        <v>3</v>
      </c>
      <c r="H264" s="99">
        <v>680</v>
      </c>
      <c r="I264" s="71">
        <v>1</v>
      </c>
      <c r="J264" s="42">
        <v>122.15899999999999</v>
      </c>
      <c r="K264" s="42">
        <v>457.38400000000001</v>
      </c>
      <c r="L264" s="43">
        <v>21.277000000000001</v>
      </c>
      <c r="M264" s="43">
        <v>11.980066666666668</v>
      </c>
      <c r="N264" s="43">
        <v>10.493712222222221</v>
      </c>
      <c r="O264" s="43">
        <v>27.818999999999999</v>
      </c>
      <c r="P264" s="56">
        <v>1.8930422222222227</v>
      </c>
      <c r="Q264" s="42">
        <v>0.32736222222222228</v>
      </c>
      <c r="R264" s="43">
        <v>-2.827366</v>
      </c>
      <c r="S264" s="88">
        <v>6.6</v>
      </c>
      <c r="T264" s="88">
        <v>69.3</v>
      </c>
      <c r="U264" s="88">
        <v>18.2</v>
      </c>
      <c r="V264" s="88">
        <v>12.6</v>
      </c>
      <c r="W264" s="88">
        <v>3.71</v>
      </c>
      <c r="X264" s="88"/>
      <c r="Y264" s="88"/>
      <c r="Z264" s="88"/>
      <c r="AA264" s="89"/>
      <c r="AB264" s="22"/>
      <c r="AC264" s="71"/>
    </row>
    <row r="265" spans="1:29">
      <c r="A265" s="80" t="s">
        <v>136</v>
      </c>
      <c r="B265" s="80" t="s">
        <v>135</v>
      </c>
      <c r="C265" s="78">
        <v>1</v>
      </c>
      <c r="D265" s="78">
        <v>54</v>
      </c>
      <c r="E265" s="78">
        <v>1</v>
      </c>
      <c r="F265" s="21">
        <v>3</v>
      </c>
      <c r="G265" s="21">
        <v>4</v>
      </c>
      <c r="H265" s="71">
        <v>1</v>
      </c>
      <c r="I265" s="71">
        <v>1</v>
      </c>
      <c r="J265" s="42">
        <v>122.15899999999999</v>
      </c>
      <c r="K265" s="42">
        <v>457.38400000000001</v>
      </c>
      <c r="L265" s="43">
        <v>21.277000000000001</v>
      </c>
      <c r="M265" s="43">
        <v>11.980066666666668</v>
      </c>
      <c r="N265" s="43">
        <v>10.493712222222221</v>
      </c>
      <c r="O265" s="43">
        <v>27.818999999999999</v>
      </c>
      <c r="P265" s="56">
        <v>1.8930422222222227</v>
      </c>
      <c r="Q265" s="42">
        <v>0.32736222222222228</v>
      </c>
      <c r="R265" s="43">
        <v>-2.827366</v>
      </c>
      <c r="S265" s="88">
        <v>6.6</v>
      </c>
      <c r="T265" s="88">
        <v>69.3</v>
      </c>
      <c r="U265" s="88">
        <v>18.2</v>
      </c>
      <c r="V265" s="88">
        <v>12.6</v>
      </c>
      <c r="W265" s="88">
        <v>3.71</v>
      </c>
      <c r="X265" s="88"/>
      <c r="Y265" s="88"/>
      <c r="Z265" s="88"/>
      <c r="AA265" s="89"/>
      <c r="AB265" s="71"/>
      <c r="AC265" s="71"/>
    </row>
    <row r="266" spans="1:29">
      <c r="A266" s="80" t="s">
        <v>136</v>
      </c>
      <c r="B266" s="80" t="s">
        <v>135</v>
      </c>
      <c r="C266" s="78">
        <v>1</v>
      </c>
      <c r="D266" s="78">
        <v>54</v>
      </c>
      <c r="E266" s="78">
        <v>1</v>
      </c>
      <c r="F266" s="21">
        <v>3</v>
      </c>
      <c r="G266" s="21">
        <v>5</v>
      </c>
      <c r="H266" s="99">
        <v>446</v>
      </c>
      <c r="I266" s="71">
        <v>1</v>
      </c>
      <c r="J266" s="42">
        <v>122.15899999999999</v>
      </c>
      <c r="K266" s="42">
        <v>457.38400000000001</v>
      </c>
      <c r="L266" s="43">
        <v>21.277000000000001</v>
      </c>
      <c r="M266" s="43">
        <v>11.980066666666668</v>
      </c>
      <c r="N266" s="43">
        <v>10.493712222222221</v>
      </c>
      <c r="O266" s="43">
        <v>27.818999999999999</v>
      </c>
      <c r="P266" s="56">
        <v>1.8930422222222227</v>
      </c>
      <c r="Q266" s="42">
        <v>0.32736222222222228</v>
      </c>
      <c r="R266" s="43">
        <v>-2.827366</v>
      </c>
      <c r="S266" s="88">
        <v>6.6</v>
      </c>
      <c r="T266" s="88">
        <v>69.3</v>
      </c>
      <c r="U266" s="88">
        <v>18.2</v>
      </c>
      <c r="V266" s="88">
        <v>12.6</v>
      </c>
      <c r="W266" s="88">
        <v>3.71</v>
      </c>
      <c r="X266" s="88"/>
      <c r="Y266" s="88"/>
      <c r="Z266" s="88"/>
      <c r="AA266" s="89"/>
      <c r="AB266" s="22"/>
      <c r="AC266" s="71"/>
    </row>
    <row r="267" spans="1:29">
      <c r="A267" s="80" t="s">
        <v>139</v>
      </c>
      <c r="B267" s="80" t="s">
        <v>138</v>
      </c>
      <c r="C267" s="78">
        <v>19</v>
      </c>
      <c r="D267" s="78">
        <v>55</v>
      </c>
      <c r="E267" s="78">
        <v>1</v>
      </c>
      <c r="F267" s="21">
        <v>3</v>
      </c>
      <c r="G267" s="21">
        <v>1</v>
      </c>
      <c r="H267" s="71">
        <v>1</v>
      </c>
      <c r="I267" s="71">
        <v>1</v>
      </c>
      <c r="J267" s="42">
        <v>39.906599999999997</v>
      </c>
      <c r="K267" s="42">
        <v>188.92400000000001</v>
      </c>
      <c r="L267" s="43">
        <v>21.901400000000002</v>
      </c>
      <c r="M267" s="43">
        <v>14.377433333333334</v>
      </c>
      <c r="N267" s="43">
        <v>10.499185555555556</v>
      </c>
      <c r="O267" s="43">
        <v>27.821333333333332</v>
      </c>
      <c r="P267" s="56">
        <v>0.14918888888888907</v>
      </c>
      <c r="Q267" s="42">
        <v>-1.0766333333333331</v>
      </c>
      <c r="R267" s="43">
        <v>-4.4269400000000001</v>
      </c>
      <c r="S267" s="88">
        <v>7.2</v>
      </c>
      <c r="T267" s="88">
        <v>70.8</v>
      </c>
      <c r="U267" s="88">
        <v>7.5</v>
      </c>
      <c r="V267" s="88">
        <v>21.7</v>
      </c>
      <c r="W267" s="88">
        <v>1.5</v>
      </c>
      <c r="X267" s="88"/>
      <c r="Y267" s="88"/>
      <c r="Z267" s="88"/>
      <c r="AA267" s="89"/>
      <c r="AB267" s="71"/>
      <c r="AC267" s="71"/>
    </row>
    <row r="268" spans="1:29">
      <c r="A268" s="80" t="s">
        <v>139</v>
      </c>
      <c r="B268" s="80" t="s">
        <v>138</v>
      </c>
      <c r="C268" s="78">
        <v>19</v>
      </c>
      <c r="D268" s="78">
        <v>55</v>
      </c>
      <c r="E268" s="78">
        <v>1</v>
      </c>
      <c r="F268" s="21">
        <v>3</v>
      </c>
      <c r="G268" s="21">
        <v>2</v>
      </c>
      <c r="H268" s="105">
        <v>133.61568880854131</v>
      </c>
      <c r="I268" s="71">
        <v>1</v>
      </c>
      <c r="J268" s="42">
        <v>39.906599999999997</v>
      </c>
      <c r="K268" s="42">
        <v>188.92400000000001</v>
      </c>
      <c r="L268" s="43">
        <v>21.901400000000002</v>
      </c>
      <c r="M268" s="43">
        <v>14.377433333333334</v>
      </c>
      <c r="N268" s="43">
        <v>10.499185555555556</v>
      </c>
      <c r="O268" s="43">
        <v>27.821333333333332</v>
      </c>
      <c r="P268" s="56">
        <v>0.14918888888888907</v>
      </c>
      <c r="Q268" s="42">
        <v>-1.0766333333333331</v>
      </c>
      <c r="R268" s="43">
        <v>-4.4269400000000001</v>
      </c>
      <c r="S268" s="88">
        <v>7.2</v>
      </c>
      <c r="T268" s="88">
        <v>70.8</v>
      </c>
      <c r="U268" s="88">
        <v>7.5</v>
      </c>
      <c r="V268" s="88">
        <v>21.7</v>
      </c>
      <c r="W268" s="88">
        <v>1.5</v>
      </c>
      <c r="X268" s="88"/>
      <c r="Y268" s="88"/>
      <c r="Z268" s="88"/>
      <c r="AA268" s="89"/>
      <c r="AB268" s="90"/>
      <c r="AC268" s="71"/>
    </row>
    <row r="269" spans="1:29">
      <c r="A269" s="80" t="s">
        <v>139</v>
      </c>
      <c r="B269" s="80" t="s">
        <v>138</v>
      </c>
      <c r="C269" s="78">
        <v>19</v>
      </c>
      <c r="D269" s="78">
        <v>55</v>
      </c>
      <c r="E269" s="78">
        <v>1</v>
      </c>
      <c r="F269" s="21">
        <v>3</v>
      </c>
      <c r="G269" s="21">
        <v>3</v>
      </c>
      <c r="H269" s="105">
        <v>1051.5391723757677</v>
      </c>
      <c r="I269" s="71">
        <v>1</v>
      </c>
      <c r="J269" s="42">
        <v>39.906599999999997</v>
      </c>
      <c r="K269" s="42">
        <v>188.92400000000001</v>
      </c>
      <c r="L269" s="43">
        <v>21.901400000000002</v>
      </c>
      <c r="M269" s="43">
        <v>14.377433333333334</v>
      </c>
      <c r="N269" s="43">
        <v>10.499185555555556</v>
      </c>
      <c r="O269" s="43">
        <v>27.821333333333332</v>
      </c>
      <c r="P269" s="56">
        <v>0.14918888888888907</v>
      </c>
      <c r="Q269" s="42">
        <v>-1.0766333333333331</v>
      </c>
      <c r="R269" s="43">
        <v>-4.4269400000000001</v>
      </c>
      <c r="S269" s="88">
        <v>7.2</v>
      </c>
      <c r="T269" s="88">
        <v>70.8</v>
      </c>
      <c r="U269" s="88">
        <v>7.5</v>
      </c>
      <c r="V269" s="88">
        <v>21.7</v>
      </c>
      <c r="W269" s="88">
        <v>1.5</v>
      </c>
      <c r="X269" s="88"/>
      <c r="Y269" s="88"/>
      <c r="Z269" s="88"/>
      <c r="AA269" s="89"/>
      <c r="AB269" s="90"/>
      <c r="AC269" s="71"/>
    </row>
    <row r="270" spans="1:29">
      <c r="A270" s="80" t="s">
        <v>139</v>
      </c>
      <c r="B270" s="80" t="s">
        <v>138</v>
      </c>
      <c r="C270" s="78">
        <v>19</v>
      </c>
      <c r="D270" s="78">
        <v>55</v>
      </c>
      <c r="E270" s="78">
        <v>1</v>
      </c>
      <c r="F270" s="21">
        <v>3</v>
      </c>
      <c r="G270" s="21">
        <v>4</v>
      </c>
      <c r="H270" s="71">
        <v>1</v>
      </c>
      <c r="I270" s="71">
        <v>1</v>
      </c>
      <c r="J270" s="42">
        <v>39.906599999999997</v>
      </c>
      <c r="K270" s="42">
        <v>188.92400000000001</v>
      </c>
      <c r="L270" s="43">
        <v>21.901400000000002</v>
      </c>
      <c r="M270" s="43">
        <v>14.377433333333334</v>
      </c>
      <c r="N270" s="43">
        <v>10.499185555555556</v>
      </c>
      <c r="O270" s="43">
        <v>27.821333333333332</v>
      </c>
      <c r="P270" s="56">
        <v>0.14918888888888907</v>
      </c>
      <c r="Q270" s="42">
        <v>-1.0766333333333331</v>
      </c>
      <c r="R270" s="43">
        <v>-4.4269400000000001</v>
      </c>
      <c r="S270" s="88">
        <v>7.2</v>
      </c>
      <c r="T270" s="88">
        <v>70.8</v>
      </c>
      <c r="U270" s="88">
        <v>7.5</v>
      </c>
      <c r="V270" s="88">
        <v>21.7</v>
      </c>
      <c r="W270" s="88">
        <v>1.5</v>
      </c>
      <c r="X270" s="88"/>
      <c r="Y270" s="88"/>
      <c r="Z270" s="88"/>
      <c r="AA270" s="89"/>
      <c r="AB270" s="71"/>
      <c r="AC270" s="71"/>
    </row>
    <row r="271" spans="1:29">
      <c r="A271" s="80" t="s">
        <v>139</v>
      </c>
      <c r="B271" s="80" t="s">
        <v>138</v>
      </c>
      <c r="C271" s="78">
        <v>19</v>
      </c>
      <c r="D271" s="78">
        <v>55</v>
      </c>
      <c r="E271" s="78">
        <v>1</v>
      </c>
      <c r="F271" s="21">
        <v>3</v>
      </c>
      <c r="G271" s="21">
        <v>5</v>
      </c>
      <c r="H271" s="99">
        <v>3012</v>
      </c>
      <c r="I271" s="71">
        <v>1</v>
      </c>
      <c r="J271" s="42">
        <v>39.906599999999997</v>
      </c>
      <c r="K271" s="42">
        <v>188.92400000000001</v>
      </c>
      <c r="L271" s="43">
        <v>21.901400000000002</v>
      </c>
      <c r="M271" s="43">
        <v>14.377433333333334</v>
      </c>
      <c r="N271" s="43">
        <v>10.499185555555556</v>
      </c>
      <c r="O271" s="43">
        <v>27.821333333333332</v>
      </c>
      <c r="P271" s="56">
        <v>0.14918888888888907</v>
      </c>
      <c r="Q271" s="42">
        <v>-1.0766333333333331</v>
      </c>
      <c r="R271" s="43">
        <v>-4.4269400000000001</v>
      </c>
      <c r="S271" s="88">
        <v>7.2</v>
      </c>
      <c r="T271" s="88">
        <v>70.8</v>
      </c>
      <c r="U271" s="88">
        <v>7.5</v>
      </c>
      <c r="V271" s="88">
        <v>21.7</v>
      </c>
      <c r="W271" s="88">
        <v>1.5</v>
      </c>
      <c r="X271" s="88"/>
      <c r="Y271" s="88"/>
      <c r="Z271" s="88"/>
      <c r="AA271" s="89"/>
      <c r="AB271" s="22"/>
      <c r="AC271" s="71"/>
    </row>
    <row r="272" spans="1:29">
      <c r="A272" s="80" t="s">
        <v>140</v>
      </c>
      <c r="B272" s="80" t="s">
        <v>141</v>
      </c>
      <c r="C272" s="78">
        <v>11</v>
      </c>
      <c r="D272" s="78">
        <v>56</v>
      </c>
      <c r="E272" s="78">
        <v>2</v>
      </c>
      <c r="F272" s="21">
        <v>3</v>
      </c>
      <c r="G272" s="21">
        <v>1</v>
      </c>
      <c r="H272" s="101">
        <v>1450</v>
      </c>
      <c r="I272" s="71">
        <v>1</v>
      </c>
      <c r="J272" s="42">
        <v>100.53700000000001</v>
      </c>
      <c r="K272" s="42">
        <v>405.322</v>
      </c>
      <c r="L272" s="43">
        <v>27.904400000000003</v>
      </c>
      <c r="M272" s="43">
        <v>13.4953</v>
      </c>
      <c r="N272" s="43">
        <v>12.991311111111109</v>
      </c>
      <c r="O272" s="43">
        <v>29.478999999999999</v>
      </c>
      <c r="P272" s="56">
        <v>0.52145555555555589</v>
      </c>
      <c r="Q272" s="42">
        <v>-0.73578888888888883</v>
      </c>
      <c r="R272" s="43">
        <v>-3.9419400000000002</v>
      </c>
      <c r="S272" s="88">
        <v>6.7</v>
      </c>
      <c r="T272" s="88">
        <v>68.900000000000006</v>
      </c>
      <c r="U272" s="88">
        <v>17.5</v>
      </c>
      <c r="V272" s="88">
        <v>13.6</v>
      </c>
      <c r="W272" s="88">
        <v>3</v>
      </c>
      <c r="X272" s="88"/>
      <c r="Y272" s="88"/>
      <c r="Z272" s="88"/>
      <c r="AA272" s="89"/>
      <c r="AB272" s="92"/>
      <c r="AC272" s="71"/>
    </row>
    <row r="273" spans="1:29">
      <c r="A273" s="80" t="s">
        <v>140</v>
      </c>
      <c r="B273" s="80" t="s">
        <v>141</v>
      </c>
      <c r="C273" s="78">
        <v>11</v>
      </c>
      <c r="D273" s="78">
        <v>56</v>
      </c>
      <c r="E273" s="78">
        <v>2</v>
      </c>
      <c r="F273" s="21">
        <v>3</v>
      </c>
      <c r="G273" s="21">
        <v>2</v>
      </c>
      <c r="H273" s="71">
        <v>1</v>
      </c>
      <c r="I273" s="71">
        <v>1</v>
      </c>
      <c r="J273" s="42">
        <v>100.53700000000001</v>
      </c>
      <c r="K273" s="42">
        <v>405.322</v>
      </c>
      <c r="L273" s="43">
        <v>27.904400000000003</v>
      </c>
      <c r="M273" s="43">
        <v>13.4953</v>
      </c>
      <c r="N273" s="43">
        <v>12.991311111111109</v>
      </c>
      <c r="O273" s="43">
        <v>29.478999999999999</v>
      </c>
      <c r="P273" s="56">
        <v>0.52145555555555589</v>
      </c>
      <c r="Q273" s="42">
        <v>-0.73578888888888883</v>
      </c>
      <c r="R273" s="43">
        <v>-3.9419400000000002</v>
      </c>
      <c r="S273" s="88">
        <v>6.7</v>
      </c>
      <c r="T273" s="88">
        <v>68.900000000000006</v>
      </c>
      <c r="U273" s="88">
        <v>17.5</v>
      </c>
      <c r="V273" s="88">
        <v>13.6</v>
      </c>
      <c r="W273" s="88">
        <v>3</v>
      </c>
      <c r="X273" s="88"/>
      <c r="Y273" s="88"/>
      <c r="Z273" s="88"/>
      <c r="AA273" s="89"/>
      <c r="AB273" s="71"/>
      <c r="AC273" s="71"/>
    </row>
    <row r="274" spans="1:29">
      <c r="A274" s="80" t="s">
        <v>140</v>
      </c>
      <c r="B274" s="80" t="s">
        <v>141</v>
      </c>
      <c r="C274" s="78">
        <v>11</v>
      </c>
      <c r="D274" s="78">
        <v>56</v>
      </c>
      <c r="E274" s="78">
        <v>2</v>
      </c>
      <c r="F274" s="21">
        <v>3</v>
      </c>
      <c r="G274" s="21">
        <v>3</v>
      </c>
      <c r="H274" s="71">
        <v>1</v>
      </c>
      <c r="I274" s="71">
        <v>1</v>
      </c>
      <c r="J274" s="42">
        <v>100.53700000000001</v>
      </c>
      <c r="K274" s="42">
        <v>405.322</v>
      </c>
      <c r="L274" s="43">
        <v>27.904400000000003</v>
      </c>
      <c r="M274" s="43">
        <v>13.4953</v>
      </c>
      <c r="N274" s="43">
        <v>12.991311111111109</v>
      </c>
      <c r="O274" s="43">
        <v>29.478999999999999</v>
      </c>
      <c r="P274" s="56">
        <v>0.52145555555555589</v>
      </c>
      <c r="Q274" s="42">
        <v>-0.73578888888888883</v>
      </c>
      <c r="R274" s="43">
        <v>-3.9419400000000002</v>
      </c>
      <c r="S274" s="88">
        <v>6.7</v>
      </c>
      <c r="T274" s="88">
        <v>68.900000000000006</v>
      </c>
      <c r="U274" s="88">
        <v>17.5</v>
      </c>
      <c r="V274" s="88">
        <v>13.6</v>
      </c>
      <c r="W274" s="88">
        <v>3</v>
      </c>
      <c r="X274" s="88"/>
      <c r="Y274" s="88"/>
      <c r="Z274" s="88"/>
      <c r="AA274" s="89"/>
      <c r="AB274" s="71"/>
      <c r="AC274" s="71"/>
    </row>
    <row r="275" spans="1:29">
      <c r="A275" s="80" t="s">
        <v>140</v>
      </c>
      <c r="B275" s="80" t="s">
        <v>141</v>
      </c>
      <c r="C275" s="78">
        <v>11</v>
      </c>
      <c r="D275" s="78">
        <v>56</v>
      </c>
      <c r="E275" s="78">
        <v>2</v>
      </c>
      <c r="F275" s="21">
        <v>3</v>
      </c>
      <c r="G275" s="21">
        <v>4</v>
      </c>
      <c r="H275" s="105">
        <v>2801.0632118740568</v>
      </c>
      <c r="I275" s="71">
        <v>1</v>
      </c>
      <c r="J275" s="42">
        <v>100.53700000000001</v>
      </c>
      <c r="K275" s="42">
        <v>405.322</v>
      </c>
      <c r="L275" s="43">
        <v>27.904400000000003</v>
      </c>
      <c r="M275" s="43">
        <v>13.4953</v>
      </c>
      <c r="N275" s="43">
        <v>12.991311111111109</v>
      </c>
      <c r="O275" s="43">
        <v>29.478999999999999</v>
      </c>
      <c r="P275" s="56">
        <v>0.52145555555555589</v>
      </c>
      <c r="Q275" s="42">
        <v>-0.73578888888888883</v>
      </c>
      <c r="R275" s="43">
        <v>-3.9419400000000002</v>
      </c>
      <c r="S275" s="88">
        <v>6.7</v>
      </c>
      <c r="T275" s="88">
        <v>68.900000000000006</v>
      </c>
      <c r="U275" s="88">
        <v>17.5</v>
      </c>
      <c r="V275" s="88">
        <v>13.6</v>
      </c>
      <c r="W275" s="88">
        <v>3</v>
      </c>
      <c r="X275" s="88"/>
      <c r="Y275" s="88"/>
      <c r="Z275" s="88"/>
      <c r="AA275" s="89"/>
      <c r="AB275" s="90"/>
      <c r="AC275" s="71"/>
    </row>
    <row r="276" spans="1:29">
      <c r="A276" s="80" t="s">
        <v>140</v>
      </c>
      <c r="B276" s="80" t="s">
        <v>141</v>
      </c>
      <c r="C276" s="78">
        <v>11</v>
      </c>
      <c r="D276" s="78">
        <v>56</v>
      </c>
      <c r="E276" s="78">
        <v>2</v>
      </c>
      <c r="F276" s="21">
        <v>3</v>
      </c>
      <c r="G276" s="21">
        <v>5</v>
      </c>
      <c r="H276" s="105">
        <v>482.26541770415213</v>
      </c>
      <c r="I276" s="71">
        <v>1</v>
      </c>
      <c r="J276" s="42">
        <v>100.53700000000001</v>
      </c>
      <c r="K276" s="42">
        <v>405.322</v>
      </c>
      <c r="L276" s="43">
        <v>27.904400000000003</v>
      </c>
      <c r="M276" s="43">
        <v>13.4953</v>
      </c>
      <c r="N276" s="43">
        <v>12.991311111111109</v>
      </c>
      <c r="O276" s="43">
        <v>29.478999999999999</v>
      </c>
      <c r="P276" s="56">
        <v>0.52145555555555589</v>
      </c>
      <c r="Q276" s="42">
        <v>-0.73578888888888883</v>
      </c>
      <c r="R276" s="43">
        <v>-3.9419400000000002</v>
      </c>
      <c r="S276" s="88">
        <v>6.7</v>
      </c>
      <c r="T276" s="88">
        <v>68.900000000000006</v>
      </c>
      <c r="U276" s="88">
        <v>17.5</v>
      </c>
      <c r="V276" s="88">
        <v>13.6</v>
      </c>
      <c r="W276" s="88">
        <v>3</v>
      </c>
      <c r="X276" s="88"/>
      <c r="Y276" s="88"/>
      <c r="Z276" s="88"/>
      <c r="AA276" s="89"/>
      <c r="AB276" s="90"/>
      <c r="AC276" s="71"/>
    </row>
    <row r="277" spans="1:29">
      <c r="A277" s="80" t="s">
        <v>142</v>
      </c>
      <c r="B277" s="80" t="s">
        <v>141</v>
      </c>
      <c r="C277" s="78">
        <v>12</v>
      </c>
      <c r="D277" s="78">
        <v>57</v>
      </c>
      <c r="E277" s="78">
        <v>1</v>
      </c>
      <c r="F277" s="21">
        <v>3</v>
      </c>
      <c r="G277" s="21">
        <v>1</v>
      </c>
      <c r="H277" s="105">
        <v>101</v>
      </c>
      <c r="I277" s="71">
        <v>1</v>
      </c>
      <c r="J277" s="42">
        <v>100.40299999999999</v>
      </c>
      <c r="K277" s="42">
        <v>406.28800000000001</v>
      </c>
      <c r="L277" s="43">
        <v>27.804099999999998</v>
      </c>
      <c r="M277" s="43">
        <v>13.501033333333334</v>
      </c>
      <c r="N277" s="43">
        <v>13.368855555555553</v>
      </c>
      <c r="O277" s="43">
        <v>29.722666666666665</v>
      </c>
      <c r="P277" s="56">
        <v>0.55538888888888926</v>
      </c>
      <c r="Q277" s="42">
        <v>-0.70458888888888915</v>
      </c>
      <c r="R277" s="43">
        <v>-3.9086600000000002</v>
      </c>
      <c r="S277" s="88">
        <v>6.7</v>
      </c>
      <c r="T277" s="88">
        <v>68.900000000000006</v>
      </c>
      <c r="U277" s="88">
        <v>17.5</v>
      </c>
      <c r="V277" s="88">
        <v>13.6</v>
      </c>
      <c r="W277" s="88">
        <v>3</v>
      </c>
      <c r="X277" s="88"/>
      <c r="Y277" s="88"/>
      <c r="Z277" s="88"/>
      <c r="AA277" s="89"/>
      <c r="AB277" s="90"/>
      <c r="AC277" s="71"/>
    </row>
    <row r="278" spans="1:29">
      <c r="A278" s="80" t="s">
        <v>142</v>
      </c>
      <c r="B278" s="80" t="s">
        <v>141</v>
      </c>
      <c r="C278" s="78">
        <v>12</v>
      </c>
      <c r="D278" s="78">
        <v>57</v>
      </c>
      <c r="E278" s="78">
        <v>1</v>
      </c>
      <c r="F278" s="21">
        <v>3</v>
      </c>
      <c r="G278" s="21">
        <v>2</v>
      </c>
      <c r="H278" s="105">
        <v>10040.25173328311</v>
      </c>
      <c r="I278" s="71">
        <v>1</v>
      </c>
      <c r="J278" s="42">
        <v>100.40299999999999</v>
      </c>
      <c r="K278" s="42">
        <v>406.28800000000001</v>
      </c>
      <c r="L278" s="43">
        <v>27.804099999999998</v>
      </c>
      <c r="M278" s="43">
        <v>13.501033333333334</v>
      </c>
      <c r="N278" s="43">
        <v>13.368855555555553</v>
      </c>
      <c r="O278" s="43">
        <v>29.722666666666665</v>
      </c>
      <c r="P278" s="56">
        <v>0.55538888888888926</v>
      </c>
      <c r="Q278" s="42">
        <v>-0.70458888888888915</v>
      </c>
      <c r="R278" s="43">
        <v>-3.9086600000000002</v>
      </c>
      <c r="S278" s="88">
        <v>6.7</v>
      </c>
      <c r="T278" s="88">
        <v>68.900000000000006</v>
      </c>
      <c r="U278" s="88">
        <v>17.5</v>
      </c>
      <c r="V278" s="88">
        <v>13.6</v>
      </c>
      <c r="W278" s="88">
        <v>3</v>
      </c>
      <c r="X278" s="88"/>
      <c r="Y278" s="88"/>
      <c r="Z278" s="88"/>
      <c r="AA278" s="89"/>
      <c r="AB278" s="90"/>
      <c r="AC278" s="71"/>
    </row>
    <row r="279" spans="1:29">
      <c r="A279" s="80" t="s">
        <v>142</v>
      </c>
      <c r="B279" s="80" t="s">
        <v>141</v>
      </c>
      <c r="C279" s="78">
        <v>12</v>
      </c>
      <c r="D279" s="78">
        <v>57</v>
      </c>
      <c r="E279" s="78">
        <v>1</v>
      </c>
      <c r="F279" s="21">
        <v>3</v>
      </c>
      <c r="G279" s="21">
        <v>3</v>
      </c>
      <c r="H279" s="71">
        <v>1</v>
      </c>
      <c r="I279" s="71">
        <v>1</v>
      </c>
      <c r="J279" s="42">
        <v>100.40299999999999</v>
      </c>
      <c r="K279" s="42">
        <v>406.28800000000001</v>
      </c>
      <c r="L279" s="43">
        <v>27.804099999999998</v>
      </c>
      <c r="M279" s="43">
        <v>13.501033333333334</v>
      </c>
      <c r="N279" s="43">
        <v>13.368855555555553</v>
      </c>
      <c r="O279" s="43">
        <v>29.722666666666665</v>
      </c>
      <c r="P279" s="56">
        <v>0.55538888888888926</v>
      </c>
      <c r="Q279" s="42">
        <v>-0.70458888888888915</v>
      </c>
      <c r="R279" s="43">
        <v>-3.9086600000000002</v>
      </c>
      <c r="S279" s="88">
        <v>6.7</v>
      </c>
      <c r="T279" s="88">
        <v>68.900000000000006</v>
      </c>
      <c r="U279" s="88">
        <v>17.5</v>
      </c>
      <c r="V279" s="88">
        <v>13.6</v>
      </c>
      <c r="W279" s="88">
        <v>3</v>
      </c>
      <c r="X279" s="88"/>
      <c r="Y279" s="88"/>
      <c r="Z279" s="88"/>
      <c r="AA279" s="89"/>
      <c r="AB279" s="71"/>
      <c r="AC279" s="71"/>
    </row>
    <row r="280" spans="1:29">
      <c r="A280" s="80" t="s">
        <v>142</v>
      </c>
      <c r="B280" s="80" t="s">
        <v>141</v>
      </c>
      <c r="C280" s="78">
        <v>12</v>
      </c>
      <c r="D280" s="78">
        <v>57</v>
      </c>
      <c r="E280" s="78">
        <v>1</v>
      </c>
      <c r="F280" s="21">
        <v>3</v>
      </c>
      <c r="G280" s="21">
        <v>4</v>
      </c>
      <c r="H280" s="71">
        <v>1</v>
      </c>
      <c r="I280" s="71">
        <v>1</v>
      </c>
      <c r="J280" s="42">
        <v>100.40299999999999</v>
      </c>
      <c r="K280" s="42">
        <v>406.28800000000001</v>
      </c>
      <c r="L280" s="43">
        <v>27.804099999999998</v>
      </c>
      <c r="M280" s="43">
        <v>13.501033333333334</v>
      </c>
      <c r="N280" s="43">
        <v>13.368855555555553</v>
      </c>
      <c r="O280" s="43">
        <v>29.722666666666665</v>
      </c>
      <c r="P280" s="56">
        <v>0.55538888888888926</v>
      </c>
      <c r="Q280" s="42">
        <v>-0.70458888888888915</v>
      </c>
      <c r="R280" s="43">
        <v>-3.9086600000000002</v>
      </c>
      <c r="S280" s="88">
        <v>6.7</v>
      </c>
      <c r="T280" s="88">
        <v>68.900000000000006</v>
      </c>
      <c r="U280" s="88">
        <v>17.5</v>
      </c>
      <c r="V280" s="88">
        <v>13.6</v>
      </c>
      <c r="W280" s="88">
        <v>3</v>
      </c>
      <c r="X280" s="88"/>
      <c r="Y280" s="88"/>
      <c r="Z280" s="88"/>
      <c r="AA280" s="89"/>
      <c r="AB280" s="71"/>
      <c r="AC280" s="71"/>
    </row>
    <row r="281" spans="1:29">
      <c r="A281" s="80" t="s">
        <v>142</v>
      </c>
      <c r="B281" s="80" t="s">
        <v>141</v>
      </c>
      <c r="C281" s="78">
        <v>12</v>
      </c>
      <c r="D281" s="78">
        <v>57</v>
      </c>
      <c r="E281" s="78">
        <v>1</v>
      </c>
      <c r="F281" s="21">
        <v>3</v>
      </c>
      <c r="G281" s="21">
        <v>5</v>
      </c>
      <c r="H281" s="105">
        <v>101</v>
      </c>
      <c r="I281" s="71">
        <v>1</v>
      </c>
      <c r="J281" s="42">
        <v>100.40299999999999</v>
      </c>
      <c r="K281" s="42">
        <v>406.28800000000001</v>
      </c>
      <c r="L281" s="43">
        <v>27.804099999999998</v>
      </c>
      <c r="M281" s="43">
        <v>13.501033333333334</v>
      </c>
      <c r="N281" s="43">
        <v>13.368855555555553</v>
      </c>
      <c r="O281" s="43">
        <v>29.722666666666665</v>
      </c>
      <c r="P281" s="56">
        <v>0.55538888888888926</v>
      </c>
      <c r="Q281" s="42">
        <v>-0.70458888888888915</v>
      </c>
      <c r="R281" s="43">
        <v>-3.9086600000000002</v>
      </c>
      <c r="S281" s="88">
        <v>6.7</v>
      </c>
      <c r="T281" s="88">
        <v>68.900000000000006</v>
      </c>
      <c r="U281" s="88">
        <v>17.5</v>
      </c>
      <c r="V281" s="88">
        <v>13.6</v>
      </c>
      <c r="W281" s="88">
        <v>3</v>
      </c>
      <c r="X281" s="88"/>
      <c r="Y281" s="88"/>
      <c r="Z281" s="88"/>
      <c r="AA281" s="89"/>
      <c r="AB281" s="90"/>
      <c r="AC281" s="71"/>
    </row>
    <row r="282" spans="1:29">
      <c r="A282" s="80" t="s">
        <v>143</v>
      </c>
      <c r="B282" s="80" t="s">
        <v>144</v>
      </c>
      <c r="C282" s="78">
        <v>2</v>
      </c>
      <c r="D282" s="78">
        <v>58</v>
      </c>
      <c r="E282" s="78">
        <v>2</v>
      </c>
      <c r="F282" s="21">
        <v>3</v>
      </c>
      <c r="G282" s="21">
        <v>1</v>
      </c>
      <c r="H282" s="105">
        <v>226.87571691749699</v>
      </c>
      <c r="I282" s="71">
        <v>1</v>
      </c>
      <c r="J282" s="42">
        <v>101.286</v>
      </c>
      <c r="K282" s="42">
        <v>349.25</v>
      </c>
      <c r="L282" s="43">
        <v>30.265700000000002</v>
      </c>
      <c r="M282" s="43">
        <v>16.023</v>
      </c>
      <c r="N282" s="43">
        <v>9.4065377777777783</v>
      </c>
      <c r="O282" s="43">
        <v>26.171666666666667</v>
      </c>
      <c r="P282" s="56">
        <v>3.4993055555555554</v>
      </c>
      <c r="Q282" s="42">
        <v>2.1704255555555556</v>
      </c>
      <c r="R282" s="43">
        <v>-0.99817399999999989</v>
      </c>
      <c r="S282" s="88">
        <v>7</v>
      </c>
      <c r="T282" s="88">
        <v>73.2</v>
      </c>
      <c r="U282" s="88">
        <v>12.5</v>
      </c>
      <c r="V282" s="88">
        <v>14.3</v>
      </c>
      <c r="W282" s="88">
        <v>2.5</v>
      </c>
      <c r="X282" s="88"/>
      <c r="Y282" s="88"/>
      <c r="Z282" s="88"/>
      <c r="AA282" s="89"/>
      <c r="AB282" s="90"/>
      <c r="AC282" s="71"/>
    </row>
    <row r="283" spans="1:29">
      <c r="A283" s="80" t="s">
        <v>143</v>
      </c>
      <c r="B283" s="80" t="s">
        <v>144</v>
      </c>
      <c r="C283" s="78">
        <v>2</v>
      </c>
      <c r="D283" s="78">
        <v>58</v>
      </c>
      <c r="E283" s="78">
        <v>2</v>
      </c>
      <c r="F283" s="21">
        <v>3</v>
      </c>
      <c r="G283" s="21">
        <v>2</v>
      </c>
      <c r="H283" s="101">
        <v>511</v>
      </c>
      <c r="I283" s="71">
        <v>1</v>
      </c>
      <c r="J283" s="42">
        <v>101.286</v>
      </c>
      <c r="K283" s="42">
        <v>349.25</v>
      </c>
      <c r="L283" s="43">
        <v>30.265700000000002</v>
      </c>
      <c r="M283" s="43">
        <v>16.023</v>
      </c>
      <c r="N283" s="43">
        <v>9.4065377777777783</v>
      </c>
      <c r="O283" s="43">
        <v>26.171666666666667</v>
      </c>
      <c r="P283" s="56">
        <v>3.4993055555555554</v>
      </c>
      <c r="Q283" s="42">
        <v>2.1704255555555556</v>
      </c>
      <c r="R283" s="43">
        <v>-0.99817399999999989</v>
      </c>
      <c r="S283" s="88">
        <v>7</v>
      </c>
      <c r="T283" s="88">
        <v>73.2</v>
      </c>
      <c r="U283" s="88">
        <v>12.5</v>
      </c>
      <c r="V283" s="88">
        <v>14.3</v>
      </c>
      <c r="W283" s="88">
        <v>2.5</v>
      </c>
      <c r="X283" s="88"/>
      <c r="Y283" s="88"/>
      <c r="Z283" s="88"/>
      <c r="AA283" s="89"/>
      <c r="AB283" s="92"/>
      <c r="AC283" s="71"/>
    </row>
    <row r="284" spans="1:29">
      <c r="A284" s="80" t="s">
        <v>143</v>
      </c>
      <c r="B284" s="80" t="s">
        <v>144</v>
      </c>
      <c r="C284" s="78">
        <v>2</v>
      </c>
      <c r="D284" s="78">
        <v>58</v>
      </c>
      <c r="E284" s="78">
        <v>2</v>
      </c>
      <c r="F284" s="21">
        <v>3</v>
      </c>
      <c r="G284" s="21">
        <v>3</v>
      </c>
      <c r="H284" s="105">
        <v>148.87715324109354</v>
      </c>
      <c r="I284" s="71">
        <v>1</v>
      </c>
      <c r="J284" s="42">
        <v>101.286</v>
      </c>
      <c r="K284" s="42">
        <v>349.25</v>
      </c>
      <c r="L284" s="43">
        <v>30.265700000000002</v>
      </c>
      <c r="M284" s="43">
        <v>16.023</v>
      </c>
      <c r="N284" s="43">
        <v>9.4065377777777783</v>
      </c>
      <c r="O284" s="43">
        <v>26.171666666666667</v>
      </c>
      <c r="P284" s="56">
        <v>3.4993055555555554</v>
      </c>
      <c r="Q284" s="42">
        <v>2.1704255555555556</v>
      </c>
      <c r="R284" s="43">
        <v>-0.99817399999999989</v>
      </c>
      <c r="S284" s="88">
        <v>7</v>
      </c>
      <c r="T284" s="88">
        <v>73.2</v>
      </c>
      <c r="U284" s="88">
        <v>12.5</v>
      </c>
      <c r="V284" s="88">
        <v>14.3</v>
      </c>
      <c r="W284" s="88">
        <v>2.5</v>
      </c>
      <c r="X284" s="88"/>
      <c r="Y284" s="88"/>
      <c r="Z284" s="88"/>
      <c r="AA284" s="89"/>
      <c r="AB284" s="90"/>
      <c r="AC284" s="71"/>
    </row>
    <row r="285" spans="1:29">
      <c r="A285" s="80" t="s">
        <v>143</v>
      </c>
      <c r="B285" s="80" t="s">
        <v>144</v>
      </c>
      <c r="C285" s="78">
        <v>2</v>
      </c>
      <c r="D285" s="78">
        <v>58</v>
      </c>
      <c r="E285" s="78">
        <v>2</v>
      </c>
      <c r="F285" s="21">
        <v>3</v>
      </c>
      <c r="G285" s="21">
        <v>4</v>
      </c>
      <c r="H285" s="71">
        <v>1</v>
      </c>
      <c r="I285" s="111">
        <v>1</v>
      </c>
      <c r="J285" s="42">
        <v>101.286</v>
      </c>
      <c r="K285" s="42">
        <v>349.25</v>
      </c>
      <c r="L285" s="43">
        <v>30.265700000000002</v>
      </c>
      <c r="M285" s="43">
        <v>16.023</v>
      </c>
      <c r="N285" s="43">
        <v>9.4065377777777783</v>
      </c>
      <c r="O285" s="43">
        <v>26.171666666666667</v>
      </c>
      <c r="P285" s="56">
        <v>3.4993055555555554</v>
      </c>
      <c r="Q285" s="42">
        <v>2.1704255555555556</v>
      </c>
      <c r="R285" s="43">
        <v>-0.99817399999999989</v>
      </c>
      <c r="S285" s="88">
        <v>7</v>
      </c>
      <c r="T285" s="88">
        <v>73.2</v>
      </c>
      <c r="U285" s="88">
        <v>12.5</v>
      </c>
      <c r="V285" s="88">
        <v>14.3</v>
      </c>
      <c r="W285" s="88">
        <v>2.5</v>
      </c>
      <c r="X285" s="88"/>
      <c r="Y285" s="88"/>
      <c r="Z285" s="88"/>
      <c r="AA285" s="89"/>
      <c r="AB285" s="71"/>
      <c r="AC285" s="28"/>
    </row>
    <row r="286" spans="1:29">
      <c r="A286" s="80" t="s">
        <v>143</v>
      </c>
      <c r="B286" s="80" t="s">
        <v>144</v>
      </c>
      <c r="C286" s="78">
        <v>2</v>
      </c>
      <c r="D286" s="78">
        <v>58</v>
      </c>
      <c r="E286" s="78">
        <v>2</v>
      </c>
      <c r="F286" s="21">
        <v>3</v>
      </c>
      <c r="G286" s="21">
        <v>5</v>
      </c>
      <c r="H286" s="105">
        <v>820.70822779847958</v>
      </c>
      <c r="I286" s="71">
        <v>1</v>
      </c>
      <c r="J286" s="42">
        <v>101.286</v>
      </c>
      <c r="K286" s="42">
        <v>349.25</v>
      </c>
      <c r="L286" s="43">
        <v>30.265700000000002</v>
      </c>
      <c r="M286" s="43">
        <v>16.023</v>
      </c>
      <c r="N286" s="43">
        <v>9.4065377777777783</v>
      </c>
      <c r="O286" s="43">
        <v>26.171666666666667</v>
      </c>
      <c r="P286" s="56">
        <v>3.4993055555555554</v>
      </c>
      <c r="Q286" s="42">
        <v>2.1704255555555556</v>
      </c>
      <c r="R286" s="43">
        <v>-0.99817399999999989</v>
      </c>
      <c r="S286" s="88">
        <v>7</v>
      </c>
      <c r="T286" s="88">
        <v>73.2</v>
      </c>
      <c r="U286" s="88">
        <v>12.5</v>
      </c>
      <c r="V286" s="88">
        <v>14.3</v>
      </c>
      <c r="W286" s="88">
        <v>2.5</v>
      </c>
      <c r="X286" s="88"/>
      <c r="Y286" s="88"/>
      <c r="Z286" s="88"/>
      <c r="AA286" s="89"/>
      <c r="AB286" s="90"/>
      <c r="AC286" s="71"/>
    </row>
    <row r="287" spans="1:29">
      <c r="A287" s="80" t="s">
        <v>145</v>
      </c>
      <c r="B287" s="80" t="s">
        <v>144</v>
      </c>
      <c r="C287" s="78">
        <v>3</v>
      </c>
      <c r="D287" s="78">
        <v>59</v>
      </c>
      <c r="E287" s="78">
        <v>1</v>
      </c>
      <c r="F287" s="21">
        <v>3</v>
      </c>
      <c r="G287" s="21">
        <v>1</v>
      </c>
      <c r="H287" s="101">
        <v>1275</v>
      </c>
      <c r="I287" s="71">
        <v>1</v>
      </c>
      <c r="J287" s="42">
        <v>118.376</v>
      </c>
      <c r="K287" s="42">
        <v>332.58600000000001</v>
      </c>
      <c r="L287" s="43">
        <v>28.829700000000003</v>
      </c>
      <c r="M287" s="43">
        <v>16.230333333333334</v>
      </c>
      <c r="N287" s="43">
        <v>9.5994955555555563</v>
      </c>
      <c r="O287" s="43">
        <v>26.412666666666667</v>
      </c>
      <c r="P287" s="56">
        <v>4.3507888888888893</v>
      </c>
      <c r="Q287" s="42">
        <v>3.0157966666666667</v>
      </c>
      <c r="R287" s="43">
        <v>-0.14572600000000008</v>
      </c>
      <c r="S287" s="88">
        <v>7.2</v>
      </c>
      <c r="T287" s="88">
        <v>71.8</v>
      </c>
      <c r="U287" s="88">
        <v>14</v>
      </c>
      <c r="V287" s="88">
        <v>14.2</v>
      </c>
      <c r="W287" s="88">
        <v>2.5</v>
      </c>
      <c r="X287" s="88"/>
      <c r="Y287" s="88"/>
      <c r="Z287" s="88"/>
      <c r="AA287" s="89"/>
      <c r="AB287" s="92"/>
      <c r="AC287" s="71"/>
    </row>
    <row r="288" spans="1:29">
      <c r="A288" s="80" t="s">
        <v>145</v>
      </c>
      <c r="B288" s="80" t="s">
        <v>144</v>
      </c>
      <c r="C288" s="78">
        <v>3</v>
      </c>
      <c r="D288" s="78">
        <v>59</v>
      </c>
      <c r="E288" s="78">
        <v>1</v>
      </c>
      <c r="F288" s="21">
        <v>3</v>
      </c>
      <c r="G288" s="21">
        <v>2</v>
      </c>
      <c r="H288" s="71">
        <v>1</v>
      </c>
      <c r="I288" s="71">
        <v>1</v>
      </c>
      <c r="J288" s="42">
        <v>118.376</v>
      </c>
      <c r="K288" s="42">
        <v>332.58600000000001</v>
      </c>
      <c r="L288" s="43">
        <v>28.829700000000003</v>
      </c>
      <c r="M288" s="43">
        <v>16.230333333333334</v>
      </c>
      <c r="N288" s="43">
        <v>9.5994955555555563</v>
      </c>
      <c r="O288" s="43">
        <v>26.412666666666667</v>
      </c>
      <c r="P288" s="56">
        <v>4.3507888888888893</v>
      </c>
      <c r="Q288" s="42">
        <v>3.0157966666666667</v>
      </c>
      <c r="R288" s="43">
        <v>-0.14572600000000008</v>
      </c>
      <c r="S288" s="88">
        <v>7.2</v>
      </c>
      <c r="T288" s="88">
        <v>71.8</v>
      </c>
      <c r="U288" s="88">
        <v>14</v>
      </c>
      <c r="V288" s="88">
        <v>14.2</v>
      </c>
      <c r="W288" s="88">
        <v>2.5</v>
      </c>
      <c r="X288" s="88"/>
      <c r="Y288" s="88"/>
      <c r="Z288" s="88"/>
      <c r="AA288" s="89"/>
      <c r="AB288" s="71"/>
      <c r="AC288" s="71"/>
    </row>
    <row r="289" spans="1:29">
      <c r="A289" s="80" t="s">
        <v>145</v>
      </c>
      <c r="B289" s="80" t="s">
        <v>144</v>
      </c>
      <c r="C289" s="78">
        <v>3</v>
      </c>
      <c r="D289" s="78">
        <v>59</v>
      </c>
      <c r="E289" s="78">
        <v>1</v>
      </c>
      <c r="F289" s="21">
        <v>3</v>
      </c>
      <c r="G289" s="21">
        <v>3</v>
      </c>
      <c r="H289" s="105">
        <v>94.36065576661008</v>
      </c>
      <c r="I289" s="71">
        <v>1</v>
      </c>
      <c r="J289" s="42">
        <v>118.376</v>
      </c>
      <c r="K289" s="42">
        <v>332.58600000000001</v>
      </c>
      <c r="L289" s="43">
        <v>28.829700000000003</v>
      </c>
      <c r="M289" s="43">
        <v>16.230333333333334</v>
      </c>
      <c r="N289" s="43">
        <v>9.5994955555555563</v>
      </c>
      <c r="O289" s="43">
        <v>26.412666666666667</v>
      </c>
      <c r="P289" s="56">
        <v>4.3507888888888893</v>
      </c>
      <c r="Q289" s="42">
        <v>3.0157966666666667</v>
      </c>
      <c r="R289" s="43">
        <v>-0.14572600000000008</v>
      </c>
      <c r="S289" s="88">
        <v>7.2</v>
      </c>
      <c r="T289" s="88">
        <v>71.8</v>
      </c>
      <c r="U289" s="88">
        <v>14</v>
      </c>
      <c r="V289" s="88">
        <v>14.2</v>
      </c>
      <c r="W289" s="88">
        <v>2.5</v>
      </c>
      <c r="X289" s="88"/>
      <c r="Y289" s="88"/>
      <c r="Z289" s="88"/>
      <c r="AA289" s="89"/>
      <c r="AB289" s="90"/>
      <c r="AC289" s="71"/>
    </row>
    <row r="290" spans="1:29">
      <c r="A290" s="80" t="s">
        <v>145</v>
      </c>
      <c r="B290" s="80" t="s">
        <v>144</v>
      </c>
      <c r="C290" s="78">
        <v>3</v>
      </c>
      <c r="D290" s="78">
        <v>59</v>
      </c>
      <c r="E290" s="78">
        <v>1</v>
      </c>
      <c r="F290" s="21">
        <v>3</v>
      </c>
      <c r="G290" s="21">
        <v>4</v>
      </c>
      <c r="H290" s="105">
        <v>1695.4696775096065</v>
      </c>
      <c r="I290" s="71">
        <v>1</v>
      </c>
      <c r="J290" s="42">
        <v>118.376</v>
      </c>
      <c r="K290" s="42">
        <v>332.58600000000001</v>
      </c>
      <c r="L290" s="43">
        <v>28.829700000000003</v>
      </c>
      <c r="M290" s="43">
        <v>16.230333333333334</v>
      </c>
      <c r="N290" s="43">
        <v>9.5994955555555563</v>
      </c>
      <c r="O290" s="43">
        <v>26.412666666666667</v>
      </c>
      <c r="P290" s="56">
        <v>4.3507888888888893</v>
      </c>
      <c r="Q290" s="42">
        <v>3.0157966666666667</v>
      </c>
      <c r="R290" s="43">
        <v>-0.14572600000000008</v>
      </c>
      <c r="S290" s="88">
        <v>7.2</v>
      </c>
      <c r="T290" s="88">
        <v>71.8</v>
      </c>
      <c r="U290" s="88">
        <v>14</v>
      </c>
      <c r="V290" s="88">
        <v>14.2</v>
      </c>
      <c r="W290" s="88">
        <v>2.5</v>
      </c>
      <c r="X290" s="88"/>
      <c r="Y290" s="88"/>
      <c r="Z290" s="88"/>
      <c r="AA290" s="89"/>
      <c r="AB290" s="90"/>
      <c r="AC290" s="71"/>
    </row>
    <row r="291" spans="1:29">
      <c r="A291" s="80" t="s">
        <v>145</v>
      </c>
      <c r="B291" s="80" t="s">
        <v>144</v>
      </c>
      <c r="C291" s="78">
        <v>3</v>
      </c>
      <c r="D291" s="78">
        <v>59</v>
      </c>
      <c r="E291" s="78">
        <v>1</v>
      </c>
      <c r="F291" s="21">
        <v>3</v>
      </c>
      <c r="G291" s="21">
        <v>5</v>
      </c>
      <c r="H291" s="105">
        <v>2604.9364744869449</v>
      </c>
      <c r="I291" s="71">
        <v>1</v>
      </c>
      <c r="J291" s="42">
        <v>118.376</v>
      </c>
      <c r="K291" s="42">
        <v>332.58600000000001</v>
      </c>
      <c r="L291" s="43">
        <v>28.829700000000003</v>
      </c>
      <c r="M291" s="43">
        <v>16.230333333333334</v>
      </c>
      <c r="N291" s="43">
        <v>9.5994955555555563</v>
      </c>
      <c r="O291" s="43">
        <v>26.412666666666667</v>
      </c>
      <c r="P291" s="56">
        <v>4.3507888888888893</v>
      </c>
      <c r="Q291" s="42">
        <v>3.0157966666666667</v>
      </c>
      <c r="R291" s="43">
        <v>-0.14572600000000008</v>
      </c>
      <c r="S291" s="88">
        <v>7.2</v>
      </c>
      <c r="T291" s="88">
        <v>71.8</v>
      </c>
      <c r="U291" s="88">
        <v>14</v>
      </c>
      <c r="V291" s="88">
        <v>14.2</v>
      </c>
      <c r="W291" s="88">
        <v>2.5</v>
      </c>
      <c r="X291" s="88"/>
      <c r="Y291" s="88"/>
      <c r="Z291" s="88"/>
      <c r="AA291" s="89"/>
      <c r="AB291" s="90"/>
      <c r="AC291" s="71"/>
    </row>
    <row r="292" spans="1:29">
      <c r="A292" s="80" t="s">
        <v>148</v>
      </c>
      <c r="B292" s="80" t="s">
        <v>149</v>
      </c>
      <c r="C292" s="21">
        <v>25</v>
      </c>
      <c r="D292" s="21">
        <v>60</v>
      </c>
      <c r="E292" s="78">
        <v>2</v>
      </c>
      <c r="F292" s="21">
        <v>3</v>
      </c>
      <c r="G292" s="21">
        <v>1</v>
      </c>
      <c r="H292" s="102">
        <v>30019.654752693674</v>
      </c>
      <c r="I292" s="71">
        <v>101</v>
      </c>
      <c r="J292" s="17">
        <v>42.626999999999995</v>
      </c>
      <c r="K292" s="42">
        <v>301.209</v>
      </c>
      <c r="L292" s="43">
        <v>24.877499999999998</v>
      </c>
      <c r="M292" s="17">
        <v>16.346666666666668</v>
      </c>
      <c r="N292" s="43">
        <v>13.882088888888891</v>
      </c>
      <c r="O292" s="43">
        <v>30.563000000000002</v>
      </c>
      <c r="P292" s="86">
        <v>2.9853333333333332</v>
      </c>
      <c r="Q292" s="42">
        <v>-1.1689111111111115</v>
      </c>
      <c r="R292" s="43">
        <v>-4.4007399999999999</v>
      </c>
      <c r="S292" s="88">
        <v>6.7</v>
      </c>
      <c r="T292" s="88">
        <v>71.8</v>
      </c>
      <c r="U292" s="88">
        <v>14</v>
      </c>
      <c r="V292" s="88">
        <v>14.2</v>
      </c>
      <c r="W292" s="88">
        <v>2.5</v>
      </c>
      <c r="X292" s="88"/>
      <c r="Y292" s="88"/>
      <c r="Z292" s="88"/>
      <c r="AA292" s="89"/>
      <c r="AB292" s="24"/>
    </row>
    <row r="293" spans="1:29">
      <c r="A293" s="80" t="s">
        <v>148</v>
      </c>
      <c r="B293" s="80" t="s">
        <v>149</v>
      </c>
      <c r="C293" s="21">
        <v>25</v>
      </c>
      <c r="D293" s="21">
        <v>60</v>
      </c>
      <c r="E293" s="78">
        <v>2</v>
      </c>
      <c r="F293" s="21">
        <v>3</v>
      </c>
      <c r="G293" s="21">
        <v>2</v>
      </c>
      <c r="H293" s="102">
        <v>2364.6352092218162</v>
      </c>
      <c r="I293" s="71">
        <v>101</v>
      </c>
      <c r="J293" s="17">
        <v>42.626999999999995</v>
      </c>
      <c r="K293" s="42">
        <v>301.209</v>
      </c>
      <c r="L293" s="43">
        <v>24.877499999999998</v>
      </c>
      <c r="M293" s="17">
        <v>16.346666666666668</v>
      </c>
      <c r="N293" s="43">
        <v>13.882088888888891</v>
      </c>
      <c r="O293" s="43">
        <v>30.563000000000002</v>
      </c>
      <c r="P293" s="86">
        <v>2.9853333333333332</v>
      </c>
      <c r="Q293" s="42">
        <v>-1.1689111111111115</v>
      </c>
      <c r="R293" s="43">
        <v>-4.4007399999999999</v>
      </c>
      <c r="S293" s="88">
        <v>6.7</v>
      </c>
      <c r="T293" s="88">
        <v>71.8</v>
      </c>
      <c r="U293" s="88">
        <v>14</v>
      </c>
      <c r="V293" s="88">
        <v>14.2</v>
      </c>
      <c r="W293" s="88">
        <v>2.5</v>
      </c>
      <c r="X293" s="88"/>
      <c r="Y293" s="88"/>
      <c r="Z293" s="88"/>
      <c r="AA293" s="89"/>
      <c r="AB293" s="24"/>
    </row>
    <row r="294" spans="1:29">
      <c r="A294" s="80" t="s">
        <v>148</v>
      </c>
      <c r="B294" s="80" t="s">
        <v>149</v>
      </c>
      <c r="C294" s="21">
        <v>25</v>
      </c>
      <c r="D294" s="21">
        <v>60</v>
      </c>
      <c r="E294" s="78">
        <v>2</v>
      </c>
      <c r="F294" s="21">
        <v>3</v>
      </c>
      <c r="G294" s="21">
        <v>3</v>
      </c>
      <c r="H294" s="102">
        <v>1223.1240013217016</v>
      </c>
      <c r="I294" s="71">
        <v>1</v>
      </c>
      <c r="J294" s="17">
        <v>42.626999999999995</v>
      </c>
      <c r="K294" s="42">
        <v>301.209</v>
      </c>
      <c r="L294" s="43">
        <v>24.877499999999998</v>
      </c>
      <c r="M294" s="17">
        <v>16.346666666666668</v>
      </c>
      <c r="N294" s="43">
        <v>13.882088888888891</v>
      </c>
      <c r="O294" s="43">
        <v>30.563000000000002</v>
      </c>
      <c r="P294" s="86">
        <v>2.9853333333333332</v>
      </c>
      <c r="Q294" s="42">
        <v>-1.1689111111111115</v>
      </c>
      <c r="R294" s="43">
        <v>-4.4007399999999999</v>
      </c>
      <c r="S294" s="88">
        <v>6.7</v>
      </c>
      <c r="T294" s="88">
        <v>71.8</v>
      </c>
      <c r="U294" s="88">
        <v>14</v>
      </c>
      <c r="V294" s="88">
        <v>14.2</v>
      </c>
      <c r="W294" s="88">
        <v>2.5</v>
      </c>
      <c r="X294" s="88"/>
      <c r="Y294" s="88"/>
      <c r="Z294" s="88"/>
      <c r="AA294" s="89"/>
      <c r="AB294" s="24"/>
      <c r="AC294" s="71"/>
    </row>
    <row r="295" spans="1:29">
      <c r="A295" s="80" t="s">
        <v>148</v>
      </c>
      <c r="B295" s="80" t="s">
        <v>149</v>
      </c>
      <c r="C295" s="21">
        <v>25</v>
      </c>
      <c r="D295" s="21">
        <v>60</v>
      </c>
      <c r="E295" s="78">
        <v>2</v>
      </c>
      <c r="F295" s="21">
        <v>3</v>
      </c>
      <c r="G295" s="21">
        <v>4</v>
      </c>
      <c r="H295" s="102">
        <v>101</v>
      </c>
      <c r="I295" s="71">
        <v>1</v>
      </c>
      <c r="J295" s="17">
        <v>42.626999999999995</v>
      </c>
      <c r="K295" s="42">
        <v>301.209</v>
      </c>
      <c r="L295" s="43">
        <v>24.877499999999998</v>
      </c>
      <c r="M295" s="17">
        <v>16.346666666666668</v>
      </c>
      <c r="N295" s="43">
        <v>13.882088888888891</v>
      </c>
      <c r="O295" s="43">
        <v>30.563000000000002</v>
      </c>
      <c r="P295" s="86">
        <v>2.9853333333333332</v>
      </c>
      <c r="Q295" s="42">
        <v>-1.1689111111111115</v>
      </c>
      <c r="R295" s="43">
        <v>-4.4007399999999999</v>
      </c>
      <c r="S295" s="88">
        <v>6.7</v>
      </c>
      <c r="T295" s="88">
        <v>71.8</v>
      </c>
      <c r="U295" s="88">
        <v>14</v>
      </c>
      <c r="V295" s="88">
        <v>14.2</v>
      </c>
      <c r="W295" s="88">
        <v>2.5</v>
      </c>
      <c r="X295" s="88"/>
      <c r="Y295" s="88"/>
      <c r="Z295" s="88"/>
      <c r="AA295" s="89"/>
      <c r="AB295" s="24"/>
      <c r="AC295" s="71"/>
    </row>
    <row r="296" spans="1:29">
      <c r="A296" s="80" t="s">
        <v>148</v>
      </c>
      <c r="B296" s="80" t="s">
        <v>149</v>
      </c>
      <c r="C296" s="21">
        <v>25</v>
      </c>
      <c r="D296" s="21">
        <v>60</v>
      </c>
      <c r="E296" s="78">
        <v>2</v>
      </c>
      <c r="F296" s="21">
        <v>3</v>
      </c>
      <c r="G296" s="21">
        <v>5</v>
      </c>
      <c r="H296" s="102">
        <v>8272.8276250247145</v>
      </c>
      <c r="I296" s="71">
        <v>1</v>
      </c>
      <c r="J296" s="17">
        <v>42.626999999999995</v>
      </c>
      <c r="K296" s="42">
        <v>301.209</v>
      </c>
      <c r="L296" s="43">
        <v>24.877499999999998</v>
      </c>
      <c r="M296" s="17">
        <v>16.346666666666668</v>
      </c>
      <c r="N296" s="43">
        <v>13.882088888888891</v>
      </c>
      <c r="O296" s="43">
        <v>30.563000000000002</v>
      </c>
      <c r="P296" s="86">
        <v>2.9853333333333332</v>
      </c>
      <c r="Q296" s="42">
        <v>-1.1689111111111115</v>
      </c>
      <c r="R296" s="43">
        <v>-4.4007399999999999</v>
      </c>
      <c r="S296" s="88">
        <v>6.7</v>
      </c>
      <c r="T296" s="88">
        <v>71.8</v>
      </c>
      <c r="U296" s="88">
        <v>14</v>
      </c>
      <c r="V296" s="88">
        <v>14.2</v>
      </c>
      <c r="W296" s="88">
        <v>2.5</v>
      </c>
      <c r="X296" s="88"/>
      <c r="Y296" s="88"/>
      <c r="Z296" s="88"/>
      <c r="AA296" s="89"/>
      <c r="AB296" s="24"/>
      <c r="AC296" s="71"/>
    </row>
    <row r="297" spans="1:29">
      <c r="A297" s="80" t="s">
        <v>150</v>
      </c>
      <c r="B297" s="80" t="s">
        <v>149</v>
      </c>
      <c r="C297" s="21">
        <v>26</v>
      </c>
      <c r="D297" s="21">
        <v>61</v>
      </c>
      <c r="E297" s="78">
        <v>1</v>
      </c>
      <c r="F297" s="21">
        <v>3</v>
      </c>
      <c r="G297" s="21">
        <v>1</v>
      </c>
      <c r="H297" s="71">
        <v>1</v>
      </c>
      <c r="I297" s="71">
        <v>1</v>
      </c>
      <c r="J297" s="17">
        <v>43.795999999999999</v>
      </c>
      <c r="K297" s="42">
        <v>294.89800000000002</v>
      </c>
      <c r="L297" s="43">
        <v>23.621699999999997</v>
      </c>
      <c r="M297" s="17">
        <v>16.616333333333333</v>
      </c>
      <c r="N297" s="43">
        <v>8.6943788888888882</v>
      </c>
      <c r="O297" s="43">
        <v>26.613666666666671</v>
      </c>
      <c r="P297" s="86">
        <v>3.2423333333333333</v>
      </c>
      <c r="Q297" s="42">
        <v>-0.90419999999999989</v>
      </c>
      <c r="R297" s="43">
        <v>-4.1553000000000004</v>
      </c>
      <c r="S297" s="88">
        <v>7.2</v>
      </c>
      <c r="T297" s="88">
        <v>68.8</v>
      </c>
      <c r="U297" s="88">
        <v>10</v>
      </c>
      <c r="V297" s="88">
        <v>21.2</v>
      </c>
      <c r="W297" s="88">
        <v>1.5</v>
      </c>
      <c r="X297" s="88"/>
      <c r="Y297" s="88"/>
      <c r="Z297" s="88"/>
      <c r="AA297" s="89"/>
      <c r="AB297" s="71"/>
      <c r="AC297" s="71"/>
    </row>
    <row r="298" spans="1:29">
      <c r="A298" s="80" t="s">
        <v>150</v>
      </c>
      <c r="B298" s="80" t="s">
        <v>149</v>
      </c>
      <c r="C298" s="21">
        <v>26</v>
      </c>
      <c r="D298" s="21">
        <v>61</v>
      </c>
      <c r="E298" s="78">
        <v>1</v>
      </c>
      <c r="F298" s="21">
        <v>3</v>
      </c>
      <c r="G298" s="21">
        <v>2</v>
      </c>
      <c r="H298" s="102">
        <v>101</v>
      </c>
      <c r="I298" s="71">
        <v>1</v>
      </c>
      <c r="J298" s="17">
        <v>43.795999999999999</v>
      </c>
      <c r="K298" s="42">
        <v>294.89800000000002</v>
      </c>
      <c r="L298" s="43">
        <v>23.621699999999997</v>
      </c>
      <c r="M298" s="17">
        <v>16.616333333333333</v>
      </c>
      <c r="N298" s="43">
        <v>8.6943788888888882</v>
      </c>
      <c r="O298" s="43">
        <v>26.613666666666671</v>
      </c>
      <c r="P298" s="86">
        <v>3.2423333333333333</v>
      </c>
      <c r="Q298" s="42">
        <v>-0.90419999999999989</v>
      </c>
      <c r="R298" s="43">
        <v>-4.1553000000000004</v>
      </c>
      <c r="S298" s="88">
        <v>7.2</v>
      </c>
      <c r="T298" s="88">
        <v>68.8</v>
      </c>
      <c r="U298" s="88">
        <v>10</v>
      </c>
      <c r="V298" s="88">
        <v>21.2</v>
      </c>
      <c r="W298" s="88">
        <v>1.5</v>
      </c>
      <c r="X298" s="88"/>
      <c r="Y298" s="88"/>
      <c r="Z298" s="88"/>
      <c r="AA298" s="89"/>
      <c r="AB298" s="24"/>
      <c r="AC298" s="71"/>
    </row>
    <row r="299" spans="1:29">
      <c r="A299" s="80" t="s">
        <v>150</v>
      </c>
      <c r="B299" s="80" t="s">
        <v>149</v>
      </c>
      <c r="C299" s="21">
        <v>26</v>
      </c>
      <c r="D299" s="21">
        <v>61</v>
      </c>
      <c r="E299" s="78">
        <v>1</v>
      </c>
      <c r="F299" s="21">
        <v>3</v>
      </c>
      <c r="G299" s="21">
        <v>3</v>
      </c>
      <c r="H299" s="71">
        <v>1</v>
      </c>
      <c r="I299" s="71">
        <v>1</v>
      </c>
      <c r="J299" s="17">
        <v>43.795999999999999</v>
      </c>
      <c r="K299" s="42">
        <v>294.89800000000002</v>
      </c>
      <c r="L299" s="43">
        <v>23.621699999999997</v>
      </c>
      <c r="M299" s="17">
        <v>16.616333333333333</v>
      </c>
      <c r="N299" s="43">
        <v>8.6943788888888882</v>
      </c>
      <c r="O299" s="43">
        <v>26.613666666666671</v>
      </c>
      <c r="P299" s="86">
        <v>3.2423333333333333</v>
      </c>
      <c r="Q299" s="42">
        <v>-0.90419999999999989</v>
      </c>
      <c r="R299" s="43">
        <v>-4.1553000000000004</v>
      </c>
      <c r="S299" s="88">
        <v>7.2</v>
      </c>
      <c r="T299" s="88">
        <v>68.8</v>
      </c>
      <c r="U299" s="88">
        <v>10</v>
      </c>
      <c r="V299" s="88">
        <v>21.2</v>
      </c>
      <c r="W299" s="88">
        <v>1.5</v>
      </c>
      <c r="X299" s="88"/>
      <c r="Y299" s="88"/>
      <c r="Z299" s="88"/>
      <c r="AA299" s="89"/>
      <c r="AB299" s="71"/>
      <c r="AC299" s="71"/>
    </row>
    <row r="300" spans="1:29">
      <c r="A300" s="80" t="s">
        <v>150</v>
      </c>
      <c r="B300" s="80" t="s">
        <v>149</v>
      </c>
      <c r="C300" s="21">
        <v>26</v>
      </c>
      <c r="D300" s="21">
        <v>61</v>
      </c>
      <c r="E300" s="78">
        <v>1</v>
      </c>
      <c r="F300" s="21">
        <v>3</v>
      </c>
      <c r="G300" s="21">
        <v>4</v>
      </c>
      <c r="H300" s="71">
        <v>1</v>
      </c>
      <c r="I300" s="71">
        <v>1</v>
      </c>
      <c r="J300" s="17">
        <v>43.795999999999999</v>
      </c>
      <c r="K300" s="42">
        <v>294.89800000000002</v>
      </c>
      <c r="L300" s="43">
        <v>23.621699999999997</v>
      </c>
      <c r="M300" s="17">
        <v>16.616333333333333</v>
      </c>
      <c r="N300" s="43">
        <v>8.6943788888888882</v>
      </c>
      <c r="O300" s="43">
        <v>26.613666666666671</v>
      </c>
      <c r="P300" s="86">
        <v>3.2423333333333333</v>
      </c>
      <c r="Q300" s="42">
        <v>-0.90419999999999989</v>
      </c>
      <c r="R300" s="43">
        <v>-4.1553000000000004</v>
      </c>
      <c r="S300" s="88">
        <v>7.2</v>
      </c>
      <c r="T300" s="88">
        <v>68.8</v>
      </c>
      <c r="U300" s="88">
        <v>10</v>
      </c>
      <c r="V300" s="88">
        <v>21.2</v>
      </c>
      <c r="W300" s="88">
        <v>1.5</v>
      </c>
      <c r="X300" s="88"/>
      <c r="Y300" s="88"/>
      <c r="Z300" s="88"/>
      <c r="AA300" s="89"/>
      <c r="AB300" s="71"/>
      <c r="AC300" s="71"/>
    </row>
    <row r="301" spans="1:29">
      <c r="A301" s="80" t="s">
        <v>150</v>
      </c>
      <c r="B301" s="80" t="s">
        <v>149</v>
      </c>
      <c r="C301" s="21">
        <v>26</v>
      </c>
      <c r="D301" s="21">
        <v>61</v>
      </c>
      <c r="E301" s="78">
        <v>1</v>
      </c>
      <c r="F301" s="21">
        <v>3</v>
      </c>
      <c r="G301" s="21">
        <v>5</v>
      </c>
      <c r="H301" s="71">
        <v>1</v>
      </c>
      <c r="I301" s="71">
        <v>101</v>
      </c>
      <c r="J301" s="17">
        <v>43.795999999999999</v>
      </c>
      <c r="K301" s="42">
        <v>294.89800000000002</v>
      </c>
      <c r="L301" s="43">
        <v>23.621699999999997</v>
      </c>
      <c r="M301" s="17">
        <v>16.616333333333333</v>
      </c>
      <c r="N301" s="43">
        <v>8.6943788888888882</v>
      </c>
      <c r="O301" s="43">
        <v>26.613666666666671</v>
      </c>
      <c r="P301" s="86">
        <v>3.2423333333333333</v>
      </c>
      <c r="Q301" s="42">
        <v>-0.90419999999999989</v>
      </c>
      <c r="R301" s="43">
        <v>-4.1553000000000004</v>
      </c>
      <c r="S301" s="88">
        <v>7.2</v>
      </c>
      <c r="T301" s="88">
        <v>68.8</v>
      </c>
      <c r="U301" s="88">
        <v>10</v>
      </c>
      <c r="V301" s="88">
        <v>21.2</v>
      </c>
      <c r="W301" s="88">
        <v>1.5</v>
      </c>
      <c r="X301" s="88"/>
      <c r="Y301" s="88"/>
      <c r="Z301" s="88"/>
      <c r="AA301" s="89"/>
      <c r="AB301" s="71"/>
    </row>
    <row r="302" spans="1:29">
      <c r="T302" s="85"/>
      <c r="X302" s="47"/>
      <c r="Y302" s="47"/>
      <c r="Z302" s="47"/>
      <c r="AA302" s="49"/>
    </row>
    <row r="303" spans="1:29">
      <c r="A303" s="81" t="s">
        <v>151</v>
      </c>
      <c r="M303" s="58"/>
      <c r="N303" s="39" t="s">
        <v>156</v>
      </c>
      <c r="T303" s="85"/>
      <c r="X303" s="47"/>
      <c r="Y303" s="47"/>
      <c r="Z303" s="47"/>
      <c r="AA303" s="49"/>
    </row>
    <row r="304" spans="1:29">
      <c r="X304" s="47"/>
      <c r="Y304" s="47"/>
      <c r="Z304" s="47"/>
      <c r="AA304" s="49"/>
    </row>
    <row r="305" spans="1:27">
      <c r="A305" s="83" t="s">
        <v>113</v>
      </c>
      <c r="B305" s="84" t="s">
        <v>114</v>
      </c>
      <c r="C305" s="34">
        <v>7</v>
      </c>
      <c r="D305" s="34">
        <v>1</v>
      </c>
      <c r="E305" s="34">
        <v>1</v>
      </c>
      <c r="F305" s="21">
        <v>1</v>
      </c>
      <c r="G305" s="21">
        <v>1</v>
      </c>
      <c r="H305" s="62">
        <v>0</v>
      </c>
      <c r="I305" s="23">
        <v>2.1139999999999999</v>
      </c>
      <c r="X305" s="47"/>
      <c r="Y305" s="47"/>
      <c r="Z305" s="47"/>
      <c r="AA305" s="49"/>
    </row>
    <row r="306" spans="1:27">
      <c r="A306" s="83" t="s">
        <v>113</v>
      </c>
      <c r="B306" s="84" t="s">
        <v>114</v>
      </c>
      <c r="C306" s="34">
        <v>7</v>
      </c>
      <c r="D306" s="34">
        <v>1</v>
      </c>
      <c r="E306" s="34">
        <v>1</v>
      </c>
      <c r="F306" s="21">
        <v>1</v>
      </c>
      <c r="G306" s="21">
        <v>2</v>
      </c>
      <c r="H306" s="62">
        <v>0</v>
      </c>
      <c r="I306" s="23">
        <v>6.3949999999999996</v>
      </c>
      <c r="X306" s="47"/>
      <c r="Y306" s="47"/>
      <c r="Z306" s="47"/>
      <c r="AA306" s="49"/>
    </row>
    <row r="307" spans="1:27">
      <c r="A307" s="83" t="s">
        <v>113</v>
      </c>
      <c r="B307" s="84" t="s">
        <v>114</v>
      </c>
      <c r="C307" s="34">
        <v>7</v>
      </c>
      <c r="D307" s="34">
        <v>1</v>
      </c>
      <c r="E307" s="34">
        <v>1</v>
      </c>
      <c r="F307" s="21">
        <v>1</v>
      </c>
      <c r="G307" s="21">
        <v>3</v>
      </c>
      <c r="H307" s="62">
        <v>0</v>
      </c>
      <c r="I307" s="9">
        <v>0.1</v>
      </c>
      <c r="X307" s="47"/>
      <c r="Y307" s="47"/>
      <c r="Z307" s="47"/>
      <c r="AA307" s="49"/>
    </row>
    <row r="308" spans="1:27">
      <c r="A308" s="83" t="s">
        <v>113</v>
      </c>
      <c r="B308" s="84" t="s">
        <v>114</v>
      </c>
      <c r="C308" s="34">
        <v>7</v>
      </c>
      <c r="D308" s="34">
        <v>1</v>
      </c>
      <c r="E308" s="34">
        <v>1</v>
      </c>
      <c r="F308" s="21">
        <v>1</v>
      </c>
      <c r="G308" s="21">
        <v>4</v>
      </c>
      <c r="H308" s="24">
        <v>0.1</v>
      </c>
      <c r="I308" s="23">
        <v>4.0549999999999997</v>
      </c>
      <c r="X308" s="47"/>
      <c r="Y308" s="47"/>
      <c r="Z308" s="47"/>
      <c r="AA308" s="49"/>
    </row>
    <row r="309" spans="1:27">
      <c r="A309" s="83" t="s">
        <v>113</v>
      </c>
      <c r="B309" s="84" t="s">
        <v>114</v>
      </c>
      <c r="C309" s="34">
        <v>7</v>
      </c>
      <c r="D309" s="34">
        <v>1</v>
      </c>
      <c r="E309" s="34">
        <v>1</v>
      </c>
      <c r="F309" s="21">
        <v>1</v>
      </c>
      <c r="G309" s="21">
        <v>5</v>
      </c>
      <c r="H309" s="24">
        <v>0.1</v>
      </c>
      <c r="I309" s="62">
        <v>0</v>
      </c>
      <c r="X309" s="47"/>
      <c r="Y309" s="47"/>
      <c r="Z309" s="47"/>
      <c r="AA309" s="49"/>
    </row>
    <row r="310" spans="1:27">
      <c r="A310" s="83" t="s">
        <v>113</v>
      </c>
      <c r="B310" s="84" t="s">
        <v>114</v>
      </c>
      <c r="C310" s="67">
        <v>7</v>
      </c>
      <c r="D310" s="67">
        <v>1</v>
      </c>
      <c r="E310" s="67">
        <v>1</v>
      </c>
      <c r="F310" s="21">
        <v>2</v>
      </c>
      <c r="G310" s="21">
        <v>1</v>
      </c>
      <c r="H310" s="68">
        <v>0</v>
      </c>
      <c r="I310" s="24">
        <v>0.25810408603219392</v>
      </c>
      <c r="X310" s="47"/>
      <c r="Y310" s="47"/>
      <c r="Z310" s="47"/>
      <c r="AA310" s="49"/>
    </row>
    <row r="311" spans="1:27">
      <c r="A311" s="83" t="s">
        <v>113</v>
      </c>
      <c r="B311" s="84" t="s">
        <v>114</v>
      </c>
      <c r="C311" s="67">
        <v>7</v>
      </c>
      <c r="D311" s="67">
        <v>1</v>
      </c>
      <c r="E311" s="67">
        <v>1</v>
      </c>
      <c r="F311" s="21">
        <v>2</v>
      </c>
      <c r="G311" s="21">
        <v>2</v>
      </c>
      <c r="H311" s="68">
        <v>0</v>
      </c>
      <c r="I311" s="24">
        <v>0.48380739070288781</v>
      </c>
      <c r="X311" s="47"/>
      <c r="Y311" s="47"/>
      <c r="Z311" s="47"/>
      <c r="AA311" s="49"/>
    </row>
    <row r="312" spans="1:27">
      <c r="A312" s="83" t="s">
        <v>113</v>
      </c>
      <c r="B312" s="84" t="s">
        <v>114</v>
      </c>
      <c r="C312" s="67">
        <v>7</v>
      </c>
      <c r="D312" s="67">
        <v>1</v>
      </c>
      <c r="E312" s="67">
        <v>1</v>
      </c>
      <c r="F312" s="21">
        <v>2</v>
      </c>
      <c r="G312" s="21">
        <v>3</v>
      </c>
      <c r="H312" s="68">
        <v>0</v>
      </c>
      <c r="I312" s="24">
        <v>0.82452726879595928</v>
      </c>
      <c r="X312" s="47"/>
      <c r="Y312" s="47"/>
      <c r="Z312" s="47"/>
      <c r="AA312" s="49"/>
    </row>
    <row r="313" spans="1:27">
      <c r="A313" s="83" t="s">
        <v>113</v>
      </c>
      <c r="B313" s="84" t="s">
        <v>114</v>
      </c>
      <c r="C313" s="67">
        <v>7</v>
      </c>
      <c r="D313" s="67">
        <v>1</v>
      </c>
      <c r="E313" s="67">
        <v>1</v>
      </c>
      <c r="F313" s="21">
        <v>2</v>
      </c>
      <c r="G313" s="21">
        <v>4</v>
      </c>
      <c r="H313" s="69">
        <v>0.1</v>
      </c>
      <c r="I313" s="24">
        <v>1.9546419094766465</v>
      </c>
      <c r="X313" s="47"/>
      <c r="Y313" s="47"/>
      <c r="Z313" s="47"/>
      <c r="AA313" s="49"/>
    </row>
    <row r="314" spans="1:27">
      <c r="A314" s="83" t="s">
        <v>113</v>
      </c>
      <c r="B314" s="84" t="s">
        <v>114</v>
      </c>
      <c r="C314" s="67">
        <v>7</v>
      </c>
      <c r="D314" s="67">
        <v>1</v>
      </c>
      <c r="E314" s="67">
        <v>1</v>
      </c>
      <c r="F314" s="21">
        <v>2</v>
      </c>
      <c r="G314" s="21">
        <v>5</v>
      </c>
      <c r="H314" s="68">
        <v>0</v>
      </c>
      <c r="I314" s="24">
        <v>1.4878001708954991</v>
      </c>
      <c r="X314" s="47"/>
      <c r="Y314" s="47"/>
      <c r="Z314" s="47"/>
      <c r="AA314" s="49"/>
    </row>
    <row r="315" spans="1:27">
      <c r="A315" s="80" t="s">
        <v>113</v>
      </c>
      <c r="B315" s="84" t="s">
        <v>114</v>
      </c>
      <c r="C315" s="78">
        <v>7</v>
      </c>
      <c r="D315" s="78">
        <v>1</v>
      </c>
      <c r="E315" s="78">
        <v>1</v>
      </c>
      <c r="F315" s="21">
        <v>3</v>
      </c>
      <c r="G315" s="21">
        <v>1</v>
      </c>
      <c r="H315" s="25">
        <v>0.71320193660750053</v>
      </c>
      <c r="I315" s="71">
        <v>0</v>
      </c>
      <c r="X315" s="47"/>
      <c r="Y315" s="47"/>
      <c r="Z315" s="47"/>
      <c r="AA315" s="49"/>
    </row>
    <row r="316" spans="1:27">
      <c r="A316" s="80" t="s">
        <v>113</v>
      </c>
      <c r="B316" s="84" t="s">
        <v>114</v>
      </c>
      <c r="C316" s="78">
        <v>7</v>
      </c>
      <c r="D316" s="78">
        <v>1</v>
      </c>
      <c r="E316" s="78">
        <v>1</v>
      </c>
      <c r="F316" s="21">
        <v>3</v>
      </c>
      <c r="G316" s="21">
        <v>2</v>
      </c>
      <c r="H316" s="25">
        <v>1.6740852107772031</v>
      </c>
      <c r="I316" s="71">
        <v>0</v>
      </c>
      <c r="X316" s="47"/>
      <c r="Y316" s="47"/>
      <c r="Z316" s="47"/>
      <c r="AA316" s="49"/>
    </row>
    <row r="317" spans="1:27">
      <c r="A317" s="80" t="s">
        <v>113</v>
      </c>
      <c r="B317" s="84" t="s">
        <v>114</v>
      </c>
      <c r="C317" s="78">
        <v>7</v>
      </c>
      <c r="D317" s="78">
        <v>1</v>
      </c>
      <c r="E317" s="78">
        <v>1</v>
      </c>
      <c r="F317" s="21">
        <v>3</v>
      </c>
      <c r="G317" s="21">
        <v>3</v>
      </c>
      <c r="H317" s="79">
        <v>0.24199999999999999</v>
      </c>
      <c r="I317" s="71">
        <v>0</v>
      </c>
      <c r="X317" s="47"/>
      <c r="Y317" s="47"/>
      <c r="Z317" s="47"/>
      <c r="AA317" s="49"/>
    </row>
    <row r="318" spans="1:27">
      <c r="A318" s="80" t="s">
        <v>113</v>
      </c>
      <c r="B318" s="84" t="s">
        <v>114</v>
      </c>
      <c r="C318" s="78">
        <v>7</v>
      </c>
      <c r="D318" s="78">
        <v>1</v>
      </c>
      <c r="E318" s="78">
        <v>1</v>
      </c>
      <c r="F318" s="21">
        <v>3</v>
      </c>
      <c r="G318" s="21">
        <v>4</v>
      </c>
      <c r="H318" s="22">
        <v>0.375</v>
      </c>
      <c r="I318" s="71">
        <v>0</v>
      </c>
      <c r="X318" s="47"/>
      <c r="Y318" s="47"/>
      <c r="Z318" s="47"/>
      <c r="AA318" s="49"/>
    </row>
    <row r="319" spans="1:27">
      <c r="A319" s="80" t="s">
        <v>113</v>
      </c>
      <c r="B319" s="84" t="s">
        <v>114</v>
      </c>
      <c r="C319" s="78">
        <v>7</v>
      </c>
      <c r="D319" s="78">
        <v>1</v>
      </c>
      <c r="E319" s="78">
        <v>1</v>
      </c>
      <c r="F319" s="21">
        <v>3</v>
      </c>
      <c r="G319" s="21">
        <v>5</v>
      </c>
      <c r="H319" s="40">
        <v>0.1</v>
      </c>
      <c r="I319" s="71">
        <v>0</v>
      </c>
      <c r="X319" s="47"/>
      <c r="Y319" s="47"/>
      <c r="Z319" s="47"/>
      <c r="AA319" s="49"/>
    </row>
    <row r="320" spans="1:27">
      <c r="X320" s="47"/>
      <c r="Y320" s="47"/>
      <c r="Z320" s="47"/>
      <c r="AA320" s="49"/>
    </row>
    <row r="321" spans="24:27">
      <c r="X321" s="47"/>
      <c r="Y321" s="47"/>
      <c r="Z321" s="47"/>
      <c r="AA321" s="49"/>
    </row>
    <row r="322" spans="24:27">
      <c r="X322" s="47"/>
      <c r="Y322" s="47"/>
      <c r="Z322" s="47"/>
      <c r="AA322" s="49"/>
    </row>
    <row r="323" spans="24:27">
      <c r="X323" s="47"/>
      <c r="Y323" s="47"/>
      <c r="Z323" s="47"/>
      <c r="AA323" s="49"/>
    </row>
    <row r="324" spans="24:27">
      <c r="X324" s="47"/>
      <c r="Y324" s="47"/>
      <c r="Z324" s="47"/>
      <c r="AA324" s="49"/>
    </row>
    <row r="325" spans="24:27">
      <c r="X325" s="47"/>
      <c r="Y325" s="47"/>
      <c r="Z325" s="47"/>
      <c r="AA325" s="49"/>
    </row>
    <row r="326" spans="24:27">
      <c r="X326" s="47"/>
      <c r="Y326" s="47"/>
      <c r="Z326" s="47"/>
      <c r="AA326" s="49"/>
    </row>
    <row r="327" spans="24:27">
      <c r="X327" s="47"/>
      <c r="Y327" s="47"/>
      <c r="Z327" s="47"/>
      <c r="AA327" s="49"/>
    </row>
    <row r="328" spans="24:27">
      <c r="X328" s="47"/>
      <c r="Y328" s="47"/>
      <c r="Z328" s="47"/>
      <c r="AA328" s="49"/>
    </row>
    <row r="329" spans="24:27">
      <c r="X329" s="47"/>
      <c r="Y329" s="47"/>
      <c r="Z329" s="47"/>
      <c r="AA329" s="49"/>
    </row>
    <row r="330" spans="24:27">
      <c r="X330" s="47"/>
      <c r="Y330" s="47"/>
      <c r="Z330" s="47"/>
      <c r="AA330" s="49"/>
    </row>
    <row r="331" spans="24:27">
      <c r="X331" s="49"/>
      <c r="Y331" s="93"/>
      <c r="Z331" s="94"/>
    </row>
    <row r="332" spans="24:27">
      <c r="X332" s="49"/>
      <c r="Y332" s="93"/>
      <c r="Z332" s="94"/>
    </row>
    <row r="333" spans="24:27">
      <c r="X333" s="49"/>
      <c r="Y333" s="94"/>
      <c r="Z333" s="94"/>
    </row>
    <row r="334" spans="24:27">
      <c r="X334" s="49"/>
      <c r="Y334" s="93"/>
      <c r="Z334" s="94"/>
    </row>
    <row r="335" spans="24:27">
      <c r="X335" s="49"/>
      <c r="Y335" s="93"/>
      <c r="Z335" s="94"/>
    </row>
    <row r="336" spans="24:27">
      <c r="X336" s="49"/>
      <c r="Y336" s="93"/>
      <c r="Z336" s="94"/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19"/>
  <sheetViews>
    <sheetView workbookViewId="0">
      <selection activeCell="K29" sqref="K29"/>
    </sheetView>
  </sheetViews>
  <sheetFormatPr defaultRowHeight="15"/>
  <cols>
    <col min="1" max="1" width="9.140625" style="39"/>
    <col min="2" max="2" width="12.5703125" style="39" customWidth="1"/>
    <col min="3" max="4" width="8.5703125" style="44" customWidth="1"/>
    <col min="5" max="5" width="8.85546875" style="44" customWidth="1"/>
    <col min="6" max="6" width="7.7109375" style="44" customWidth="1"/>
    <col min="7" max="7" width="6.7109375" style="44" customWidth="1"/>
    <col min="8" max="8" width="11.140625" style="39" customWidth="1"/>
    <col min="9" max="9" width="11" style="40" customWidth="1"/>
    <col min="10" max="11" width="9.140625" style="42"/>
  </cols>
  <sheetData>
    <row r="1" spans="1:11">
      <c r="A1" s="42" t="s">
        <v>0</v>
      </c>
      <c r="B1" s="30" t="s">
        <v>110</v>
      </c>
      <c r="C1" s="21" t="s">
        <v>111</v>
      </c>
      <c r="D1" s="21" t="s">
        <v>2</v>
      </c>
      <c r="E1" s="21" t="s">
        <v>112</v>
      </c>
      <c r="F1" s="21" t="s">
        <v>3</v>
      </c>
      <c r="G1" s="21" t="s">
        <v>4</v>
      </c>
      <c r="H1" s="21" t="s">
        <v>5</v>
      </c>
      <c r="I1" s="40" t="s">
        <v>7</v>
      </c>
      <c r="J1" s="21" t="s">
        <v>51</v>
      </c>
      <c r="K1" s="21" t="s">
        <v>53</v>
      </c>
    </row>
    <row r="2" spans="1:11">
      <c r="A2" s="63" t="s">
        <v>115</v>
      </c>
      <c r="B2" s="28" t="s">
        <v>116</v>
      </c>
      <c r="C2" s="34">
        <v>4</v>
      </c>
      <c r="D2" s="34">
        <v>2</v>
      </c>
      <c r="E2" s="34">
        <v>1</v>
      </c>
      <c r="F2" s="21">
        <v>1</v>
      </c>
      <c r="G2" s="21">
        <v>1</v>
      </c>
      <c r="H2" s="62">
        <v>1</v>
      </c>
      <c r="I2" s="62">
        <v>1</v>
      </c>
      <c r="J2" s="42">
        <f>AVERAGE(H2:H6)</f>
        <v>149.10677872298541</v>
      </c>
      <c r="K2" s="42">
        <f>AVERAGE(I2:I6)</f>
        <v>1</v>
      </c>
    </row>
    <row r="3" spans="1:11">
      <c r="A3" s="63" t="s">
        <v>115</v>
      </c>
      <c r="B3" s="28" t="s">
        <v>116</v>
      </c>
      <c r="C3" s="34">
        <v>4</v>
      </c>
      <c r="D3" s="34">
        <v>2</v>
      </c>
      <c r="E3" s="34">
        <v>1</v>
      </c>
      <c r="F3" s="21">
        <v>1</v>
      </c>
      <c r="G3" s="21">
        <v>2</v>
      </c>
      <c r="H3" s="62">
        <v>1</v>
      </c>
      <c r="I3" s="62">
        <v>1</v>
      </c>
    </row>
    <row r="4" spans="1:11">
      <c r="A4" s="63" t="s">
        <v>115</v>
      </c>
      <c r="B4" s="28" t="s">
        <v>116</v>
      </c>
      <c r="C4" s="34">
        <v>4</v>
      </c>
      <c r="D4" s="34">
        <v>2</v>
      </c>
      <c r="E4" s="34">
        <v>1</v>
      </c>
      <c r="F4" s="21">
        <v>1</v>
      </c>
      <c r="G4" s="21">
        <v>3</v>
      </c>
      <c r="H4" s="24">
        <v>641.53389361492702</v>
      </c>
      <c r="I4" s="62">
        <v>1</v>
      </c>
    </row>
    <row r="5" spans="1:11">
      <c r="A5" s="63" t="s">
        <v>115</v>
      </c>
      <c r="B5" s="28" t="s">
        <v>116</v>
      </c>
      <c r="C5" s="34">
        <v>4</v>
      </c>
      <c r="D5" s="34">
        <v>2</v>
      </c>
      <c r="E5" s="34">
        <v>1</v>
      </c>
      <c r="F5" s="21">
        <v>1</v>
      </c>
      <c r="G5" s="21">
        <v>4</v>
      </c>
      <c r="H5" s="62">
        <v>1</v>
      </c>
      <c r="I5" s="62">
        <v>1</v>
      </c>
    </row>
    <row r="6" spans="1:11">
      <c r="A6" s="63" t="s">
        <v>115</v>
      </c>
      <c r="B6" s="28" t="s">
        <v>116</v>
      </c>
      <c r="C6" s="34">
        <v>4</v>
      </c>
      <c r="D6" s="34">
        <v>2</v>
      </c>
      <c r="E6" s="34">
        <v>1</v>
      </c>
      <c r="F6" s="21">
        <v>1</v>
      </c>
      <c r="G6" s="21">
        <v>5</v>
      </c>
      <c r="H6" s="26">
        <v>101</v>
      </c>
      <c r="I6" s="62">
        <v>1</v>
      </c>
    </row>
    <row r="7" spans="1:11">
      <c r="A7" s="63" t="s">
        <v>117</v>
      </c>
      <c r="B7" s="28" t="s">
        <v>118</v>
      </c>
      <c r="C7" s="34">
        <v>18</v>
      </c>
      <c r="D7" s="34">
        <v>3</v>
      </c>
      <c r="E7" s="34">
        <v>2</v>
      </c>
      <c r="F7" s="21">
        <v>1</v>
      </c>
      <c r="G7" s="21">
        <v>1</v>
      </c>
      <c r="H7" s="24">
        <v>133.00870236623257</v>
      </c>
      <c r="I7" s="62">
        <v>1</v>
      </c>
      <c r="J7" s="42">
        <f>AVERAGE(H7:H11)</f>
        <v>96.941869183945499</v>
      </c>
      <c r="K7" s="42">
        <f>AVERAGE(I7:I11)</f>
        <v>1</v>
      </c>
    </row>
    <row r="8" spans="1:11">
      <c r="A8" s="63" t="s">
        <v>117</v>
      </c>
      <c r="B8" s="28" t="s">
        <v>118</v>
      </c>
      <c r="C8" s="34">
        <v>18</v>
      </c>
      <c r="D8" s="34">
        <v>3</v>
      </c>
      <c r="E8" s="34">
        <v>2</v>
      </c>
      <c r="F8" s="21">
        <v>1</v>
      </c>
      <c r="G8" s="21">
        <v>2</v>
      </c>
      <c r="H8" s="62">
        <v>1</v>
      </c>
      <c r="I8" s="62">
        <v>1</v>
      </c>
    </row>
    <row r="9" spans="1:11">
      <c r="A9" s="63" t="s">
        <v>117</v>
      </c>
      <c r="B9" s="28" t="s">
        <v>118</v>
      </c>
      <c r="C9" s="34">
        <v>18</v>
      </c>
      <c r="D9" s="34">
        <v>3</v>
      </c>
      <c r="E9" s="34">
        <v>2</v>
      </c>
      <c r="F9" s="21">
        <v>1</v>
      </c>
      <c r="G9" s="21">
        <v>3</v>
      </c>
      <c r="H9" s="26">
        <v>101</v>
      </c>
      <c r="I9" s="62">
        <v>1</v>
      </c>
    </row>
    <row r="10" spans="1:11">
      <c r="A10" s="63" t="s">
        <v>117</v>
      </c>
      <c r="B10" s="28" t="s">
        <v>118</v>
      </c>
      <c r="C10" s="34">
        <v>18</v>
      </c>
      <c r="D10" s="34">
        <v>3</v>
      </c>
      <c r="E10" s="34">
        <v>2</v>
      </c>
      <c r="F10" s="21">
        <v>1</v>
      </c>
      <c r="G10" s="21">
        <v>4</v>
      </c>
      <c r="H10" s="24">
        <v>248.70064355349496</v>
      </c>
      <c r="I10" s="62">
        <v>1</v>
      </c>
    </row>
    <row r="11" spans="1:11">
      <c r="A11" s="63" t="s">
        <v>117</v>
      </c>
      <c r="B11" s="28" t="s">
        <v>118</v>
      </c>
      <c r="C11" s="34">
        <v>18</v>
      </c>
      <c r="D11" s="34">
        <v>3</v>
      </c>
      <c r="E11" s="34">
        <v>2</v>
      </c>
      <c r="F11" s="21">
        <v>1</v>
      </c>
      <c r="G11" s="21">
        <v>5</v>
      </c>
      <c r="H11" s="62">
        <v>1</v>
      </c>
      <c r="I11" s="62">
        <v>1</v>
      </c>
    </row>
    <row r="12" spans="1:11">
      <c r="A12" s="63" t="s">
        <v>119</v>
      </c>
      <c r="B12" s="28" t="s">
        <v>118</v>
      </c>
      <c r="C12" s="34">
        <v>16</v>
      </c>
      <c r="D12" s="34">
        <v>4</v>
      </c>
      <c r="E12" s="34">
        <v>1</v>
      </c>
      <c r="F12" s="21">
        <v>1</v>
      </c>
      <c r="G12" s="21">
        <v>1</v>
      </c>
      <c r="H12" s="25">
        <v>101</v>
      </c>
      <c r="I12" s="40">
        <v>101</v>
      </c>
      <c r="J12" s="42">
        <f>AVERAGE(H12:H16)</f>
        <v>542.48837073899472</v>
      </c>
      <c r="K12" s="42">
        <f>AVERAGE(I12:I16)</f>
        <v>21</v>
      </c>
    </row>
    <row r="13" spans="1:11">
      <c r="A13" s="63" t="s">
        <v>119</v>
      </c>
      <c r="B13" s="28" t="s">
        <v>118</v>
      </c>
      <c r="C13" s="34">
        <v>16</v>
      </c>
      <c r="D13" s="34">
        <v>4</v>
      </c>
      <c r="E13" s="34">
        <v>1</v>
      </c>
      <c r="F13" s="21">
        <v>1</v>
      </c>
      <c r="G13" s="21">
        <v>2</v>
      </c>
      <c r="H13" s="25">
        <v>338.25725470251626</v>
      </c>
      <c r="I13" s="62">
        <v>1</v>
      </c>
    </row>
    <row r="14" spans="1:11">
      <c r="A14" s="63" t="s">
        <v>119</v>
      </c>
      <c r="B14" s="28" t="s">
        <v>118</v>
      </c>
      <c r="C14" s="34">
        <v>16</v>
      </c>
      <c r="D14" s="34">
        <v>4</v>
      </c>
      <c r="E14" s="34">
        <v>1</v>
      </c>
      <c r="F14" s="21">
        <v>1</v>
      </c>
      <c r="G14" s="21">
        <v>3</v>
      </c>
      <c r="H14" s="25">
        <v>2023.4839554389621</v>
      </c>
      <c r="I14" s="62">
        <v>1</v>
      </c>
    </row>
    <row r="15" spans="1:11">
      <c r="A15" s="63" t="s">
        <v>119</v>
      </c>
      <c r="B15" s="28" t="s">
        <v>118</v>
      </c>
      <c r="C15" s="34">
        <v>16</v>
      </c>
      <c r="D15" s="34">
        <v>4</v>
      </c>
      <c r="E15" s="34">
        <v>1</v>
      </c>
      <c r="F15" s="21">
        <v>1</v>
      </c>
      <c r="G15" s="21">
        <v>4</v>
      </c>
      <c r="H15" s="25">
        <v>248.70064355349496</v>
      </c>
      <c r="I15" s="62">
        <v>1</v>
      </c>
    </row>
    <row r="16" spans="1:11">
      <c r="A16" s="63" t="s">
        <v>119</v>
      </c>
      <c r="B16" s="28" t="s">
        <v>118</v>
      </c>
      <c r="C16" s="34">
        <v>16</v>
      </c>
      <c r="D16" s="34">
        <v>4</v>
      </c>
      <c r="E16" s="34">
        <v>1</v>
      </c>
      <c r="F16" s="21">
        <v>1</v>
      </c>
      <c r="G16" s="21">
        <v>5</v>
      </c>
      <c r="H16" s="64">
        <v>1</v>
      </c>
      <c r="I16" s="62">
        <v>1</v>
      </c>
    </row>
    <row r="17" spans="1:11">
      <c r="A17" s="63" t="s">
        <v>120</v>
      </c>
      <c r="B17" s="28" t="s">
        <v>121</v>
      </c>
      <c r="C17" s="34">
        <v>5</v>
      </c>
      <c r="D17" s="34">
        <v>5</v>
      </c>
      <c r="E17" s="34">
        <v>2</v>
      </c>
      <c r="F17" s="21">
        <v>1</v>
      </c>
      <c r="G17" s="21">
        <v>1</v>
      </c>
      <c r="H17" s="24">
        <v>1814.7561954379469</v>
      </c>
      <c r="I17" s="62">
        <v>1</v>
      </c>
      <c r="J17" s="42">
        <f>AVERAGE(H17:H21)</f>
        <v>905.37597647027269</v>
      </c>
      <c r="K17" s="42">
        <f>AVERAGE(I17:I21)</f>
        <v>1</v>
      </c>
    </row>
    <row r="18" spans="1:11">
      <c r="A18" s="63" t="s">
        <v>120</v>
      </c>
      <c r="B18" s="28" t="s">
        <v>121</v>
      </c>
      <c r="C18" s="34">
        <v>5</v>
      </c>
      <c r="D18" s="34">
        <v>5</v>
      </c>
      <c r="E18" s="34">
        <v>2</v>
      </c>
      <c r="F18" s="21">
        <v>1</v>
      </c>
      <c r="G18" s="21">
        <v>2</v>
      </c>
      <c r="H18" s="24">
        <v>1416.2265005584725</v>
      </c>
      <c r="I18" s="62">
        <v>1</v>
      </c>
    </row>
    <row r="19" spans="1:11">
      <c r="A19" s="63" t="s">
        <v>120</v>
      </c>
      <c r="B19" s="28" t="s">
        <v>121</v>
      </c>
      <c r="C19" s="34">
        <v>5</v>
      </c>
      <c r="D19" s="34">
        <v>5</v>
      </c>
      <c r="E19" s="34">
        <v>2</v>
      </c>
      <c r="F19" s="21">
        <v>1</v>
      </c>
      <c r="G19" s="21">
        <v>3</v>
      </c>
      <c r="H19" s="24">
        <v>637.66942535161877</v>
      </c>
      <c r="I19" s="62">
        <v>1</v>
      </c>
    </row>
    <row r="20" spans="1:11">
      <c r="A20" s="63" t="s">
        <v>120</v>
      </c>
      <c r="B20" s="28" t="s">
        <v>121</v>
      </c>
      <c r="C20" s="34">
        <v>5</v>
      </c>
      <c r="D20" s="34">
        <v>5</v>
      </c>
      <c r="E20" s="34">
        <v>2</v>
      </c>
      <c r="F20" s="21">
        <v>1</v>
      </c>
      <c r="G20" s="21">
        <v>4</v>
      </c>
      <c r="H20" s="24">
        <v>657.22776100332544</v>
      </c>
      <c r="I20" s="62">
        <v>1</v>
      </c>
    </row>
    <row r="21" spans="1:11">
      <c r="A21" s="63" t="s">
        <v>120</v>
      </c>
      <c r="B21" s="28" t="s">
        <v>121</v>
      </c>
      <c r="C21" s="34">
        <v>5</v>
      </c>
      <c r="D21" s="34">
        <v>5</v>
      </c>
      <c r="E21" s="34">
        <v>2</v>
      </c>
      <c r="F21" s="21">
        <v>1</v>
      </c>
      <c r="G21" s="21">
        <v>5</v>
      </c>
      <c r="H21" s="62">
        <v>1</v>
      </c>
      <c r="I21" s="62">
        <v>1</v>
      </c>
    </row>
    <row r="22" spans="1:11">
      <c r="A22" s="63" t="s">
        <v>122</v>
      </c>
      <c r="B22" s="28" t="s">
        <v>121</v>
      </c>
      <c r="C22" s="34">
        <v>6</v>
      </c>
      <c r="D22" s="34">
        <v>6</v>
      </c>
      <c r="E22" s="34">
        <v>1</v>
      </c>
      <c r="F22" s="21">
        <v>1</v>
      </c>
      <c r="G22" s="21">
        <v>1</v>
      </c>
      <c r="H22" s="24">
        <v>457.4228150125457</v>
      </c>
      <c r="I22" s="62">
        <v>1</v>
      </c>
      <c r="J22" s="42">
        <f>AVERAGE(H22:H26)</f>
        <v>279.62896379369533</v>
      </c>
      <c r="K22" s="42">
        <f>AVERAGE(I22:I26)</f>
        <v>508.2</v>
      </c>
    </row>
    <row r="23" spans="1:11">
      <c r="A23" s="63" t="s">
        <v>122</v>
      </c>
      <c r="B23" s="28" t="s">
        <v>121</v>
      </c>
      <c r="C23" s="34">
        <v>6</v>
      </c>
      <c r="D23" s="34">
        <v>6</v>
      </c>
      <c r="E23" s="34">
        <v>1</v>
      </c>
      <c r="F23" s="21">
        <v>1</v>
      </c>
      <c r="G23" s="21">
        <v>2</v>
      </c>
      <c r="H23" s="24">
        <v>314.63451477848815</v>
      </c>
      <c r="I23" s="62">
        <v>1</v>
      </c>
    </row>
    <row r="24" spans="1:11">
      <c r="A24" s="63" t="s">
        <v>122</v>
      </c>
      <c r="B24" s="28" t="s">
        <v>121</v>
      </c>
      <c r="C24" s="34">
        <v>6</v>
      </c>
      <c r="D24" s="34">
        <v>6</v>
      </c>
      <c r="E24" s="34">
        <v>1</v>
      </c>
      <c r="F24" s="21">
        <v>1</v>
      </c>
      <c r="G24" s="21">
        <v>3</v>
      </c>
      <c r="H24" s="24">
        <v>352.85047912778401</v>
      </c>
      <c r="I24" s="62">
        <v>1</v>
      </c>
    </row>
    <row r="25" spans="1:11">
      <c r="A25" s="63" t="s">
        <v>122</v>
      </c>
      <c r="B25" s="28" t="s">
        <v>121</v>
      </c>
      <c r="C25" s="34">
        <v>6</v>
      </c>
      <c r="D25" s="34">
        <v>6</v>
      </c>
      <c r="E25" s="34">
        <v>1</v>
      </c>
      <c r="F25" s="21">
        <v>1</v>
      </c>
      <c r="G25" s="21">
        <v>4</v>
      </c>
      <c r="H25" s="24">
        <v>272.23701004965875</v>
      </c>
      <c r="I25" s="62">
        <v>1</v>
      </c>
    </row>
    <row r="26" spans="1:11">
      <c r="A26" s="63" t="s">
        <v>122</v>
      </c>
      <c r="B26" s="28" t="s">
        <v>121</v>
      </c>
      <c r="C26" s="34">
        <v>6</v>
      </c>
      <c r="D26" s="34">
        <v>6</v>
      </c>
      <c r="E26" s="34">
        <v>1</v>
      </c>
      <c r="F26" s="21">
        <v>1</v>
      </c>
      <c r="G26" s="21">
        <v>5</v>
      </c>
      <c r="H26" s="62">
        <v>1</v>
      </c>
      <c r="I26" s="22">
        <v>2537</v>
      </c>
    </row>
    <row r="27" spans="1:11">
      <c r="A27" s="63" t="s">
        <v>123</v>
      </c>
      <c r="B27" s="28" t="s">
        <v>124</v>
      </c>
      <c r="C27" s="34">
        <v>13</v>
      </c>
      <c r="D27" s="34">
        <v>7</v>
      </c>
      <c r="E27" s="34">
        <v>2</v>
      </c>
      <c r="F27" s="21">
        <v>1</v>
      </c>
      <c r="G27" s="21">
        <v>1</v>
      </c>
      <c r="H27" s="65">
        <v>101</v>
      </c>
      <c r="I27" s="62">
        <v>1</v>
      </c>
      <c r="J27" s="42">
        <f>AVERAGE(H27:H31)</f>
        <v>236.47157100699118</v>
      </c>
      <c r="K27" s="42">
        <f>AVERAGE(I27:I31)</f>
        <v>684.4</v>
      </c>
    </row>
    <row r="28" spans="1:11">
      <c r="A28" s="63" t="s">
        <v>123</v>
      </c>
      <c r="B28" s="28" t="s">
        <v>124</v>
      </c>
      <c r="C28" s="34">
        <v>13</v>
      </c>
      <c r="D28" s="34">
        <v>7</v>
      </c>
      <c r="E28" s="34">
        <v>2</v>
      </c>
      <c r="F28" s="21">
        <v>1</v>
      </c>
      <c r="G28" s="21">
        <v>2</v>
      </c>
      <c r="H28" s="62">
        <v>1</v>
      </c>
      <c r="I28" s="62">
        <v>1</v>
      </c>
    </row>
    <row r="29" spans="1:11">
      <c r="A29" s="63" t="s">
        <v>123</v>
      </c>
      <c r="B29" s="28" t="s">
        <v>124</v>
      </c>
      <c r="C29" s="34">
        <v>13</v>
      </c>
      <c r="D29" s="34">
        <v>7</v>
      </c>
      <c r="E29" s="34">
        <v>2</v>
      </c>
      <c r="F29" s="21">
        <v>1</v>
      </c>
      <c r="G29" s="21">
        <v>3</v>
      </c>
      <c r="H29" s="24">
        <v>386.28310049605818</v>
      </c>
      <c r="I29" s="62">
        <v>1</v>
      </c>
    </row>
    <row r="30" spans="1:11">
      <c r="A30" s="63" t="s">
        <v>123</v>
      </c>
      <c r="B30" s="28" t="s">
        <v>124</v>
      </c>
      <c r="C30" s="34">
        <v>13</v>
      </c>
      <c r="D30" s="34">
        <v>7</v>
      </c>
      <c r="E30" s="34">
        <v>2</v>
      </c>
      <c r="F30" s="21">
        <v>1</v>
      </c>
      <c r="G30" s="21">
        <v>4</v>
      </c>
      <c r="H30" s="65">
        <v>101</v>
      </c>
      <c r="I30" s="62">
        <v>1</v>
      </c>
    </row>
    <row r="31" spans="1:11">
      <c r="A31" s="63" t="s">
        <v>123</v>
      </c>
      <c r="B31" s="28" t="s">
        <v>124</v>
      </c>
      <c r="C31" s="34">
        <v>13</v>
      </c>
      <c r="D31" s="34">
        <v>7</v>
      </c>
      <c r="E31" s="34">
        <v>2</v>
      </c>
      <c r="F31" s="21">
        <v>1</v>
      </c>
      <c r="G31" s="21">
        <v>5</v>
      </c>
      <c r="H31" s="24">
        <v>593.07475453889776</v>
      </c>
      <c r="I31" s="22">
        <v>3418</v>
      </c>
    </row>
    <row r="32" spans="1:11">
      <c r="A32" s="63" t="s">
        <v>125</v>
      </c>
      <c r="B32" s="28" t="s">
        <v>124</v>
      </c>
      <c r="C32" s="34">
        <v>15</v>
      </c>
      <c r="D32" s="34">
        <v>8</v>
      </c>
      <c r="E32" s="34">
        <v>1</v>
      </c>
      <c r="F32" s="21">
        <v>1</v>
      </c>
      <c r="G32" s="21">
        <v>1</v>
      </c>
      <c r="H32" s="24">
        <v>101</v>
      </c>
      <c r="I32" s="62">
        <v>1</v>
      </c>
      <c r="J32" s="42">
        <f>AVERAGE(H32:H36)</f>
        <v>81</v>
      </c>
      <c r="K32" s="42">
        <f>AVERAGE(I32:I36)</f>
        <v>1</v>
      </c>
    </row>
    <row r="33" spans="1:11">
      <c r="A33" s="63" t="s">
        <v>125</v>
      </c>
      <c r="B33" s="28" t="s">
        <v>124</v>
      </c>
      <c r="C33" s="34">
        <v>15</v>
      </c>
      <c r="D33" s="34">
        <v>8</v>
      </c>
      <c r="E33" s="34">
        <v>1</v>
      </c>
      <c r="F33" s="21">
        <v>1</v>
      </c>
      <c r="G33" s="21">
        <v>2</v>
      </c>
      <c r="H33" s="62">
        <v>1</v>
      </c>
      <c r="I33" s="62">
        <v>1</v>
      </c>
    </row>
    <row r="34" spans="1:11">
      <c r="A34" s="63" t="s">
        <v>125</v>
      </c>
      <c r="B34" s="28" t="s">
        <v>124</v>
      </c>
      <c r="C34" s="34">
        <v>15</v>
      </c>
      <c r="D34" s="34">
        <v>8</v>
      </c>
      <c r="E34" s="34">
        <v>1</v>
      </c>
      <c r="F34" s="21">
        <v>1</v>
      </c>
      <c r="G34" s="21">
        <v>3</v>
      </c>
      <c r="H34" s="24">
        <v>101</v>
      </c>
      <c r="I34" s="62">
        <v>1</v>
      </c>
    </row>
    <row r="35" spans="1:11">
      <c r="A35" s="63" t="s">
        <v>125</v>
      </c>
      <c r="B35" s="28" t="s">
        <v>124</v>
      </c>
      <c r="C35" s="34">
        <v>15</v>
      </c>
      <c r="D35" s="34">
        <v>8</v>
      </c>
      <c r="E35" s="34">
        <v>1</v>
      </c>
      <c r="F35" s="21">
        <v>1</v>
      </c>
      <c r="G35" s="21">
        <v>4</v>
      </c>
      <c r="H35" s="24">
        <v>101</v>
      </c>
      <c r="I35" s="62">
        <v>1</v>
      </c>
    </row>
    <row r="36" spans="1:11">
      <c r="A36" s="63" t="s">
        <v>125</v>
      </c>
      <c r="B36" s="28" t="s">
        <v>124</v>
      </c>
      <c r="C36" s="34">
        <v>15</v>
      </c>
      <c r="D36" s="34">
        <v>8</v>
      </c>
      <c r="E36" s="34">
        <v>1</v>
      </c>
      <c r="F36" s="21">
        <v>1</v>
      </c>
      <c r="G36" s="21">
        <v>5</v>
      </c>
      <c r="H36" s="24">
        <v>101</v>
      </c>
      <c r="I36" s="62">
        <v>1</v>
      </c>
    </row>
    <row r="37" spans="1:11">
      <c r="A37" s="63" t="s">
        <v>126</v>
      </c>
      <c r="B37" s="28" t="s">
        <v>127</v>
      </c>
      <c r="C37" s="34">
        <v>8</v>
      </c>
      <c r="D37" s="34">
        <v>9</v>
      </c>
      <c r="E37" s="34">
        <v>2</v>
      </c>
      <c r="F37" s="21">
        <v>1</v>
      </c>
      <c r="G37" s="21">
        <v>1</v>
      </c>
      <c r="H37" s="24">
        <v>101</v>
      </c>
      <c r="I37" s="62">
        <v>1</v>
      </c>
      <c r="J37" s="42">
        <f>AVERAGE(H37:H41)</f>
        <v>21</v>
      </c>
      <c r="K37" s="42">
        <f>AVERAGE(I37:I41)</f>
        <v>1</v>
      </c>
    </row>
    <row r="38" spans="1:11">
      <c r="A38" s="63" t="s">
        <v>126</v>
      </c>
      <c r="B38" s="28" t="s">
        <v>127</v>
      </c>
      <c r="C38" s="34">
        <v>8</v>
      </c>
      <c r="D38" s="34">
        <v>9</v>
      </c>
      <c r="E38" s="34">
        <v>2</v>
      </c>
      <c r="F38" s="21">
        <v>1</v>
      </c>
      <c r="G38" s="21">
        <v>2</v>
      </c>
      <c r="H38" s="62">
        <v>1</v>
      </c>
      <c r="I38" s="62">
        <v>1</v>
      </c>
    </row>
    <row r="39" spans="1:11">
      <c r="A39" s="63" t="s">
        <v>126</v>
      </c>
      <c r="B39" s="28" t="s">
        <v>127</v>
      </c>
      <c r="C39" s="34">
        <v>8</v>
      </c>
      <c r="D39" s="34">
        <v>9</v>
      </c>
      <c r="E39" s="34">
        <v>2</v>
      </c>
      <c r="F39" s="21">
        <v>1</v>
      </c>
      <c r="G39" s="21">
        <v>3</v>
      </c>
      <c r="H39" s="62">
        <v>1</v>
      </c>
      <c r="I39" s="62">
        <v>1</v>
      </c>
    </row>
    <row r="40" spans="1:11">
      <c r="A40" s="63" t="s">
        <v>126</v>
      </c>
      <c r="B40" s="28" t="s">
        <v>127</v>
      </c>
      <c r="C40" s="34">
        <v>8</v>
      </c>
      <c r="D40" s="34">
        <v>9</v>
      </c>
      <c r="E40" s="34">
        <v>2</v>
      </c>
      <c r="F40" s="21">
        <v>1</v>
      </c>
      <c r="G40" s="21">
        <v>4</v>
      </c>
      <c r="H40" s="62">
        <v>1</v>
      </c>
      <c r="I40" s="62">
        <v>1</v>
      </c>
    </row>
    <row r="41" spans="1:11">
      <c r="A41" s="63" t="s">
        <v>126</v>
      </c>
      <c r="B41" s="28" t="s">
        <v>127</v>
      </c>
      <c r="C41" s="34">
        <v>8</v>
      </c>
      <c r="D41" s="34">
        <v>9</v>
      </c>
      <c r="E41" s="34">
        <v>2</v>
      </c>
      <c r="F41" s="21">
        <v>1</v>
      </c>
      <c r="G41" s="21">
        <v>5</v>
      </c>
      <c r="H41" s="62">
        <v>1</v>
      </c>
      <c r="I41" s="62">
        <v>1</v>
      </c>
    </row>
    <row r="42" spans="1:11">
      <c r="A42" s="63" t="s">
        <v>128</v>
      </c>
      <c r="B42" s="28" t="s">
        <v>127</v>
      </c>
      <c r="C42" s="34">
        <v>9</v>
      </c>
      <c r="D42" s="34">
        <v>10</v>
      </c>
      <c r="E42" s="34">
        <v>1</v>
      </c>
      <c r="F42" s="21">
        <v>1</v>
      </c>
      <c r="G42" s="21">
        <v>1</v>
      </c>
      <c r="H42" s="24">
        <v>101</v>
      </c>
      <c r="I42" s="62">
        <v>1</v>
      </c>
      <c r="J42" s="42">
        <f>AVERAGE(H42:H46)</f>
        <v>21</v>
      </c>
      <c r="K42" s="42">
        <f>AVERAGE(I42:I46)</f>
        <v>4670</v>
      </c>
    </row>
    <row r="43" spans="1:11">
      <c r="A43" s="63" t="s">
        <v>128</v>
      </c>
      <c r="B43" s="28" t="s">
        <v>127</v>
      </c>
      <c r="C43" s="34">
        <v>9</v>
      </c>
      <c r="D43" s="34">
        <v>10</v>
      </c>
      <c r="E43" s="34">
        <v>1</v>
      </c>
      <c r="F43" s="21">
        <v>1</v>
      </c>
      <c r="G43" s="21">
        <v>2</v>
      </c>
      <c r="H43" s="62">
        <v>1</v>
      </c>
      <c r="I43" s="62">
        <v>1</v>
      </c>
    </row>
    <row r="44" spans="1:11">
      <c r="A44" s="63" t="s">
        <v>128</v>
      </c>
      <c r="B44" s="28" t="s">
        <v>127</v>
      </c>
      <c r="C44" s="34">
        <v>9</v>
      </c>
      <c r="D44" s="34">
        <v>10</v>
      </c>
      <c r="E44" s="34">
        <v>1</v>
      </c>
      <c r="F44" s="21">
        <v>1</v>
      </c>
      <c r="G44" s="21">
        <v>3</v>
      </c>
      <c r="H44" s="62">
        <v>1</v>
      </c>
      <c r="I44" s="62">
        <v>1</v>
      </c>
    </row>
    <row r="45" spans="1:11">
      <c r="A45" s="63" t="s">
        <v>128</v>
      </c>
      <c r="B45" s="28" t="s">
        <v>127</v>
      </c>
      <c r="C45" s="34">
        <v>9</v>
      </c>
      <c r="D45" s="34">
        <v>10</v>
      </c>
      <c r="E45" s="34">
        <v>1</v>
      </c>
      <c r="F45" s="21">
        <v>1</v>
      </c>
      <c r="G45" s="21">
        <v>4</v>
      </c>
      <c r="H45" s="62">
        <v>1</v>
      </c>
      <c r="I45" s="23">
        <v>18791</v>
      </c>
    </row>
    <row r="46" spans="1:11">
      <c r="A46" s="63" t="s">
        <v>128</v>
      </c>
      <c r="B46" s="28" t="s">
        <v>127</v>
      </c>
      <c r="C46" s="34">
        <v>9</v>
      </c>
      <c r="D46" s="34">
        <v>10</v>
      </c>
      <c r="E46" s="34">
        <v>1</v>
      </c>
      <c r="F46" s="21">
        <v>1</v>
      </c>
      <c r="G46" s="21">
        <v>5</v>
      </c>
      <c r="H46" s="62">
        <v>1</v>
      </c>
      <c r="I46" s="23">
        <v>4556</v>
      </c>
    </row>
    <row r="47" spans="1:11">
      <c r="A47" s="63" t="s">
        <v>129</v>
      </c>
      <c r="B47" s="28" t="s">
        <v>130</v>
      </c>
      <c r="C47" s="34">
        <v>10</v>
      </c>
      <c r="D47" s="34">
        <v>11</v>
      </c>
      <c r="E47" s="34">
        <v>1</v>
      </c>
      <c r="F47" s="21">
        <v>1</v>
      </c>
      <c r="G47" s="21">
        <v>1</v>
      </c>
      <c r="H47" s="24">
        <v>101</v>
      </c>
      <c r="I47" s="23">
        <v>2500</v>
      </c>
      <c r="J47" s="42">
        <f>AVERAGE(H47:H51)</f>
        <v>21</v>
      </c>
      <c r="K47" s="42">
        <f>AVERAGE(I47:I51)</f>
        <v>2591.1999999999998</v>
      </c>
    </row>
    <row r="48" spans="1:11">
      <c r="A48" s="63" t="s">
        <v>129</v>
      </c>
      <c r="B48" s="28" t="s">
        <v>130</v>
      </c>
      <c r="C48" s="34">
        <v>10</v>
      </c>
      <c r="D48" s="34">
        <v>11</v>
      </c>
      <c r="E48" s="34">
        <v>1</v>
      </c>
      <c r="F48" s="21">
        <v>1</v>
      </c>
      <c r="G48" s="21">
        <v>2</v>
      </c>
      <c r="H48" s="62">
        <v>1</v>
      </c>
      <c r="I48" s="23">
        <v>1329</v>
      </c>
    </row>
    <row r="49" spans="1:11">
      <c r="A49" s="63" t="s">
        <v>129</v>
      </c>
      <c r="B49" s="28" t="s">
        <v>130</v>
      </c>
      <c r="C49" s="34">
        <v>10</v>
      </c>
      <c r="D49" s="34">
        <v>11</v>
      </c>
      <c r="E49" s="34">
        <v>1</v>
      </c>
      <c r="F49" s="21">
        <v>1</v>
      </c>
      <c r="G49" s="21">
        <v>3</v>
      </c>
      <c r="H49" s="62">
        <v>1</v>
      </c>
      <c r="I49" s="23">
        <v>9125</v>
      </c>
    </row>
    <row r="50" spans="1:11">
      <c r="A50" s="63" t="s">
        <v>129</v>
      </c>
      <c r="B50" s="28" t="s">
        <v>130</v>
      </c>
      <c r="C50" s="34">
        <v>10</v>
      </c>
      <c r="D50" s="34">
        <v>11</v>
      </c>
      <c r="E50" s="34">
        <v>1</v>
      </c>
      <c r="F50" s="21">
        <v>1</v>
      </c>
      <c r="G50" s="21">
        <v>4</v>
      </c>
      <c r="H50" s="62">
        <v>1</v>
      </c>
      <c r="I50" s="62">
        <v>1</v>
      </c>
    </row>
    <row r="51" spans="1:11">
      <c r="A51" s="63" t="s">
        <v>129</v>
      </c>
      <c r="B51" s="28" t="s">
        <v>130</v>
      </c>
      <c r="C51" s="34">
        <v>10</v>
      </c>
      <c r="D51" s="34">
        <v>11</v>
      </c>
      <c r="E51" s="34">
        <v>1</v>
      </c>
      <c r="F51" s="21">
        <v>1</v>
      </c>
      <c r="G51" s="21">
        <v>5</v>
      </c>
      <c r="H51" s="62">
        <v>1</v>
      </c>
      <c r="I51" s="62">
        <v>1</v>
      </c>
    </row>
    <row r="52" spans="1:11">
      <c r="A52" s="63" t="s">
        <v>131</v>
      </c>
      <c r="B52" s="28" t="s">
        <v>132</v>
      </c>
      <c r="C52" s="34">
        <v>20</v>
      </c>
      <c r="D52" s="34">
        <v>12</v>
      </c>
      <c r="E52" s="34">
        <v>2</v>
      </c>
      <c r="F52" s="21">
        <v>1</v>
      </c>
      <c r="G52" s="21">
        <v>1</v>
      </c>
      <c r="H52" s="62">
        <v>1</v>
      </c>
      <c r="I52" s="62">
        <v>1</v>
      </c>
      <c r="J52" s="42">
        <f>AVERAGE(H52:H56)</f>
        <v>339.61990331698865</v>
      </c>
      <c r="K52" s="42">
        <f>AVERAGE(I52:I56)</f>
        <v>41</v>
      </c>
    </row>
    <row r="53" spans="1:11">
      <c r="A53" s="63" t="s">
        <v>131</v>
      </c>
      <c r="B53" s="28" t="s">
        <v>132</v>
      </c>
      <c r="C53" s="34">
        <v>20</v>
      </c>
      <c r="D53" s="34">
        <v>12</v>
      </c>
      <c r="E53" s="34">
        <v>2</v>
      </c>
      <c r="F53" s="21">
        <v>1</v>
      </c>
      <c r="G53" s="21">
        <v>2</v>
      </c>
      <c r="H53" s="24">
        <v>637.66942535161877</v>
      </c>
      <c r="I53" s="62">
        <v>1</v>
      </c>
    </row>
    <row r="54" spans="1:11">
      <c r="A54" s="63" t="s">
        <v>131</v>
      </c>
      <c r="B54" s="28" t="s">
        <v>132</v>
      </c>
      <c r="C54" s="34">
        <v>20</v>
      </c>
      <c r="D54" s="34">
        <v>12</v>
      </c>
      <c r="E54" s="34">
        <v>2</v>
      </c>
      <c r="F54" s="21">
        <v>1</v>
      </c>
      <c r="G54" s="21">
        <v>3</v>
      </c>
      <c r="H54" s="65">
        <v>101</v>
      </c>
      <c r="I54" s="9">
        <v>101</v>
      </c>
    </row>
    <row r="55" spans="1:11">
      <c r="A55" s="63" t="s">
        <v>131</v>
      </c>
      <c r="B55" s="28" t="s">
        <v>132</v>
      </c>
      <c r="C55" s="34">
        <v>20</v>
      </c>
      <c r="D55" s="34">
        <v>12</v>
      </c>
      <c r="E55" s="34">
        <v>2</v>
      </c>
      <c r="F55" s="21">
        <v>1</v>
      </c>
      <c r="G55" s="21">
        <v>4</v>
      </c>
      <c r="H55" s="24">
        <v>101</v>
      </c>
      <c r="I55" s="9">
        <v>101</v>
      </c>
    </row>
    <row r="56" spans="1:11">
      <c r="A56" s="63" t="s">
        <v>131</v>
      </c>
      <c r="B56" s="28" t="s">
        <v>132</v>
      </c>
      <c r="C56" s="34">
        <v>20</v>
      </c>
      <c r="D56" s="34">
        <v>12</v>
      </c>
      <c r="E56" s="34">
        <v>2</v>
      </c>
      <c r="F56" s="21">
        <v>1</v>
      </c>
      <c r="G56" s="21">
        <v>5</v>
      </c>
      <c r="H56" s="24">
        <v>857.43009123332456</v>
      </c>
      <c r="I56" s="62">
        <v>1</v>
      </c>
    </row>
    <row r="57" spans="1:11">
      <c r="A57" s="63" t="s">
        <v>133</v>
      </c>
      <c r="B57" s="28" t="s">
        <v>132</v>
      </c>
      <c r="C57" s="34">
        <v>17</v>
      </c>
      <c r="D57" s="34">
        <v>13</v>
      </c>
      <c r="E57" s="34">
        <v>1</v>
      </c>
      <c r="F57" s="21">
        <v>1</v>
      </c>
      <c r="G57" s="21">
        <v>1</v>
      </c>
      <c r="H57" s="24">
        <v>1270.1699365193672</v>
      </c>
      <c r="I57" s="22">
        <v>2914</v>
      </c>
      <c r="J57" s="42">
        <f>AVERAGE(H57:H61)</f>
        <v>646.18686494487224</v>
      </c>
      <c r="K57" s="42">
        <f>AVERAGE(I57:I61)</f>
        <v>583.6</v>
      </c>
    </row>
    <row r="58" spans="1:11">
      <c r="A58" s="63" t="s">
        <v>133</v>
      </c>
      <c r="B58" s="28" t="s">
        <v>132</v>
      </c>
      <c r="C58" s="34">
        <v>17</v>
      </c>
      <c r="D58" s="34">
        <v>13</v>
      </c>
      <c r="E58" s="34">
        <v>1</v>
      </c>
      <c r="F58" s="21">
        <v>1</v>
      </c>
      <c r="G58" s="21">
        <v>2</v>
      </c>
      <c r="H58" s="24">
        <v>812.03356875093129</v>
      </c>
      <c r="I58" s="62">
        <v>1</v>
      </c>
    </row>
    <row r="59" spans="1:11">
      <c r="A59" s="63" t="s">
        <v>133</v>
      </c>
      <c r="B59" s="28" t="s">
        <v>132</v>
      </c>
      <c r="C59" s="34">
        <v>17</v>
      </c>
      <c r="D59" s="34">
        <v>13</v>
      </c>
      <c r="E59" s="34">
        <v>1</v>
      </c>
      <c r="F59" s="21">
        <v>1</v>
      </c>
      <c r="G59" s="21">
        <v>3</v>
      </c>
      <c r="H59" s="24">
        <v>101</v>
      </c>
      <c r="I59" s="62">
        <v>1</v>
      </c>
    </row>
    <row r="60" spans="1:11">
      <c r="A60" s="63" t="s">
        <v>133</v>
      </c>
      <c r="B60" s="28" t="s">
        <v>132</v>
      </c>
      <c r="C60" s="34">
        <v>17</v>
      </c>
      <c r="D60" s="34">
        <v>13</v>
      </c>
      <c r="E60" s="34">
        <v>1</v>
      </c>
      <c r="F60" s="21">
        <v>1</v>
      </c>
      <c r="G60" s="21">
        <v>4</v>
      </c>
      <c r="H60" s="24">
        <v>1046.7308194540631</v>
      </c>
      <c r="I60" s="62">
        <v>1</v>
      </c>
    </row>
    <row r="61" spans="1:11">
      <c r="A61" s="63" t="s">
        <v>133</v>
      </c>
      <c r="B61" s="28" t="s">
        <v>132</v>
      </c>
      <c r="C61" s="34">
        <v>17</v>
      </c>
      <c r="D61" s="34">
        <v>13</v>
      </c>
      <c r="E61" s="34">
        <v>1</v>
      </c>
      <c r="F61" s="21">
        <v>1</v>
      </c>
      <c r="G61" s="21">
        <v>5</v>
      </c>
      <c r="H61" s="62">
        <v>1</v>
      </c>
      <c r="I61" s="62">
        <v>1</v>
      </c>
    </row>
    <row r="62" spans="1:11">
      <c r="A62" s="63" t="s">
        <v>134</v>
      </c>
      <c r="B62" s="28" t="s">
        <v>135</v>
      </c>
      <c r="C62" s="34">
        <v>21</v>
      </c>
      <c r="D62" s="34">
        <v>14</v>
      </c>
      <c r="E62" s="34">
        <v>2</v>
      </c>
      <c r="F62" s="21">
        <v>1</v>
      </c>
      <c r="G62" s="21">
        <v>1</v>
      </c>
      <c r="H62" s="65">
        <v>101</v>
      </c>
      <c r="I62" s="62">
        <v>1</v>
      </c>
      <c r="J62" s="42">
        <f>AVERAGE(H62:H66)</f>
        <v>201.62417285145239</v>
      </c>
      <c r="K62" s="42">
        <f>AVERAGE(I62:I66)</f>
        <v>41</v>
      </c>
    </row>
    <row r="63" spans="1:11">
      <c r="A63" s="63" t="s">
        <v>134</v>
      </c>
      <c r="B63" s="28" t="s">
        <v>135</v>
      </c>
      <c r="C63" s="34">
        <v>21</v>
      </c>
      <c r="D63" s="34">
        <v>14</v>
      </c>
      <c r="E63" s="34">
        <v>2</v>
      </c>
      <c r="F63" s="21">
        <v>1</v>
      </c>
      <c r="G63" s="21">
        <v>2</v>
      </c>
      <c r="H63" s="24">
        <v>328.20557603174348</v>
      </c>
      <c r="I63" s="62">
        <v>1</v>
      </c>
    </row>
    <row r="64" spans="1:11">
      <c r="A64" s="63" t="s">
        <v>134</v>
      </c>
      <c r="B64" s="28" t="s">
        <v>135</v>
      </c>
      <c r="C64" s="34">
        <v>21</v>
      </c>
      <c r="D64" s="34">
        <v>14</v>
      </c>
      <c r="E64" s="34">
        <v>2</v>
      </c>
      <c r="F64" s="21">
        <v>1</v>
      </c>
      <c r="G64" s="21">
        <v>3</v>
      </c>
      <c r="H64" s="24">
        <v>200.21167301230773</v>
      </c>
      <c r="I64" s="62">
        <v>1</v>
      </c>
    </row>
    <row r="65" spans="1:11">
      <c r="A65" s="63" t="s">
        <v>134</v>
      </c>
      <c r="B65" s="28" t="s">
        <v>135</v>
      </c>
      <c r="C65" s="34">
        <v>21</v>
      </c>
      <c r="D65" s="34">
        <v>14</v>
      </c>
      <c r="E65" s="34">
        <v>2</v>
      </c>
      <c r="F65" s="21">
        <v>1</v>
      </c>
      <c r="G65" s="21">
        <v>4</v>
      </c>
      <c r="H65" s="24">
        <v>162.18720011543687</v>
      </c>
      <c r="I65" s="9">
        <v>101</v>
      </c>
    </row>
    <row r="66" spans="1:11">
      <c r="A66" s="63" t="s">
        <v>134</v>
      </c>
      <c r="B66" s="28" t="s">
        <v>135</v>
      </c>
      <c r="C66" s="34">
        <v>21</v>
      </c>
      <c r="D66" s="34">
        <v>14</v>
      </c>
      <c r="E66" s="34">
        <v>2</v>
      </c>
      <c r="F66" s="21">
        <v>1</v>
      </c>
      <c r="G66" s="21">
        <v>5</v>
      </c>
      <c r="H66" s="24">
        <v>216.51641509777374</v>
      </c>
      <c r="I66" s="9">
        <v>101</v>
      </c>
    </row>
    <row r="67" spans="1:11">
      <c r="A67" s="63" t="s">
        <v>136</v>
      </c>
      <c r="B67" s="28" t="s">
        <v>135</v>
      </c>
      <c r="C67" s="34">
        <v>1</v>
      </c>
      <c r="D67" s="34">
        <v>15</v>
      </c>
      <c r="E67" s="34">
        <v>1</v>
      </c>
      <c r="F67" s="21">
        <v>1</v>
      </c>
      <c r="G67" s="21">
        <v>1</v>
      </c>
      <c r="H67" s="24">
        <v>101</v>
      </c>
      <c r="I67" s="62">
        <v>1</v>
      </c>
      <c r="J67" s="42">
        <f>AVERAGE(H67:H71)</f>
        <v>21</v>
      </c>
      <c r="K67" s="42">
        <f>AVERAGE(I67:I71)</f>
        <v>1</v>
      </c>
    </row>
    <row r="68" spans="1:11">
      <c r="A68" s="63" t="s">
        <v>136</v>
      </c>
      <c r="B68" s="28" t="s">
        <v>135</v>
      </c>
      <c r="C68" s="34">
        <v>1</v>
      </c>
      <c r="D68" s="34">
        <v>15</v>
      </c>
      <c r="E68" s="34">
        <v>1</v>
      </c>
      <c r="F68" s="21">
        <v>1</v>
      </c>
      <c r="G68" s="21">
        <v>2</v>
      </c>
      <c r="H68" s="62">
        <v>1</v>
      </c>
      <c r="I68" s="62">
        <v>1</v>
      </c>
    </row>
    <row r="69" spans="1:11">
      <c r="A69" s="63" t="s">
        <v>136</v>
      </c>
      <c r="B69" s="28" t="s">
        <v>135</v>
      </c>
      <c r="C69" s="34">
        <v>1</v>
      </c>
      <c r="D69" s="34">
        <v>15</v>
      </c>
      <c r="E69" s="34">
        <v>1</v>
      </c>
      <c r="F69" s="21">
        <v>1</v>
      </c>
      <c r="G69" s="21">
        <v>3</v>
      </c>
      <c r="H69" s="62">
        <v>1</v>
      </c>
      <c r="I69" s="62">
        <v>1</v>
      </c>
    </row>
    <row r="70" spans="1:11">
      <c r="A70" s="63" t="s">
        <v>136</v>
      </c>
      <c r="B70" s="28" t="s">
        <v>135</v>
      </c>
      <c r="C70" s="34">
        <v>1</v>
      </c>
      <c r="D70" s="34">
        <v>15</v>
      </c>
      <c r="E70" s="34">
        <v>1</v>
      </c>
      <c r="F70" s="21">
        <v>1</v>
      </c>
      <c r="G70" s="21">
        <v>4</v>
      </c>
      <c r="H70" s="62">
        <v>1</v>
      </c>
      <c r="I70" s="62">
        <v>1</v>
      </c>
    </row>
    <row r="71" spans="1:11">
      <c r="A71" s="63" t="s">
        <v>136</v>
      </c>
      <c r="B71" s="28" t="s">
        <v>135</v>
      </c>
      <c r="C71" s="34">
        <v>1</v>
      </c>
      <c r="D71" s="34">
        <v>15</v>
      </c>
      <c r="E71" s="34">
        <v>1</v>
      </c>
      <c r="F71" s="21">
        <v>1</v>
      </c>
      <c r="G71" s="21">
        <v>5</v>
      </c>
      <c r="H71" s="62">
        <v>1</v>
      </c>
      <c r="I71" s="62">
        <v>1</v>
      </c>
    </row>
    <row r="72" spans="1:11">
      <c r="A72" s="63" t="s">
        <v>137</v>
      </c>
      <c r="B72" s="28" t="s">
        <v>138</v>
      </c>
      <c r="C72" s="34">
        <v>14</v>
      </c>
      <c r="D72" s="34">
        <v>16</v>
      </c>
      <c r="E72" s="34">
        <v>2</v>
      </c>
      <c r="F72" s="21">
        <v>1</v>
      </c>
      <c r="G72" s="21">
        <v>1</v>
      </c>
      <c r="H72" s="24">
        <v>101</v>
      </c>
      <c r="I72" s="22">
        <v>1721</v>
      </c>
      <c r="J72" s="42">
        <f>AVERAGE(H72:H76)</f>
        <v>1048.17797427508</v>
      </c>
      <c r="K72" s="42">
        <f>AVERAGE(I72:I76)</f>
        <v>14597.782807584013</v>
      </c>
    </row>
    <row r="73" spans="1:11">
      <c r="A73" s="63" t="s">
        <v>137</v>
      </c>
      <c r="B73" s="28" t="s">
        <v>138</v>
      </c>
      <c r="C73" s="34">
        <v>14</v>
      </c>
      <c r="D73" s="34">
        <v>16</v>
      </c>
      <c r="E73" s="34">
        <v>2</v>
      </c>
      <c r="F73" s="21">
        <v>1</v>
      </c>
      <c r="G73" s="21">
        <v>2</v>
      </c>
      <c r="H73" s="24">
        <v>5136.8898713753997</v>
      </c>
      <c r="I73" s="24">
        <v>23972.914037920073</v>
      </c>
    </row>
    <row r="74" spans="1:11">
      <c r="A74" s="63" t="s">
        <v>137</v>
      </c>
      <c r="B74" s="28" t="s">
        <v>138</v>
      </c>
      <c r="C74" s="34">
        <v>14</v>
      </c>
      <c r="D74" s="34">
        <v>16</v>
      </c>
      <c r="E74" s="34">
        <v>2</v>
      </c>
      <c r="F74" s="21">
        <v>1</v>
      </c>
      <c r="G74" s="21">
        <v>3</v>
      </c>
      <c r="H74" s="62">
        <v>1</v>
      </c>
      <c r="I74" s="22">
        <v>10572</v>
      </c>
    </row>
    <row r="75" spans="1:11">
      <c r="A75" s="63" t="s">
        <v>137</v>
      </c>
      <c r="B75" s="28" t="s">
        <v>138</v>
      </c>
      <c r="C75" s="34">
        <v>14</v>
      </c>
      <c r="D75" s="34">
        <v>16</v>
      </c>
      <c r="E75" s="34">
        <v>2</v>
      </c>
      <c r="F75" s="21">
        <v>1</v>
      </c>
      <c r="G75" s="21">
        <v>4</v>
      </c>
      <c r="H75" s="62">
        <v>1</v>
      </c>
      <c r="I75" s="22">
        <v>27642</v>
      </c>
    </row>
    <row r="76" spans="1:11">
      <c r="A76" s="63" t="s">
        <v>137</v>
      </c>
      <c r="B76" s="28" t="s">
        <v>138</v>
      </c>
      <c r="C76" s="34">
        <v>14</v>
      </c>
      <c r="D76" s="34">
        <v>16</v>
      </c>
      <c r="E76" s="34">
        <v>2</v>
      </c>
      <c r="F76" s="21">
        <v>1</v>
      </c>
      <c r="G76" s="21">
        <v>5</v>
      </c>
      <c r="H76" s="62">
        <v>1</v>
      </c>
      <c r="I76" s="22">
        <v>9081</v>
      </c>
    </row>
    <row r="77" spans="1:11">
      <c r="A77" s="63" t="s">
        <v>139</v>
      </c>
      <c r="B77" s="28" t="s">
        <v>138</v>
      </c>
      <c r="C77" s="34">
        <v>19</v>
      </c>
      <c r="D77" s="34">
        <v>17</v>
      </c>
      <c r="E77" s="34">
        <v>1</v>
      </c>
      <c r="F77" s="21">
        <v>1</v>
      </c>
      <c r="G77" s="21">
        <v>1</v>
      </c>
      <c r="H77" s="24">
        <v>1687.7140331330459</v>
      </c>
      <c r="I77" s="22">
        <v>2405</v>
      </c>
      <c r="J77" s="42">
        <f>AVERAGE(H77:H81)</f>
        <v>1783.3701971843191</v>
      </c>
      <c r="K77" s="42">
        <f>AVERAGE(I77:I81)</f>
        <v>481.8</v>
      </c>
    </row>
    <row r="78" spans="1:11">
      <c r="A78" s="63" t="s">
        <v>139</v>
      </c>
      <c r="B78" s="28" t="s">
        <v>138</v>
      </c>
      <c r="C78" s="34">
        <v>19</v>
      </c>
      <c r="D78" s="34">
        <v>17</v>
      </c>
      <c r="E78" s="34">
        <v>1</v>
      </c>
      <c r="F78" s="21">
        <v>1</v>
      </c>
      <c r="G78" s="21">
        <v>2</v>
      </c>
      <c r="H78" s="65">
        <v>101</v>
      </c>
      <c r="I78" s="62">
        <v>1</v>
      </c>
    </row>
    <row r="79" spans="1:11">
      <c r="A79" s="63" t="s">
        <v>139</v>
      </c>
      <c r="B79" s="28" t="s">
        <v>138</v>
      </c>
      <c r="C79" s="34">
        <v>19</v>
      </c>
      <c r="D79" s="34">
        <v>17</v>
      </c>
      <c r="E79" s="34">
        <v>1</v>
      </c>
      <c r="F79" s="21">
        <v>1</v>
      </c>
      <c r="G79" s="21">
        <v>3</v>
      </c>
      <c r="H79" s="24">
        <v>6159.2785568363324</v>
      </c>
      <c r="I79" s="62">
        <v>1</v>
      </c>
    </row>
    <row r="80" spans="1:11">
      <c r="A80" s="63" t="s">
        <v>139</v>
      </c>
      <c r="B80" s="28" t="s">
        <v>138</v>
      </c>
      <c r="C80" s="34">
        <v>19</v>
      </c>
      <c r="D80" s="34">
        <v>17</v>
      </c>
      <c r="E80" s="34">
        <v>1</v>
      </c>
      <c r="F80" s="21">
        <v>1</v>
      </c>
      <c r="G80" s="21">
        <v>4</v>
      </c>
      <c r="H80" s="24">
        <v>101</v>
      </c>
      <c r="I80" s="62">
        <v>1</v>
      </c>
    </row>
    <row r="81" spans="1:11">
      <c r="A81" s="63" t="s">
        <v>139</v>
      </c>
      <c r="B81" s="28" t="s">
        <v>138</v>
      </c>
      <c r="C81" s="34">
        <v>19</v>
      </c>
      <c r="D81" s="34">
        <v>17</v>
      </c>
      <c r="E81" s="34">
        <v>1</v>
      </c>
      <c r="F81" s="21">
        <v>1</v>
      </c>
      <c r="G81" s="21">
        <v>5</v>
      </c>
      <c r="H81" s="24">
        <v>867.85839595221682</v>
      </c>
      <c r="I81" s="62">
        <v>1</v>
      </c>
    </row>
    <row r="82" spans="1:11">
      <c r="A82" s="63" t="s">
        <v>140</v>
      </c>
      <c r="B82" s="28" t="s">
        <v>141</v>
      </c>
      <c r="C82" s="34">
        <v>11</v>
      </c>
      <c r="D82" s="34">
        <v>18</v>
      </c>
      <c r="E82" s="34">
        <v>2</v>
      </c>
      <c r="F82" s="21">
        <v>1</v>
      </c>
      <c r="G82" s="21">
        <v>1</v>
      </c>
      <c r="H82" s="24">
        <v>101</v>
      </c>
      <c r="I82" s="62">
        <v>1</v>
      </c>
      <c r="J82" s="42">
        <f>AVERAGE(H82:H86)</f>
        <v>41</v>
      </c>
      <c r="K82" s="42">
        <f>AVERAGE(I82:I86)</f>
        <v>1</v>
      </c>
    </row>
    <row r="83" spans="1:11">
      <c r="A83" s="63" t="s">
        <v>140</v>
      </c>
      <c r="B83" s="28" t="s">
        <v>141</v>
      </c>
      <c r="C83" s="34">
        <v>11</v>
      </c>
      <c r="D83" s="34">
        <v>18</v>
      </c>
      <c r="E83" s="34">
        <v>2</v>
      </c>
      <c r="F83" s="21">
        <v>1</v>
      </c>
      <c r="G83" s="21">
        <v>2</v>
      </c>
      <c r="H83" s="62">
        <v>1</v>
      </c>
      <c r="I83" s="62">
        <v>1</v>
      </c>
    </row>
    <row r="84" spans="1:11">
      <c r="A84" s="63" t="s">
        <v>140</v>
      </c>
      <c r="B84" s="28" t="s">
        <v>141</v>
      </c>
      <c r="C84" s="34">
        <v>11</v>
      </c>
      <c r="D84" s="34">
        <v>18</v>
      </c>
      <c r="E84" s="34">
        <v>2</v>
      </c>
      <c r="F84" s="21">
        <v>1</v>
      </c>
      <c r="G84" s="21">
        <v>3</v>
      </c>
      <c r="H84" s="24">
        <v>101</v>
      </c>
      <c r="I84" s="62">
        <v>1</v>
      </c>
    </row>
    <row r="85" spans="1:11">
      <c r="A85" s="63" t="s">
        <v>140</v>
      </c>
      <c r="B85" s="28" t="s">
        <v>141</v>
      </c>
      <c r="C85" s="34">
        <v>11</v>
      </c>
      <c r="D85" s="34">
        <v>18</v>
      </c>
      <c r="E85" s="34">
        <v>2</v>
      </c>
      <c r="F85" s="21">
        <v>1</v>
      </c>
      <c r="G85" s="21">
        <v>4</v>
      </c>
      <c r="H85" s="62">
        <v>1</v>
      </c>
      <c r="I85" s="62">
        <v>1</v>
      </c>
    </row>
    <row r="86" spans="1:11">
      <c r="A86" s="63" t="s">
        <v>140</v>
      </c>
      <c r="B86" s="28" t="s">
        <v>141</v>
      </c>
      <c r="C86" s="34">
        <v>11</v>
      </c>
      <c r="D86" s="34">
        <v>18</v>
      </c>
      <c r="E86" s="34">
        <v>2</v>
      </c>
      <c r="F86" s="21">
        <v>1</v>
      </c>
      <c r="G86" s="21">
        <v>5</v>
      </c>
      <c r="H86" s="62">
        <v>1</v>
      </c>
      <c r="I86" s="62">
        <v>1</v>
      </c>
    </row>
    <row r="87" spans="1:11">
      <c r="A87" s="63" t="s">
        <v>142</v>
      </c>
      <c r="B87" s="28" t="s">
        <v>141</v>
      </c>
      <c r="C87" s="34">
        <v>12</v>
      </c>
      <c r="D87" s="34">
        <v>19</v>
      </c>
      <c r="E87" s="34">
        <v>1</v>
      </c>
      <c r="F87" s="21">
        <v>1</v>
      </c>
      <c r="G87" s="21">
        <v>1</v>
      </c>
      <c r="H87" s="24">
        <v>101</v>
      </c>
      <c r="I87" s="62">
        <v>1</v>
      </c>
      <c r="J87" s="42">
        <f>AVERAGE(H87:H91)</f>
        <v>61</v>
      </c>
      <c r="K87" s="42">
        <f>AVERAGE(I87:I91)</f>
        <v>1</v>
      </c>
    </row>
    <row r="88" spans="1:11">
      <c r="A88" s="63" t="s">
        <v>142</v>
      </c>
      <c r="B88" s="28" t="s">
        <v>141</v>
      </c>
      <c r="C88" s="34">
        <v>12</v>
      </c>
      <c r="D88" s="34">
        <v>19</v>
      </c>
      <c r="E88" s="34">
        <v>1</v>
      </c>
      <c r="F88" s="21">
        <v>1</v>
      </c>
      <c r="G88" s="21">
        <v>2</v>
      </c>
      <c r="H88" s="24">
        <v>101</v>
      </c>
      <c r="I88" s="62">
        <v>1</v>
      </c>
    </row>
    <row r="89" spans="1:11">
      <c r="A89" s="63" t="s">
        <v>142</v>
      </c>
      <c r="B89" s="28" t="s">
        <v>141</v>
      </c>
      <c r="C89" s="34">
        <v>12</v>
      </c>
      <c r="D89" s="34">
        <v>19</v>
      </c>
      <c r="E89" s="34">
        <v>1</v>
      </c>
      <c r="F89" s="21">
        <v>1</v>
      </c>
      <c r="G89" s="21">
        <v>3</v>
      </c>
      <c r="H89" s="62">
        <v>1</v>
      </c>
      <c r="I89" s="62">
        <v>1</v>
      </c>
    </row>
    <row r="90" spans="1:11">
      <c r="A90" s="63" t="s">
        <v>142</v>
      </c>
      <c r="B90" s="28" t="s">
        <v>141</v>
      </c>
      <c r="C90" s="34">
        <v>12</v>
      </c>
      <c r="D90" s="34">
        <v>19</v>
      </c>
      <c r="E90" s="34">
        <v>1</v>
      </c>
      <c r="F90" s="21">
        <v>1</v>
      </c>
      <c r="G90" s="21">
        <v>4</v>
      </c>
      <c r="H90" s="24">
        <v>101</v>
      </c>
      <c r="I90" s="62">
        <v>1</v>
      </c>
    </row>
    <row r="91" spans="1:11">
      <c r="A91" s="63" t="s">
        <v>142</v>
      </c>
      <c r="B91" s="28" t="s">
        <v>141</v>
      </c>
      <c r="C91" s="34">
        <v>12</v>
      </c>
      <c r="D91" s="34">
        <v>19</v>
      </c>
      <c r="E91" s="34">
        <v>1</v>
      </c>
      <c r="F91" s="21">
        <v>1</v>
      </c>
      <c r="G91" s="21">
        <v>5</v>
      </c>
      <c r="H91" s="62">
        <v>1</v>
      </c>
      <c r="I91" s="62">
        <v>1</v>
      </c>
    </row>
    <row r="92" spans="1:11">
      <c r="A92" s="63" t="s">
        <v>143</v>
      </c>
      <c r="B92" s="66" t="s">
        <v>144</v>
      </c>
      <c r="C92" s="34">
        <v>2</v>
      </c>
      <c r="D92" s="34">
        <v>20</v>
      </c>
      <c r="E92" s="34">
        <v>2</v>
      </c>
      <c r="F92" s="21">
        <v>1</v>
      </c>
      <c r="G92" s="21">
        <v>1</v>
      </c>
      <c r="H92" s="62">
        <v>1</v>
      </c>
      <c r="I92" s="62">
        <v>1</v>
      </c>
      <c r="J92" s="42">
        <f>AVERAGE(H92:H96)</f>
        <v>1305.3579681379247</v>
      </c>
      <c r="K92" s="42">
        <f>AVERAGE(I92:I96)</f>
        <v>1</v>
      </c>
    </row>
    <row r="93" spans="1:11">
      <c r="A93" s="63" t="s">
        <v>143</v>
      </c>
      <c r="B93" s="66" t="s">
        <v>144</v>
      </c>
      <c r="C93" s="34">
        <v>2</v>
      </c>
      <c r="D93" s="34">
        <v>20</v>
      </c>
      <c r="E93" s="34">
        <v>2</v>
      </c>
      <c r="F93" s="21">
        <v>1</v>
      </c>
      <c r="G93" s="21">
        <v>2</v>
      </c>
      <c r="H93" s="24">
        <v>405.3942085572391</v>
      </c>
      <c r="I93" s="62">
        <v>1</v>
      </c>
    </row>
    <row r="94" spans="1:11">
      <c r="A94" s="63" t="s">
        <v>143</v>
      </c>
      <c r="B94" s="66" t="s">
        <v>144</v>
      </c>
      <c r="C94" s="34">
        <v>2</v>
      </c>
      <c r="D94" s="34">
        <v>20</v>
      </c>
      <c r="E94" s="34">
        <v>2</v>
      </c>
      <c r="F94" s="21">
        <v>1</v>
      </c>
      <c r="G94" s="21">
        <v>3</v>
      </c>
      <c r="H94" s="24">
        <v>2593.0181701683</v>
      </c>
      <c r="I94" s="62">
        <v>1</v>
      </c>
    </row>
    <row r="95" spans="1:11">
      <c r="A95" s="63" t="s">
        <v>143</v>
      </c>
      <c r="B95" s="66" t="s">
        <v>144</v>
      </c>
      <c r="C95" s="34">
        <v>2</v>
      </c>
      <c r="D95" s="34">
        <v>20</v>
      </c>
      <c r="E95" s="34">
        <v>2</v>
      </c>
      <c r="F95" s="21">
        <v>1</v>
      </c>
      <c r="G95" s="21">
        <v>4</v>
      </c>
      <c r="H95" s="24">
        <v>3302.8921014745583</v>
      </c>
      <c r="I95" s="62">
        <v>1</v>
      </c>
    </row>
    <row r="96" spans="1:11">
      <c r="A96" s="63" t="s">
        <v>143</v>
      </c>
      <c r="B96" s="66" t="s">
        <v>144</v>
      </c>
      <c r="C96" s="34">
        <v>2</v>
      </c>
      <c r="D96" s="34">
        <v>20</v>
      </c>
      <c r="E96" s="34">
        <v>2</v>
      </c>
      <c r="F96" s="21">
        <v>1</v>
      </c>
      <c r="G96" s="21">
        <v>5</v>
      </c>
      <c r="H96" s="24">
        <v>224.48536048952576</v>
      </c>
      <c r="I96" s="62">
        <v>1</v>
      </c>
    </row>
    <row r="97" spans="1:11">
      <c r="A97" s="63" t="s">
        <v>145</v>
      </c>
      <c r="B97" s="66" t="s">
        <v>144</v>
      </c>
      <c r="C97" s="34">
        <v>3</v>
      </c>
      <c r="D97" s="34">
        <v>21</v>
      </c>
      <c r="E97" s="34">
        <v>1</v>
      </c>
      <c r="F97" s="21">
        <v>1</v>
      </c>
      <c r="G97" s="21">
        <v>1</v>
      </c>
      <c r="H97" s="24">
        <v>3936.3048725773124</v>
      </c>
      <c r="I97" s="62">
        <v>1</v>
      </c>
      <c r="J97" s="42">
        <f>AVERAGE(H97:H101)</f>
        <v>1245.6643388946566</v>
      </c>
      <c r="K97" s="42">
        <f>AVERAGE(I97:I101)</f>
        <v>310.51993935905955</v>
      </c>
    </row>
    <row r="98" spans="1:11">
      <c r="A98" s="63" t="s">
        <v>145</v>
      </c>
      <c r="B98" s="66" t="s">
        <v>144</v>
      </c>
      <c r="C98" s="34">
        <v>3</v>
      </c>
      <c r="D98" s="34">
        <v>21</v>
      </c>
      <c r="E98" s="34">
        <v>1</v>
      </c>
      <c r="F98" s="21">
        <v>1</v>
      </c>
      <c r="G98" s="21">
        <v>2</v>
      </c>
      <c r="H98" s="62">
        <v>1</v>
      </c>
      <c r="I98" s="62">
        <v>1</v>
      </c>
    </row>
    <row r="99" spans="1:11">
      <c r="A99" s="63" t="s">
        <v>145</v>
      </c>
      <c r="B99" s="66" t="s">
        <v>144</v>
      </c>
      <c r="C99" s="34">
        <v>3</v>
      </c>
      <c r="D99" s="34">
        <v>21</v>
      </c>
      <c r="E99" s="34">
        <v>1</v>
      </c>
      <c r="F99" s="21">
        <v>1</v>
      </c>
      <c r="G99" s="21">
        <v>3</v>
      </c>
      <c r="H99" s="24">
        <v>101</v>
      </c>
      <c r="I99" s="62">
        <v>1</v>
      </c>
    </row>
    <row r="100" spans="1:11">
      <c r="A100" s="63" t="s">
        <v>145</v>
      </c>
      <c r="B100" s="66" t="s">
        <v>144</v>
      </c>
      <c r="C100" s="34">
        <v>3</v>
      </c>
      <c r="D100" s="34">
        <v>21</v>
      </c>
      <c r="E100" s="34">
        <v>1</v>
      </c>
      <c r="F100" s="21">
        <v>1</v>
      </c>
      <c r="G100" s="21">
        <v>4</v>
      </c>
      <c r="H100" s="62">
        <v>1</v>
      </c>
      <c r="I100" s="62">
        <v>1</v>
      </c>
    </row>
    <row r="101" spans="1:11">
      <c r="A101" s="63" t="s">
        <v>145</v>
      </c>
      <c r="B101" s="66" t="s">
        <v>144</v>
      </c>
      <c r="C101" s="34">
        <v>3</v>
      </c>
      <c r="D101" s="34">
        <v>21</v>
      </c>
      <c r="E101" s="34">
        <v>1</v>
      </c>
      <c r="F101" s="21">
        <v>1</v>
      </c>
      <c r="G101" s="21">
        <v>5</v>
      </c>
      <c r="H101" s="24">
        <v>2189.0168218959711</v>
      </c>
      <c r="I101" s="24">
        <v>1548.5996967952979</v>
      </c>
    </row>
    <row r="102" spans="1:11">
      <c r="A102" s="63" t="s">
        <v>115</v>
      </c>
      <c r="B102" s="63" t="s">
        <v>116</v>
      </c>
      <c r="C102" s="67">
        <v>4</v>
      </c>
      <c r="D102" s="67">
        <v>22</v>
      </c>
      <c r="E102" s="67">
        <v>1</v>
      </c>
      <c r="F102" s="21">
        <v>2</v>
      </c>
      <c r="G102" s="21">
        <v>1</v>
      </c>
      <c r="H102" s="68">
        <v>1</v>
      </c>
      <c r="I102" s="70">
        <v>1</v>
      </c>
      <c r="J102" s="42">
        <f>AVERAGE(H102:H106)</f>
        <v>21</v>
      </c>
      <c r="K102" s="42">
        <f>AVERAGE(I102:I106)</f>
        <v>349.02990371720773</v>
      </c>
    </row>
    <row r="103" spans="1:11">
      <c r="A103" s="63" t="s">
        <v>115</v>
      </c>
      <c r="B103" s="63" t="s">
        <v>116</v>
      </c>
      <c r="C103" s="67">
        <v>4</v>
      </c>
      <c r="D103" s="67">
        <v>22</v>
      </c>
      <c r="E103" s="67">
        <v>1</v>
      </c>
      <c r="F103" s="21">
        <v>2</v>
      </c>
      <c r="G103" s="21">
        <v>2</v>
      </c>
      <c r="H103" s="68">
        <v>1</v>
      </c>
      <c r="I103" s="70">
        <v>1</v>
      </c>
    </row>
    <row r="104" spans="1:11">
      <c r="A104" s="63" t="s">
        <v>115</v>
      </c>
      <c r="B104" s="63" t="s">
        <v>116</v>
      </c>
      <c r="C104" s="67">
        <v>4</v>
      </c>
      <c r="D104" s="67">
        <v>22</v>
      </c>
      <c r="E104" s="67">
        <v>1</v>
      </c>
      <c r="F104" s="21">
        <v>2</v>
      </c>
      <c r="G104" s="21">
        <v>3</v>
      </c>
      <c r="H104" s="68">
        <v>1</v>
      </c>
      <c r="I104" s="24">
        <v>567.99729624110375</v>
      </c>
    </row>
    <row r="105" spans="1:11">
      <c r="A105" s="63" t="s">
        <v>115</v>
      </c>
      <c r="B105" s="63" t="s">
        <v>116</v>
      </c>
      <c r="C105" s="67">
        <v>4</v>
      </c>
      <c r="D105" s="67">
        <v>22</v>
      </c>
      <c r="E105" s="67">
        <v>1</v>
      </c>
      <c r="F105" s="21">
        <v>2</v>
      </c>
      <c r="G105" s="21">
        <v>4</v>
      </c>
      <c r="H105" s="40">
        <v>101</v>
      </c>
      <c r="I105" s="24">
        <v>815.12734863634466</v>
      </c>
    </row>
    <row r="106" spans="1:11">
      <c r="A106" s="63" t="s">
        <v>115</v>
      </c>
      <c r="B106" s="63" t="s">
        <v>116</v>
      </c>
      <c r="C106" s="67">
        <v>4</v>
      </c>
      <c r="D106" s="67">
        <v>22</v>
      </c>
      <c r="E106" s="67">
        <v>1</v>
      </c>
      <c r="F106" s="21">
        <v>2</v>
      </c>
      <c r="G106" s="21">
        <v>5</v>
      </c>
      <c r="H106" s="68">
        <v>1</v>
      </c>
      <c r="I106" s="24">
        <v>360.02487370859029</v>
      </c>
    </row>
    <row r="107" spans="1:11">
      <c r="A107" s="63" t="s">
        <v>117</v>
      </c>
      <c r="B107" s="63" t="s">
        <v>118</v>
      </c>
      <c r="C107" s="67">
        <v>18</v>
      </c>
      <c r="D107" s="67">
        <v>23</v>
      </c>
      <c r="E107" s="67">
        <v>2</v>
      </c>
      <c r="F107" s="21">
        <v>2</v>
      </c>
      <c r="G107" s="21">
        <v>1</v>
      </c>
      <c r="H107" s="68">
        <v>1</v>
      </c>
      <c r="I107" s="71">
        <v>1</v>
      </c>
      <c r="J107" s="42">
        <f>AVERAGE(H107:H111)</f>
        <v>737.45259356515783</v>
      </c>
      <c r="K107" s="42">
        <f>AVERAGE(I107:I111)</f>
        <v>1</v>
      </c>
    </row>
    <row r="108" spans="1:11">
      <c r="A108" s="63" t="s">
        <v>117</v>
      </c>
      <c r="B108" s="63" t="s">
        <v>118</v>
      </c>
      <c r="C108" s="67">
        <v>18</v>
      </c>
      <c r="D108" s="67">
        <v>23</v>
      </c>
      <c r="E108" s="67">
        <v>2</v>
      </c>
      <c r="F108" s="21">
        <v>2</v>
      </c>
      <c r="G108" s="21">
        <v>2</v>
      </c>
      <c r="H108" s="72">
        <v>662.4106078687596</v>
      </c>
      <c r="I108" s="71">
        <v>1</v>
      </c>
    </row>
    <row r="109" spans="1:11">
      <c r="A109" s="63" t="s">
        <v>117</v>
      </c>
      <c r="B109" s="63" t="s">
        <v>118</v>
      </c>
      <c r="C109" s="67">
        <v>18</v>
      </c>
      <c r="D109" s="67">
        <v>23</v>
      </c>
      <c r="E109" s="67">
        <v>2</v>
      </c>
      <c r="F109" s="21">
        <v>2</v>
      </c>
      <c r="G109" s="21">
        <v>3</v>
      </c>
      <c r="H109" s="68">
        <v>1</v>
      </c>
      <c r="I109" s="71">
        <v>1</v>
      </c>
    </row>
    <row r="110" spans="1:11">
      <c r="A110" s="63" t="s">
        <v>117</v>
      </c>
      <c r="B110" s="63" t="s">
        <v>118</v>
      </c>
      <c r="C110" s="67">
        <v>18</v>
      </c>
      <c r="D110" s="67">
        <v>23</v>
      </c>
      <c r="E110" s="67">
        <v>2</v>
      </c>
      <c r="F110" s="21">
        <v>2</v>
      </c>
      <c r="G110" s="21">
        <v>4</v>
      </c>
      <c r="H110" s="68">
        <v>1</v>
      </c>
      <c r="I110" s="71">
        <v>1</v>
      </c>
    </row>
    <row r="111" spans="1:11">
      <c r="A111" s="63" t="s">
        <v>117</v>
      </c>
      <c r="B111" s="63" t="s">
        <v>118</v>
      </c>
      <c r="C111" s="67">
        <v>18</v>
      </c>
      <c r="D111" s="67">
        <v>23</v>
      </c>
      <c r="E111" s="67">
        <v>2</v>
      </c>
      <c r="F111" s="21">
        <v>2</v>
      </c>
      <c r="G111" s="21">
        <v>5</v>
      </c>
      <c r="H111" s="72">
        <v>3021.8523599570294</v>
      </c>
      <c r="I111" s="71">
        <v>1</v>
      </c>
    </row>
    <row r="112" spans="1:11">
      <c r="A112" s="63" t="s">
        <v>119</v>
      </c>
      <c r="B112" s="63" t="s">
        <v>118</v>
      </c>
      <c r="C112" s="67">
        <v>16</v>
      </c>
      <c r="D112" s="67">
        <v>24</v>
      </c>
      <c r="E112" s="67">
        <v>1</v>
      </c>
      <c r="F112" s="21">
        <v>2</v>
      </c>
      <c r="G112" s="21">
        <v>1</v>
      </c>
      <c r="H112" s="72">
        <v>320.96070771832353</v>
      </c>
      <c r="I112" s="24">
        <v>1406.1980809975328</v>
      </c>
      <c r="J112" s="42">
        <f>AVERAGE(H112:H116)</f>
        <v>7183.642817052807</v>
      </c>
      <c r="K112" s="42">
        <f>AVERAGE(I112:I116)</f>
        <v>431.97009405481168</v>
      </c>
    </row>
    <row r="113" spans="1:11">
      <c r="A113" s="63" t="s">
        <v>119</v>
      </c>
      <c r="B113" s="63" t="s">
        <v>118</v>
      </c>
      <c r="C113" s="67">
        <v>16</v>
      </c>
      <c r="D113" s="67">
        <v>24</v>
      </c>
      <c r="E113" s="67">
        <v>1</v>
      </c>
      <c r="F113" s="21">
        <v>2</v>
      </c>
      <c r="G113" s="21">
        <v>2</v>
      </c>
      <c r="H113" s="72">
        <v>2743.0764944974544</v>
      </c>
      <c r="I113" s="24">
        <v>750.65238927652547</v>
      </c>
    </row>
    <row r="114" spans="1:11">
      <c r="A114" s="63" t="s">
        <v>119</v>
      </c>
      <c r="B114" s="63" t="s">
        <v>118</v>
      </c>
      <c r="C114" s="67">
        <v>16</v>
      </c>
      <c r="D114" s="67">
        <v>24</v>
      </c>
      <c r="E114" s="67">
        <v>1</v>
      </c>
      <c r="F114" s="21">
        <v>2</v>
      </c>
      <c r="G114" s="21">
        <v>3</v>
      </c>
      <c r="H114" s="72">
        <v>9539.3327731224563</v>
      </c>
      <c r="I114" s="71">
        <v>1</v>
      </c>
    </row>
    <row r="115" spans="1:11">
      <c r="A115" s="63" t="s">
        <v>119</v>
      </c>
      <c r="B115" s="63" t="s">
        <v>118</v>
      </c>
      <c r="C115" s="67">
        <v>16</v>
      </c>
      <c r="D115" s="67">
        <v>24</v>
      </c>
      <c r="E115" s="67">
        <v>1</v>
      </c>
      <c r="F115" s="21">
        <v>2</v>
      </c>
      <c r="G115" s="21">
        <v>4</v>
      </c>
      <c r="H115" s="72">
        <v>21987.350816109018</v>
      </c>
      <c r="I115" s="71">
        <v>1</v>
      </c>
    </row>
    <row r="116" spans="1:11">
      <c r="A116" s="63" t="s">
        <v>119</v>
      </c>
      <c r="B116" s="63" t="s">
        <v>118</v>
      </c>
      <c r="C116" s="67">
        <v>16</v>
      </c>
      <c r="D116" s="67">
        <v>24</v>
      </c>
      <c r="E116" s="67">
        <v>1</v>
      </c>
      <c r="F116" s="21">
        <v>2</v>
      </c>
      <c r="G116" s="21">
        <v>5</v>
      </c>
      <c r="H116" s="72">
        <v>1327.4932938167808</v>
      </c>
      <c r="I116" s="71">
        <v>1</v>
      </c>
    </row>
    <row r="117" spans="1:11">
      <c r="A117" s="63" t="s">
        <v>120</v>
      </c>
      <c r="B117" s="63" t="s">
        <v>121</v>
      </c>
      <c r="C117" s="67">
        <v>5</v>
      </c>
      <c r="D117" s="67">
        <v>25</v>
      </c>
      <c r="E117" s="67">
        <v>2</v>
      </c>
      <c r="F117" s="21">
        <v>2</v>
      </c>
      <c r="G117" s="21">
        <v>1</v>
      </c>
      <c r="H117" s="68">
        <v>1</v>
      </c>
      <c r="I117" s="27">
        <v>3352</v>
      </c>
      <c r="J117" s="42">
        <f>AVERAGE(H117:H121)</f>
        <v>1</v>
      </c>
      <c r="K117" s="42">
        <f>AVERAGE(I117:I121)</f>
        <v>1562.4699059994914</v>
      </c>
    </row>
    <row r="118" spans="1:11">
      <c r="A118" s="63" t="s">
        <v>120</v>
      </c>
      <c r="B118" s="63" t="s">
        <v>121</v>
      </c>
      <c r="C118" s="67">
        <v>5</v>
      </c>
      <c r="D118" s="67">
        <v>25</v>
      </c>
      <c r="E118" s="67">
        <v>2</v>
      </c>
      <c r="F118" s="21">
        <v>2</v>
      </c>
      <c r="G118" s="21">
        <v>2</v>
      </c>
      <c r="H118" s="68">
        <v>1</v>
      </c>
      <c r="I118" s="24">
        <v>682.57685745027152</v>
      </c>
    </row>
    <row r="119" spans="1:11">
      <c r="A119" s="63" t="s">
        <v>120</v>
      </c>
      <c r="B119" s="63" t="s">
        <v>121</v>
      </c>
      <c r="C119" s="67">
        <v>5</v>
      </c>
      <c r="D119" s="67">
        <v>25</v>
      </c>
      <c r="E119" s="67">
        <v>2</v>
      </c>
      <c r="F119" s="21">
        <v>2</v>
      </c>
      <c r="G119" s="21">
        <v>3</v>
      </c>
      <c r="H119" s="68">
        <v>1</v>
      </c>
      <c r="I119" s="24">
        <v>2685.6284316940501</v>
      </c>
    </row>
    <row r="120" spans="1:11">
      <c r="A120" s="63" t="s">
        <v>120</v>
      </c>
      <c r="B120" s="63" t="s">
        <v>121</v>
      </c>
      <c r="C120" s="67">
        <v>5</v>
      </c>
      <c r="D120" s="67">
        <v>25</v>
      </c>
      <c r="E120" s="67">
        <v>2</v>
      </c>
      <c r="F120" s="21">
        <v>2</v>
      </c>
      <c r="G120" s="21">
        <v>4</v>
      </c>
      <c r="H120" s="68">
        <v>1</v>
      </c>
      <c r="I120" s="71">
        <v>1</v>
      </c>
    </row>
    <row r="121" spans="1:11">
      <c r="A121" s="63" t="s">
        <v>120</v>
      </c>
      <c r="B121" s="63" t="s">
        <v>121</v>
      </c>
      <c r="C121" s="67">
        <v>5</v>
      </c>
      <c r="D121" s="67">
        <v>25</v>
      </c>
      <c r="E121" s="67">
        <v>2</v>
      </c>
      <c r="F121" s="21">
        <v>2</v>
      </c>
      <c r="G121" s="21">
        <v>5</v>
      </c>
      <c r="H121" s="68">
        <v>1</v>
      </c>
      <c r="I121" s="24">
        <v>1091.1442408531352</v>
      </c>
    </row>
    <row r="122" spans="1:11">
      <c r="A122" s="63" t="s">
        <v>122</v>
      </c>
      <c r="B122" s="63" t="s">
        <v>121</v>
      </c>
      <c r="C122" s="67">
        <v>6</v>
      </c>
      <c r="D122" s="67">
        <v>26</v>
      </c>
      <c r="E122" s="67">
        <v>1</v>
      </c>
      <c r="F122" s="21">
        <v>2</v>
      </c>
      <c r="G122" s="21">
        <v>1</v>
      </c>
      <c r="H122" s="68">
        <v>1</v>
      </c>
      <c r="I122" s="24">
        <v>2520.5372844280037</v>
      </c>
      <c r="J122" s="42">
        <f>AVERAGE(H122:H126)</f>
        <v>41</v>
      </c>
      <c r="K122" s="42">
        <f>AVERAGE(I122:I126)</f>
        <v>1000.0929195264382</v>
      </c>
    </row>
    <row r="123" spans="1:11">
      <c r="A123" s="63" t="s">
        <v>122</v>
      </c>
      <c r="B123" s="63" t="s">
        <v>121</v>
      </c>
      <c r="C123" s="67">
        <v>6</v>
      </c>
      <c r="D123" s="67">
        <v>26</v>
      </c>
      <c r="E123" s="67">
        <v>1</v>
      </c>
      <c r="F123" s="21">
        <v>2</v>
      </c>
      <c r="G123" s="21">
        <v>2</v>
      </c>
      <c r="H123" s="68">
        <v>1</v>
      </c>
      <c r="I123" s="71">
        <v>1</v>
      </c>
    </row>
    <row r="124" spans="1:11">
      <c r="A124" s="63" t="s">
        <v>122</v>
      </c>
      <c r="B124" s="63" t="s">
        <v>121</v>
      </c>
      <c r="C124" s="67">
        <v>6</v>
      </c>
      <c r="D124" s="67">
        <v>26</v>
      </c>
      <c r="E124" s="67">
        <v>1</v>
      </c>
      <c r="F124" s="21">
        <v>2</v>
      </c>
      <c r="G124" s="21">
        <v>3</v>
      </c>
      <c r="H124" s="68">
        <v>1</v>
      </c>
      <c r="I124" s="22">
        <v>1708</v>
      </c>
    </row>
    <row r="125" spans="1:11">
      <c r="A125" s="63" t="s">
        <v>122</v>
      </c>
      <c r="B125" s="63" t="s">
        <v>121</v>
      </c>
      <c r="C125" s="67">
        <v>6</v>
      </c>
      <c r="D125" s="67">
        <v>26</v>
      </c>
      <c r="E125" s="67">
        <v>1</v>
      </c>
      <c r="F125" s="21">
        <v>2</v>
      </c>
      <c r="G125" s="21">
        <v>4</v>
      </c>
      <c r="H125" s="40">
        <v>101</v>
      </c>
      <c r="I125" s="71">
        <v>1</v>
      </c>
    </row>
    <row r="126" spans="1:11">
      <c r="A126" s="63" t="s">
        <v>122</v>
      </c>
      <c r="B126" s="63" t="s">
        <v>121</v>
      </c>
      <c r="C126" s="67">
        <v>6</v>
      </c>
      <c r="D126" s="67">
        <v>26</v>
      </c>
      <c r="E126" s="67">
        <v>1</v>
      </c>
      <c r="F126" s="21">
        <v>2</v>
      </c>
      <c r="G126" s="21">
        <v>5</v>
      </c>
      <c r="H126" s="40">
        <v>101</v>
      </c>
      <c r="I126" s="24">
        <v>769.92731320418727</v>
      </c>
    </row>
    <row r="127" spans="1:11">
      <c r="A127" s="63" t="s">
        <v>146</v>
      </c>
      <c r="B127" s="63" t="s">
        <v>147</v>
      </c>
      <c r="C127" s="67">
        <v>24</v>
      </c>
      <c r="D127" s="67">
        <v>27</v>
      </c>
      <c r="E127" s="67">
        <v>1</v>
      </c>
      <c r="F127" s="21">
        <v>2</v>
      </c>
      <c r="G127" s="21">
        <v>1</v>
      </c>
      <c r="H127" s="72">
        <v>3410.5096039777277</v>
      </c>
      <c r="I127" s="24">
        <v>896.44195259758806</v>
      </c>
      <c r="J127" s="42">
        <f>AVERAGE(H127:H131)</f>
        <v>1978.0002064527039</v>
      </c>
      <c r="K127" s="42">
        <f>AVERAGE(I127:I131)</f>
        <v>4224.3704527031332</v>
      </c>
    </row>
    <row r="128" spans="1:11">
      <c r="A128" s="63" t="s">
        <v>146</v>
      </c>
      <c r="B128" s="63" t="s">
        <v>147</v>
      </c>
      <c r="C128" s="67">
        <v>24</v>
      </c>
      <c r="D128" s="67">
        <v>27</v>
      </c>
      <c r="E128" s="67">
        <v>1</v>
      </c>
      <c r="F128" s="21">
        <v>2</v>
      </c>
      <c r="G128" s="21">
        <v>2</v>
      </c>
      <c r="H128" s="68">
        <v>1</v>
      </c>
      <c r="I128" s="71">
        <v>1</v>
      </c>
    </row>
    <row r="129" spans="1:11">
      <c r="A129" s="63" t="s">
        <v>146</v>
      </c>
      <c r="B129" s="63" t="s">
        <v>147</v>
      </c>
      <c r="C129" s="67">
        <v>24</v>
      </c>
      <c r="D129" s="67">
        <v>27</v>
      </c>
      <c r="E129" s="67">
        <v>1</v>
      </c>
      <c r="F129" s="21">
        <v>2</v>
      </c>
      <c r="G129" s="21">
        <v>3</v>
      </c>
      <c r="H129" s="72">
        <v>6476.4914282857917</v>
      </c>
      <c r="I129" s="71">
        <v>1</v>
      </c>
    </row>
    <row r="130" spans="1:11">
      <c r="A130" s="63" t="s">
        <v>146</v>
      </c>
      <c r="B130" s="63" t="s">
        <v>147</v>
      </c>
      <c r="C130" s="67">
        <v>24</v>
      </c>
      <c r="D130" s="67">
        <v>27</v>
      </c>
      <c r="E130" s="67">
        <v>1</v>
      </c>
      <c r="F130" s="21">
        <v>2</v>
      </c>
      <c r="G130" s="21">
        <v>4</v>
      </c>
      <c r="H130" s="68">
        <v>1</v>
      </c>
      <c r="I130" s="24">
        <v>18960.932037107668</v>
      </c>
    </row>
    <row r="131" spans="1:11">
      <c r="A131" s="63" t="s">
        <v>146</v>
      </c>
      <c r="B131" s="63" t="s">
        <v>147</v>
      </c>
      <c r="C131" s="67">
        <v>24</v>
      </c>
      <c r="D131" s="67">
        <v>27</v>
      </c>
      <c r="E131" s="67">
        <v>1</v>
      </c>
      <c r="F131" s="21">
        <v>2</v>
      </c>
      <c r="G131" s="21">
        <v>5</v>
      </c>
      <c r="H131" s="68">
        <v>1</v>
      </c>
      <c r="I131" s="24">
        <v>1262.4782738104122</v>
      </c>
    </row>
    <row r="132" spans="1:11">
      <c r="A132" s="63" t="s">
        <v>126</v>
      </c>
      <c r="B132" s="63" t="s">
        <v>127</v>
      </c>
      <c r="C132" s="67">
        <v>8</v>
      </c>
      <c r="D132" s="67">
        <v>28</v>
      </c>
      <c r="E132" s="67">
        <v>2</v>
      </c>
      <c r="F132" s="21">
        <v>2</v>
      </c>
      <c r="G132" s="21">
        <v>1</v>
      </c>
      <c r="H132" s="68">
        <v>1</v>
      </c>
      <c r="I132" s="71">
        <v>1</v>
      </c>
      <c r="J132" s="42">
        <f>AVERAGE(H132:H136)</f>
        <v>313.38798264206491</v>
      </c>
      <c r="K132" s="42">
        <f>AVERAGE(I132:I136)</f>
        <v>2012.2575189215233</v>
      </c>
    </row>
    <row r="133" spans="1:11">
      <c r="A133" s="63" t="s">
        <v>126</v>
      </c>
      <c r="B133" s="63" t="s">
        <v>127</v>
      </c>
      <c r="C133" s="67">
        <v>8</v>
      </c>
      <c r="D133" s="67">
        <v>28</v>
      </c>
      <c r="E133" s="67">
        <v>2</v>
      </c>
      <c r="F133" s="21">
        <v>2</v>
      </c>
      <c r="G133" s="21">
        <v>2</v>
      </c>
      <c r="H133" s="68">
        <v>1</v>
      </c>
      <c r="I133" s="73">
        <v>5894</v>
      </c>
    </row>
    <row r="134" spans="1:11">
      <c r="A134" s="63" t="s">
        <v>126</v>
      </c>
      <c r="B134" s="63" t="s">
        <v>127</v>
      </c>
      <c r="C134" s="67">
        <v>8</v>
      </c>
      <c r="D134" s="67">
        <v>28</v>
      </c>
      <c r="E134" s="67">
        <v>2</v>
      </c>
      <c r="F134" s="21">
        <v>2</v>
      </c>
      <c r="G134" s="21">
        <v>3</v>
      </c>
      <c r="H134" s="72">
        <v>1562.9399132103244</v>
      </c>
      <c r="I134" s="24">
        <v>661.28759460761523</v>
      </c>
    </row>
    <row r="135" spans="1:11">
      <c r="A135" s="63" t="s">
        <v>126</v>
      </c>
      <c r="B135" s="63" t="s">
        <v>127</v>
      </c>
      <c r="C135" s="67">
        <v>8</v>
      </c>
      <c r="D135" s="67">
        <v>28</v>
      </c>
      <c r="E135" s="67">
        <v>2</v>
      </c>
      <c r="F135" s="21">
        <v>2</v>
      </c>
      <c r="G135" s="21">
        <v>4</v>
      </c>
      <c r="H135" s="68">
        <v>1</v>
      </c>
      <c r="I135" s="27">
        <v>1896</v>
      </c>
    </row>
    <row r="136" spans="1:11">
      <c r="A136" s="63" t="s">
        <v>126</v>
      </c>
      <c r="B136" s="63" t="s">
        <v>127</v>
      </c>
      <c r="C136" s="67">
        <v>8</v>
      </c>
      <c r="D136" s="67">
        <v>28</v>
      </c>
      <c r="E136" s="67">
        <v>2</v>
      </c>
      <c r="F136" s="21">
        <v>2</v>
      </c>
      <c r="G136" s="21">
        <v>5</v>
      </c>
      <c r="H136" s="68">
        <v>1</v>
      </c>
      <c r="I136" s="27">
        <v>1609</v>
      </c>
    </row>
    <row r="137" spans="1:11">
      <c r="A137" s="63" t="s">
        <v>128</v>
      </c>
      <c r="B137" s="63" t="s">
        <v>127</v>
      </c>
      <c r="C137" s="67">
        <v>9</v>
      </c>
      <c r="D137" s="67">
        <v>29</v>
      </c>
      <c r="E137" s="67">
        <v>1</v>
      </c>
      <c r="F137" s="21">
        <v>2</v>
      </c>
      <c r="G137" s="21">
        <v>1</v>
      </c>
      <c r="H137" s="68">
        <v>1</v>
      </c>
      <c r="I137" s="24">
        <v>362.31074538848492</v>
      </c>
      <c r="J137" s="42">
        <f>AVERAGE(H137:H141)</f>
        <v>1</v>
      </c>
      <c r="K137" s="42">
        <f>AVERAGE(I137:I141)</f>
        <v>499.95088553887399</v>
      </c>
    </row>
    <row r="138" spans="1:11">
      <c r="A138" s="63" t="s">
        <v>128</v>
      </c>
      <c r="B138" s="63" t="s">
        <v>127</v>
      </c>
      <c r="C138" s="67">
        <v>9</v>
      </c>
      <c r="D138" s="67">
        <v>29</v>
      </c>
      <c r="E138" s="67">
        <v>1</v>
      </c>
      <c r="F138" s="21">
        <v>2</v>
      </c>
      <c r="G138" s="21">
        <v>2</v>
      </c>
      <c r="H138" s="68">
        <v>1</v>
      </c>
      <c r="I138" s="24">
        <v>943.08080356036817</v>
      </c>
    </row>
    <row r="139" spans="1:11">
      <c r="A139" s="63" t="s">
        <v>128</v>
      </c>
      <c r="B139" s="63" t="s">
        <v>127</v>
      </c>
      <c r="C139" s="67">
        <v>9</v>
      </c>
      <c r="D139" s="67">
        <v>29</v>
      </c>
      <c r="E139" s="67">
        <v>1</v>
      </c>
      <c r="F139" s="21">
        <v>2</v>
      </c>
      <c r="G139" s="21">
        <v>3</v>
      </c>
      <c r="H139" s="68">
        <v>1</v>
      </c>
      <c r="I139" s="24">
        <v>620.68322819608761</v>
      </c>
    </row>
    <row r="140" spans="1:11">
      <c r="A140" s="63" t="s">
        <v>128</v>
      </c>
      <c r="B140" s="63" t="s">
        <v>127</v>
      </c>
      <c r="C140" s="67">
        <v>9</v>
      </c>
      <c r="D140" s="67">
        <v>29</v>
      </c>
      <c r="E140" s="67">
        <v>1</v>
      </c>
      <c r="F140" s="21">
        <v>2</v>
      </c>
      <c r="G140" s="21">
        <v>4</v>
      </c>
      <c r="H140" s="68">
        <v>1</v>
      </c>
      <c r="I140" s="24">
        <v>101</v>
      </c>
    </row>
    <row r="141" spans="1:11">
      <c r="A141" s="63" t="s">
        <v>128</v>
      </c>
      <c r="B141" s="63" t="s">
        <v>127</v>
      </c>
      <c r="C141" s="67">
        <v>9</v>
      </c>
      <c r="D141" s="67">
        <v>29</v>
      </c>
      <c r="E141" s="67">
        <v>1</v>
      </c>
      <c r="F141" s="21">
        <v>2</v>
      </c>
      <c r="G141" s="21">
        <v>5</v>
      </c>
      <c r="H141" s="68">
        <v>1</v>
      </c>
      <c r="I141" s="24">
        <v>472.67965054942925</v>
      </c>
    </row>
    <row r="142" spans="1:11">
      <c r="A142" s="63" t="s">
        <v>129</v>
      </c>
      <c r="B142" s="63" t="s">
        <v>130</v>
      </c>
      <c r="C142" s="67">
        <v>10</v>
      </c>
      <c r="D142" s="67">
        <v>30</v>
      </c>
      <c r="E142" s="67">
        <v>1</v>
      </c>
      <c r="F142" s="21">
        <v>2</v>
      </c>
      <c r="G142" s="21">
        <v>1</v>
      </c>
      <c r="H142" s="68">
        <v>1</v>
      </c>
      <c r="I142" s="71">
        <v>1</v>
      </c>
      <c r="J142" s="42">
        <f>AVERAGE(H142:H146)</f>
        <v>21</v>
      </c>
      <c r="K142" s="42">
        <f>AVERAGE(I142:I146)</f>
        <v>170.14547236239011</v>
      </c>
    </row>
    <row r="143" spans="1:11">
      <c r="A143" s="63" t="s">
        <v>129</v>
      </c>
      <c r="B143" s="63" t="s">
        <v>130</v>
      </c>
      <c r="C143" s="67">
        <v>10</v>
      </c>
      <c r="D143" s="67">
        <v>30</v>
      </c>
      <c r="E143" s="67">
        <v>1</v>
      </c>
      <c r="F143" s="21">
        <v>2</v>
      </c>
      <c r="G143" s="21">
        <v>2</v>
      </c>
      <c r="H143" s="68">
        <v>1</v>
      </c>
      <c r="I143" s="24">
        <v>846.72736181195057</v>
      </c>
    </row>
    <row r="144" spans="1:11">
      <c r="A144" s="63" t="s">
        <v>129</v>
      </c>
      <c r="B144" s="63" t="s">
        <v>130</v>
      </c>
      <c r="C144" s="67">
        <v>10</v>
      </c>
      <c r="D144" s="67">
        <v>30</v>
      </c>
      <c r="E144" s="67">
        <v>1</v>
      </c>
      <c r="F144" s="21">
        <v>2</v>
      </c>
      <c r="G144" s="21">
        <v>3</v>
      </c>
      <c r="H144" s="68">
        <v>1</v>
      </c>
      <c r="I144" s="71">
        <v>1</v>
      </c>
    </row>
    <row r="145" spans="1:11">
      <c r="A145" s="63" t="s">
        <v>129</v>
      </c>
      <c r="B145" s="63" t="s">
        <v>130</v>
      </c>
      <c r="C145" s="67">
        <v>10</v>
      </c>
      <c r="D145" s="67">
        <v>30</v>
      </c>
      <c r="E145" s="67">
        <v>1</v>
      </c>
      <c r="F145" s="21">
        <v>2</v>
      </c>
      <c r="G145" s="21">
        <v>4</v>
      </c>
      <c r="H145" s="40">
        <v>101</v>
      </c>
      <c r="I145" s="71">
        <v>1</v>
      </c>
    </row>
    <row r="146" spans="1:11">
      <c r="A146" s="63" t="s">
        <v>129</v>
      </c>
      <c r="B146" s="63" t="s">
        <v>130</v>
      </c>
      <c r="C146" s="67">
        <v>10</v>
      </c>
      <c r="D146" s="67">
        <v>30</v>
      </c>
      <c r="E146" s="67">
        <v>1</v>
      </c>
      <c r="F146" s="21">
        <v>2</v>
      </c>
      <c r="G146" s="21">
        <v>5</v>
      </c>
      <c r="H146" s="68">
        <v>1</v>
      </c>
      <c r="I146" s="71">
        <v>1</v>
      </c>
    </row>
    <row r="147" spans="1:11">
      <c r="A147" s="66" t="s">
        <v>131</v>
      </c>
      <c r="B147" s="66" t="s">
        <v>132</v>
      </c>
      <c r="C147" s="74">
        <v>20</v>
      </c>
      <c r="D147" s="74">
        <v>31</v>
      </c>
      <c r="E147" s="74">
        <v>2</v>
      </c>
      <c r="F147" s="21">
        <v>2</v>
      </c>
      <c r="G147" s="21">
        <v>1</v>
      </c>
      <c r="H147" s="68">
        <v>1</v>
      </c>
      <c r="I147" s="24">
        <v>4576.2698099563213</v>
      </c>
      <c r="J147" s="42">
        <f>AVERAGE(H147:H151)</f>
        <v>425.64166394304431</v>
      </c>
      <c r="K147" s="42">
        <f>AVERAGE(I147:I151)</f>
        <v>2847.8018230373441</v>
      </c>
    </row>
    <row r="148" spans="1:11">
      <c r="A148" s="66" t="s">
        <v>131</v>
      </c>
      <c r="B148" s="66" t="s">
        <v>132</v>
      </c>
      <c r="C148" s="74">
        <v>20</v>
      </c>
      <c r="D148" s="74">
        <v>31</v>
      </c>
      <c r="E148" s="74">
        <v>2</v>
      </c>
      <c r="F148" s="21">
        <v>2</v>
      </c>
      <c r="G148" s="21">
        <v>2</v>
      </c>
      <c r="H148" s="68">
        <v>1</v>
      </c>
      <c r="I148" s="24">
        <v>8686.7436557118781</v>
      </c>
    </row>
    <row r="149" spans="1:11">
      <c r="A149" s="66" t="s">
        <v>131</v>
      </c>
      <c r="B149" s="66" t="s">
        <v>132</v>
      </c>
      <c r="C149" s="74">
        <v>20</v>
      </c>
      <c r="D149" s="74">
        <v>31</v>
      </c>
      <c r="E149" s="74">
        <v>2</v>
      </c>
      <c r="F149" s="21">
        <v>2</v>
      </c>
      <c r="G149" s="21">
        <v>3</v>
      </c>
      <c r="H149" s="72">
        <v>444.62414667977578</v>
      </c>
      <c r="I149" s="75">
        <v>101</v>
      </c>
    </row>
    <row r="150" spans="1:11">
      <c r="A150" s="66" t="s">
        <v>131</v>
      </c>
      <c r="B150" s="66" t="s">
        <v>132</v>
      </c>
      <c r="C150" s="74">
        <v>20</v>
      </c>
      <c r="D150" s="74">
        <v>31</v>
      </c>
      <c r="E150" s="74">
        <v>2</v>
      </c>
      <c r="F150" s="21">
        <v>2</v>
      </c>
      <c r="G150" s="21">
        <v>4</v>
      </c>
      <c r="H150" s="68">
        <v>1</v>
      </c>
      <c r="I150" s="71">
        <v>1</v>
      </c>
    </row>
    <row r="151" spans="1:11">
      <c r="A151" s="66" t="s">
        <v>131</v>
      </c>
      <c r="B151" s="66" t="s">
        <v>132</v>
      </c>
      <c r="C151" s="74">
        <v>20</v>
      </c>
      <c r="D151" s="74">
        <v>31</v>
      </c>
      <c r="E151" s="74">
        <v>2</v>
      </c>
      <c r="F151" s="21">
        <v>2</v>
      </c>
      <c r="G151" s="21">
        <v>5</v>
      </c>
      <c r="H151" s="72">
        <v>1680.5841730354455</v>
      </c>
      <c r="I151" s="24">
        <v>873.99564951852199</v>
      </c>
    </row>
    <row r="152" spans="1:11">
      <c r="A152" s="66" t="s">
        <v>133</v>
      </c>
      <c r="B152" s="66" t="s">
        <v>132</v>
      </c>
      <c r="C152" s="74">
        <v>17</v>
      </c>
      <c r="D152" s="74">
        <v>32</v>
      </c>
      <c r="E152" s="74">
        <v>1</v>
      </c>
      <c r="F152" s="21">
        <v>2</v>
      </c>
      <c r="G152" s="21">
        <v>1</v>
      </c>
      <c r="H152" s="72">
        <v>517.08139085106518</v>
      </c>
      <c r="I152" s="71">
        <v>1</v>
      </c>
      <c r="J152" s="42">
        <f>AVERAGE(H152:H156)</f>
        <v>1223.6983289699542</v>
      </c>
      <c r="K152" s="42">
        <f>AVERAGE(I152:I156)</f>
        <v>312.07776999201076</v>
      </c>
    </row>
    <row r="153" spans="1:11">
      <c r="A153" s="66" t="s">
        <v>133</v>
      </c>
      <c r="B153" s="66" t="s">
        <v>132</v>
      </c>
      <c r="C153" s="74">
        <v>17</v>
      </c>
      <c r="D153" s="74">
        <v>32</v>
      </c>
      <c r="E153" s="74">
        <v>1</v>
      </c>
      <c r="F153" s="21">
        <v>2</v>
      </c>
      <c r="G153" s="21">
        <v>2</v>
      </c>
      <c r="H153" s="72">
        <v>784.53525273737375</v>
      </c>
      <c r="I153" s="71">
        <v>1</v>
      </c>
    </row>
    <row r="154" spans="1:11">
      <c r="A154" s="66" t="s">
        <v>133</v>
      </c>
      <c r="B154" s="66" t="s">
        <v>132</v>
      </c>
      <c r="C154" s="74">
        <v>17</v>
      </c>
      <c r="D154" s="74">
        <v>32</v>
      </c>
      <c r="E154" s="74">
        <v>1</v>
      </c>
      <c r="F154" s="21">
        <v>2</v>
      </c>
      <c r="G154" s="21">
        <v>3</v>
      </c>
      <c r="H154" s="72">
        <v>4814.8750012613327</v>
      </c>
      <c r="I154" s="71">
        <v>1</v>
      </c>
    </row>
    <row r="155" spans="1:11">
      <c r="A155" s="66" t="s">
        <v>133</v>
      </c>
      <c r="B155" s="66" t="s">
        <v>132</v>
      </c>
      <c r="C155" s="74">
        <v>17</v>
      </c>
      <c r="D155" s="74">
        <v>32</v>
      </c>
      <c r="E155" s="74">
        <v>1</v>
      </c>
      <c r="F155" s="21">
        <v>2</v>
      </c>
      <c r="G155" s="21">
        <v>4</v>
      </c>
      <c r="H155" s="68">
        <v>1</v>
      </c>
      <c r="I155" s="24">
        <v>1556.3888499600537</v>
      </c>
    </row>
    <row r="156" spans="1:11">
      <c r="A156" s="66" t="s">
        <v>133</v>
      </c>
      <c r="B156" s="66" t="s">
        <v>132</v>
      </c>
      <c r="C156" s="74">
        <v>17</v>
      </c>
      <c r="D156" s="74">
        <v>32</v>
      </c>
      <c r="E156" s="74">
        <v>1</v>
      </c>
      <c r="F156" s="21">
        <v>2</v>
      </c>
      <c r="G156" s="21">
        <v>5</v>
      </c>
      <c r="H156" s="68">
        <v>1</v>
      </c>
      <c r="I156" s="71">
        <v>1</v>
      </c>
    </row>
    <row r="157" spans="1:11">
      <c r="A157" s="66" t="s">
        <v>134</v>
      </c>
      <c r="B157" s="66" t="s">
        <v>135</v>
      </c>
      <c r="C157" s="74">
        <v>21</v>
      </c>
      <c r="D157" s="74">
        <v>33</v>
      </c>
      <c r="E157" s="74">
        <v>2</v>
      </c>
      <c r="F157" s="21">
        <v>2</v>
      </c>
      <c r="G157" s="21">
        <v>1</v>
      </c>
      <c r="H157" s="68">
        <v>1</v>
      </c>
      <c r="I157" s="71">
        <v>1</v>
      </c>
      <c r="J157" s="42">
        <f>AVERAGE(H157:H161)</f>
        <v>258.27365236055419</v>
      </c>
      <c r="K157" s="42">
        <f>AVERAGE(I157:I161)</f>
        <v>584.74796828468027</v>
      </c>
    </row>
    <row r="158" spans="1:11">
      <c r="A158" s="66" t="s">
        <v>134</v>
      </c>
      <c r="B158" s="66" t="s">
        <v>135</v>
      </c>
      <c r="C158" s="74">
        <v>21</v>
      </c>
      <c r="D158" s="74">
        <v>33</v>
      </c>
      <c r="E158" s="74">
        <v>2</v>
      </c>
      <c r="F158" s="21">
        <v>2</v>
      </c>
      <c r="G158" s="21">
        <v>2</v>
      </c>
      <c r="H158" s="68">
        <v>1</v>
      </c>
      <c r="I158" s="24">
        <v>1169.9709001994984</v>
      </c>
    </row>
    <row r="159" spans="1:11">
      <c r="A159" s="66" t="s">
        <v>134</v>
      </c>
      <c r="B159" s="66" t="s">
        <v>135</v>
      </c>
      <c r="C159" s="74">
        <v>21</v>
      </c>
      <c r="D159" s="74">
        <v>33</v>
      </c>
      <c r="E159" s="74">
        <v>2</v>
      </c>
      <c r="F159" s="21">
        <v>2</v>
      </c>
      <c r="G159" s="21">
        <v>3</v>
      </c>
      <c r="H159" s="72">
        <v>1087.368261802771</v>
      </c>
      <c r="I159" s="71">
        <v>1</v>
      </c>
    </row>
    <row r="160" spans="1:11">
      <c r="A160" s="66" t="s">
        <v>134</v>
      </c>
      <c r="B160" s="66" t="s">
        <v>135</v>
      </c>
      <c r="C160" s="74">
        <v>21</v>
      </c>
      <c r="D160" s="74">
        <v>33</v>
      </c>
      <c r="E160" s="74">
        <v>2</v>
      </c>
      <c r="F160" s="21">
        <v>2</v>
      </c>
      <c r="G160" s="21">
        <v>4</v>
      </c>
      <c r="H160" s="24">
        <v>101</v>
      </c>
      <c r="I160" s="24">
        <v>1119.1738284502592</v>
      </c>
    </row>
    <row r="161" spans="1:11">
      <c r="A161" s="66" t="s">
        <v>134</v>
      </c>
      <c r="B161" s="66" t="s">
        <v>135</v>
      </c>
      <c r="C161" s="74">
        <v>21</v>
      </c>
      <c r="D161" s="74">
        <v>33</v>
      </c>
      <c r="E161" s="74">
        <v>2</v>
      </c>
      <c r="F161" s="21">
        <v>2</v>
      </c>
      <c r="G161" s="21">
        <v>5</v>
      </c>
      <c r="H161" s="24">
        <v>101</v>
      </c>
      <c r="I161" s="24">
        <v>632.59511277364368</v>
      </c>
    </row>
    <row r="162" spans="1:11">
      <c r="A162" s="66" t="s">
        <v>136</v>
      </c>
      <c r="B162" s="66" t="s">
        <v>135</v>
      </c>
      <c r="C162" s="74">
        <v>1</v>
      </c>
      <c r="D162" s="74">
        <v>34</v>
      </c>
      <c r="E162" s="74">
        <v>1</v>
      </c>
      <c r="F162" s="21">
        <v>2</v>
      </c>
      <c r="G162" s="21">
        <v>1</v>
      </c>
      <c r="H162" s="68">
        <v>1</v>
      </c>
      <c r="I162" s="24">
        <v>1147.9241076324245</v>
      </c>
      <c r="J162" s="42">
        <f>AVERAGE(H162:H166)</f>
        <v>21</v>
      </c>
      <c r="K162" s="42">
        <f>AVERAGE(I162:I166)</f>
        <v>660.95810004651344</v>
      </c>
    </row>
    <row r="163" spans="1:11">
      <c r="A163" s="66" t="s">
        <v>136</v>
      </c>
      <c r="B163" s="66" t="s">
        <v>135</v>
      </c>
      <c r="C163" s="74">
        <v>1</v>
      </c>
      <c r="D163" s="74">
        <v>34</v>
      </c>
      <c r="E163" s="74">
        <v>1</v>
      </c>
      <c r="F163" s="21">
        <v>2</v>
      </c>
      <c r="G163" s="21">
        <v>2</v>
      </c>
      <c r="H163" s="68">
        <v>1</v>
      </c>
      <c r="I163" s="24">
        <v>1063.8172790561109</v>
      </c>
    </row>
    <row r="164" spans="1:11">
      <c r="A164" s="66" t="s">
        <v>136</v>
      </c>
      <c r="B164" s="66" t="s">
        <v>135</v>
      </c>
      <c r="C164" s="74">
        <v>1</v>
      </c>
      <c r="D164" s="74">
        <v>34</v>
      </c>
      <c r="E164" s="74">
        <v>1</v>
      </c>
      <c r="F164" s="21">
        <v>2</v>
      </c>
      <c r="G164" s="21">
        <v>3</v>
      </c>
      <c r="H164" s="68">
        <v>1</v>
      </c>
      <c r="I164" s="24">
        <v>774.8229884007128</v>
      </c>
    </row>
    <row r="165" spans="1:11">
      <c r="A165" s="66" t="s">
        <v>136</v>
      </c>
      <c r="B165" s="66" t="s">
        <v>135</v>
      </c>
      <c r="C165" s="74">
        <v>1</v>
      </c>
      <c r="D165" s="74">
        <v>34</v>
      </c>
      <c r="E165" s="74">
        <v>1</v>
      </c>
      <c r="F165" s="21">
        <v>2</v>
      </c>
      <c r="G165" s="21">
        <v>4</v>
      </c>
      <c r="H165" s="24">
        <v>101</v>
      </c>
      <c r="I165" s="71">
        <v>1</v>
      </c>
    </row>
    <row r="166" spans="1:11">
      <c r="A166" s="66" t="s">
        <v>136</v>
      </c>
      <c r="B166" s="66" t="s">
        <v>135</v>
      </c>
      <c r="C166" s="74">
        <v>1</v>
      </c>
      <c r="D166" s="74">
        <v>34</v>
      </c>
      <c r="E166" s="74">
        <v>1</v>
      </c>
      <c r="F166" s="21">
        <v>2</v>
      </c>
      <c r="G166" s="21">
        <v>5</v>
      </c>
      <c r="H166" s="68">
        <v>1</v>
      </c>
      <c r="I166" s="24">
        <v>317.22612514331939</v>
      </c>
    </row>
    <row r="167" spans="1:11">
      <c r="A167" s="66" t="s">
        <v>137</v>
      </c>
      <c r="B167" s="66" t="s">
        <v>138</v>
      </c>
      <c r="C167" s="74">
        <v>14</v>
      </c>
      <c r="D167" s="74">
        <v>35</v>
      </c>
      <c r="E167" s="74">
        <v>2</v>
      </c>
      <c r="F167" s="21">
        <v>2</v>
      </c>
      <c r="G167" s="21">
        <v>1</v>
      </c>
      <c r="H167" s="68">
        <v>1</v>
      </c>
      <c r="I167" s="71">
        <v>1</v>
      </c>
      <c r="J167" s="42">
        <f>AVERAGE(H167:H171)</f>
        <v>470.80968691853138</v>
      </c>
      <c r="K167" s="42">
        <f>AVERAGE(I167:I171)</f>
        <v>1</v>
      </c>
    </row>
    <row r="168" spans="1:11">
      <c r="A168" s="66" t="s">
        <v>137</v>
      </c>
      <c r="B168" s="66" t="s">
        <v>138</v>
      </c>
      <c r="C168" s="74">
        <v>14</v>
      </c>
      <c r="D168" s="74">
        <v>35</v>
      </c>
      <c r="E168" s="74">
        <v>2</v>
      </c>
      <c r="F168" s="21">
        <v>2</v>
      </c>
      <c r="G168" s="21">
        <v>2</v>
      </c>
      <c r="H168" s="68">
        <v>1</v>
      </c>
      <c r="I168" s="71">
        <v>1</v>
      </c>
    </row>
    <row r="169" spans="1:11">
      <c r="A169" s="66" t="s">
        <v>137</v>
      </c>
      <c r="B169" s="66" t="s">
        <v>138</v>
      </c>
      <c r="C169" s="74">
        <v>14</v>
      </c>
      <c r="D169" s="74">
        <v>35</v>
      </c>
      <c r="E169" s="74">
        <v>2</v>
      </c>
      <c r="F169" s="21">
        <v>2</v>
      </c>
      <c r="G169" s="21">
        <v>3</v>
      </c>
      <c r="H169" s="72">
        <v>1680.5841730354455</v>
      </c>
      <c r="I169" s="71">
        <v>1</v>
      </c>
    </row>
    <row r="170" spans="1:11">
      <c r="A170" s="66" t="s">
        <v>137</v>
      </c>
      <c r="B170" s="66" t="s">
        <v>138</v>
      </c>
      <c r="C170" s="74">
        <v>14</v>
      </c>
      <c r="D170" s="74">
        <v>35</v>
      </c>
      <c r="E170" s="74">
        <v>2</v>
      </c>
      <c r="F170" s="21">
        <v>2</v>
      </c>
      <c r="G170" s="21">
        <v>4</v>
      </c>
      <c r="H170" s="68">
        <v>1</v>
      </c>
      <c r="I170" s="71">
        <v>1</v>
      </c>
    </row>
    <row r="171" spans="1:11">
      <c r="A171" s="66" t="s">
        <v>137</v>
      </c>
      <c r="B171" s="66" t="s">
        <v>138</v>
      </c>
      <c r="C171" s="74">
        <v>14</v>
      </c>
      <c r="D171" s="74">
        <v>35</v>
      </c>
      <c r="E171" s="74">
        <v>2</v>
      </c>
      <c r="F171" s="21">
        <v>2</v>
      </c>
      <c r="G171" s="21">
        <v>5</v>
      </c>
      <c r="H171" s="72">
        <v>670.46426155721167</v>
      </c>
      <c r="I171" s="71">
        <v>1</v>
      </c>
    </row>
    <row r="172" spans="1:11">
      <c r="A172" s="66" t="s">
        <v>139</v>
      </c>
      <c r="B172" s="66" t="s">
        <v>138</v>
      </c>
      <c r="C172" s="74">
        <v>19</v>
      </c>
      <c r="D172" s="74">
        <v>36</v>
      </c>
      <c r="E172" s="74">
        <v>1</v>
      </c>
      <c r="F172" s="21">
        <v>2</v>
      </c>
      <c r="G172" s="21">
        <v>1</v>
      </c>
      <c r="H172" s="72">
        <v>11438.10469962995</v>
      </c>
      <c r="I172" s="24">
        <v>4814.571495690423</v>
      </c>
      <c r="J172" s="42">
        <f>AVERAGE(H172:H176)</f>
        <v>3617.0013855416064</v>
      </c>
      <c r="K172" s="42">
        <f>AVERAGE(I172:I176)</f>
        <v>1297.2856259333644</v>
      </c>
    </row>
    <row r="173" spans="1:11">
      <c r="A173" s="66" t="s">
        <v>139</v>
      </c>
      <c r="B173" s="66" t="s">
        <v>138</v>
      </c>
      <c r="C173" s="74">
        <v>19</v>
      </c>
      <c r="D173" s="74">
        <v>36</v>
      </c>
      <c r="E173" s="74">
        <v>1</v>
      </c>
      <c r="F173" s="21">
        <v>2</v>
      </c>
      <c r="G173" s="21">
        <v>2</v>
      </c>
      <c r="H173" s="72">
        <v>3872.5284664421288</v>
      </c>
      <c r="I173" s="71">
        <v>1</v>
      </c>
    </row>
    <row r="174" spans="1:11">
      <c r="A174" s="66" t="s">
        <v>139</v>
      </c>
      <c r="B174" s="66" t="s">
        <v>138</v>
      </c>
      <c r="C174" s="74">
        <v>19</v>
      </c>
      <c r="D174" s="74">
        <v>36</v>
      </c>
      <c r="E174" s="74">
        <v>1</v>
      </c>
      <c r="F174" s="21">
        <v>2</v>
      </c>
      <c r="G174" s="21">
        <v>3</v>
      </c>
      <c r="H174" s="72">
        <v>619.8164159387012</v>
      </c>
      <c r="I174" s="71">
        <v>1</v>
      </c>
    </row>
    <row r="175" spans="1:11">
      <c r="A175" s="66" t="s">
        <v>139</v>
      </c>
      <c r="B175" s="66" t="s">
        <v>138</v>
      </c>
      <c r="C175" s="74">
        <v>19</v>
      </c>
      <c r="D175" s="74">
        <v>36</v>
      </c>
      <c r="E175" s="74">
        <v>1</v>
      </c>
      <c r="F175" s="21">
        <v>2</v>
      </c>
      <c r="G175" s="21">
        <v>4</v>
      </c>
      <c r="H175" s="72">
        <v>2153.5573456972525</v>
      </c>
      <c r="I175" s="24">
        <v>1668.8566339763986</v>
      </c>
    </row>
    <row r="176" spans="1:11">
      <c r="A176" s="66" t="s">
        <v>139</v>
      </c>
      <c r="B176" s="66" t="s">
        <v>138</v>
      </c>
      <c r="C176" s="74">
        <v>19</v>
      </c>
      <c r="D176" s="74">
        <v>36</v>
      </c>
      <c r="E176" s="74">
        <v>1</v>
      </c>
      <c r="F176" s="21">
        <v>2</v>
      </c>
      <c r="G176" s="21">
        <v>5</v>
      </c>
      <c r="H176" s="68">
        <v>1</v>
      </c>
      <c r="I176" s="71">
        <v>1</v>
      </c>
    </row>
    <row r="177" spans="1:11">
      <c r="A177" s="66" t="s">
        <v>140</v>
      </c>
      <c r="B177" s="66" t="s">
        <v>141</v>
      </c>
      <c r="C177" s="74">
        <v>11</v>
      </c>
      <c r="D177" s="74">
        <v>37</v>
      </c>
      <c r="E177" s="74">
        <v>2</v>
      </c>
      <c r="F177" s="21">
        <v>2</v>
      </c>
      <c r="G177" s="21">
        <v>1</v>
      </c>
      <c r="H177" s="68">
        <v>1</v>
      </c>
      <c r="I177" s="24">
        <v>3954.856469209954</v>
      </c>
      <c r="J177" s="42">
        <f>AVERAGE(H177:H181)</f>
        <v>1</v>
      </c>
      <c r="K177" s="42">
        <f>AVERAGE(I177:I181)</f>
        <v>2001.2557094574736</v>
      </c>
    </row>
    <row r="178" spans="1:11">
      <c r="A178" s="66" t="s">
        <v>140</v>
      </c>
      <c r="B178" s="66" t="s">
        <v>141</v>
      </c>
      <c r="C178" s="74">
        <v>11</v>
      </c>
      <c r="D178" s="74">
        <v>37</v>
      </c>
      <c r="E178" s="74">
        <v>2</v>
      </c>
      <c r="F178" s="21">
        <v>2</v>
      </c>
      <c r="G178" s="21">
        <v>2</v>
      </c>
      <c r="H178" s="68">
        <v>1</v>
      </c>
      <c r="I178" s="24">
        <v>1955.6419094766466</v>
      </c>
    </row>
    <row r="179" spans="1:11">
      <c r="A179" s="66" t="s">
        <v>140</v>
      </c>
      <c r="B179" s="66" t="s">
        <v>141</v>
      </c>
      <c r="C179" s="74">
        <v>11</v>
      </c>
      <c r="D179" s="74">
        <v>37</v>
      </c>
      <c r="E179" s="74">
        <v>2</v>
      </c>
      <c r="F179" s="21">
        <v>2</v>
      </c>
      <c r="G179" s="21">
        <v>3</v>
      </c>
      <c r="H179" s="68">
        <v>1</v>
      </c>
      <c r="I179" s="24">
        <v>2457.3793127233957</v>
      </c>
    </row>
    <row r="180" spans="1:11">
      <c r="A180" s="66" t="s">
        <v>140</v>
      </c>
      <c r="B180" s="66" t="s">
        <v>141</v>
      </c>
      <c r="C180" s="74">
        <v>11</v>
      </c>
      <c r="D180" s="74">
        <v>37</v>
      </c>
      <c r="E180" s="74">
        <v>2</v>
      </c>
      <c r="F180" s="21">
        <v>2</v>
      </c>
      <c r="G180" s="21">
        <v>4</v>
      </c>
      <c r="H180" s="68">
        <v>1</v>
      </c>
      <c r="I180" s="71">
        <v>1</v>
      </c>
    </row>
    <row r="181" spans="1:11">
      <c r="A181" s="66" t="s">
        <v>140</v>
      </c>
      <c r="B181" s="66" t="s">
        <v>141</v>
      </c>
      <c r="C181" s="74">
        <v>11</v>
      </c>
      <c r="D181" s="74">
        <v>37</v>
      </c>
      <c r="E181" s="74">
        <v>2</v>
      </c>
      <c r="F181" s="21">
        <v>2</v>
      </c>
      <c r="G181" s="21">
        <v>5</v>
      </c>
      <c r="H181" s="68">
        <v>1</v>
      </c>
      <c r="I181" s="24">
        <v>1637.4008558773712</v>
      </c>
    </row>
    <row r="182" spans="1:11">
      <c r="A182" s="66" t="s">
        <v>142</v>
      </c>
      <c r="B182" s="66" t="s">
        <v>141</v>
      </c>
      <c r="C182" s="74">
        <v>12</v>
      </c>
      <c r="D182" s="74">
        <v>38</v>
      </c>
      <c r="E182" s="74">
        <v>1</v>
      </c>
      <c r="F182" s="21">
        <v>2</v>
      </c>
      <c r="G182" s="21">
        <v>1</v>
      </c>
      <c r="H182" s="72">
        <v>455.49348333422233</v>
      </c>
      <c r="I182" s="24">
        <v>2031.5105192174979</v>
      </c>
      <c r="J182" s="42">
        <f>AVERAGE(H182:H186)</f>
        <v>142.13316482378005</v>
      </c>
      <c r="K182" s="42">
        <f>AVERAGE(I182:I186)</f>
        <v>688.14172004300622</v>
      </c>
    </row>
    <row r="183" spans="1:11">
      <c r="A183" s="66" t="s">
        <v>142</v>
      </c>
      <c r="B183" s="66" t="s">
        <v>141</v>
      </c>
      <c r="C183" s="74">
        <v>12</v>
      </c>
      <c r="D183" s="74">
        <v>38</v>
      </c>
      <c r="E183" s="74">
        <v>1</v>
      </c>
      <c r="F183" s="21">
        <v>2</v>
      </c>
      <c r="G183" s="21">
        <v>2</v>
      </c>
      <c r="H183" s="68">
        <v>1</v>
      </c>
      <c r="I183" s="24">
        <v>1406.1980809975328</v>
      </c>
    </row>
    <row r="184" spans="1:11">
      <c r="A184" s="66" t="s">
        <v>142</v>
      </c>
      <c r="B184" s="66" t="s">
        <v>141</v>
      </c>
      <c r="C184" s="74">
        <v>12</v>
      </c>
      <c r="D184" s="74">
        <v>38</v>
      </c>
      <c r="E184" s="74">
        <v>1</v>
      </c>
      <c r="F184" s="21">
        <v>2</v>
      </c>
      <c r="G184" s="21">
        <v>3</v>
      </c>
      <c r="H184" s="68">
        <v>1</v>
      </c>
      <c r="I184" s="71">
        <v>1</v>
      </c>
    </row>
    <row r="185" spans="1:11">
      <c r="A185" s="66" t="s">
        <v>142</v>
      </c>
      <c r="B185" s="66" t="s">
        <v>141</v>
      </c>
      <c r="C185" s="74">
        <v>12</v>
      </c>
      <c r="D185" s="74">
        <v>38</v>
      </c>
      <c r="E185" s="74">
        <v>1</v>
      </c>
      <c r="F185" s="21">
        <v>2</v>
      </c>
      <c r="G185" s="21">
        <v>4</v>
      </c>
      <c r="H185" s="72">
        <v>252.17234078467783</v>
      </c>
      <c r="I185" s="71">
        <v>1</v>
      </c>
    </row>
    <row r="186" spans="1:11">
      <c r="A186" s="66" t="s">
        <v>142</v>
      </c>
      <c r="B186" s="66" t="s">
        <v>141</v>
      </c>
      <c r="C186" s="74">
        <v>12</v>
      </c>
      <c r="D186" s="74">
        <v>38</v>
      </c>
      <c r="E186" s="74">
        <v>1</v>
      </c>
      <c r="F186" s="21">
        <v>2</v>
      </c>
      <c r="G186" s="21">
        <v>5</v>
      </c>
      <c r="H186" s="68">
        <v>1</v>
      </c>
      <c r="I186" s="71">
        <v>1</v>
      </c>
    </row>
    <row r="187" spans="1:11">
      <c r="A187" s="66" t="s">
        <v>143</v>
      </c>
      <c r="B187" s="66" t="s">
        <v>144</v>
      </c>
      <c r="C187" s="74">
        <v>2</v>
      </c>
      <c r="D187" s="74">
        <v>39</v>
      </c>
      <c r="E187" s="74">
        <v>2</v>
      </c>
      <c r="F187" s="21">
        <v>2</v>
      </c>
      <c r="G187" s="21">
        <v>1</v>
      </c>
      <c r="H187" s="72">
        <v>6476.4914282857917</v>
      </c>
      <c r="I187" s="71">
        <v>1</v>
      </c>
      <c r="J187" s="42">
        <f>AVERAGE(H187:H191)</f>
        <v>4199.7763537126475</v>
      </c>
      <c r="K187" s="42">
        <f>AVERAGE(I187:I191)</f>
        <v>1646.060874044731</v>
      </c>
    </row>
    <row r="188" spans="1:11">
      <c r="A188" s="66" t="s">
        <v>143</v>
      </c>
      <c r="B188" s="66" t="s">
        <v>144</v>
      </c>
      <c r="C188" s="74">
        <v>2</v>
      </c>
      <c r="D188" s="74">
        <v>39</v>
      </c>
      <c r="E188" s="74">
        <v>2</v>
      </c>
      <c r="F188" s="21">
        <v>2</v>
      </c>
      <c r="G188" s="21">
        <v>2</v>
      </c>
      <c r="H188" s="72">
        <v>549.27621787241321</v>
      </c>
      <c r="I188" s="76">
        <v>101</v>
      </c>
    </row>
    <row r="189" spans="1:11">
      <c r="A189" s="66" t="s">
        <v>143</v>
      </c>
      <c r="B189" s="66" t="s">
        <v>144</v>
      </c>
      <c r="C189" s="74">
        <v>2</v>
      </c>
      <c r="D189" s="74">
        <v>39</v>
      </c>
      <c r="E189" s="74">
        <v>2</v>
      </c>
      <c r="F189" s="21">
        <v>2</v>
      </c>
      <c r="G189" s="21">
        <v>3</v>
      </c>
      <c r="H189" s="72">
        <v>8979.2410461926011</v>
      </c>
      <c r="I189" s="71">
        <v>1</v>
      </c>
    </row>
    <row r="190" spans="1:11">
      <c r="A190" s="66" t="s">
        <v>143</v>
      </c>
      <c r="B190" s="66" t="s">
        <v>144</v>
      </c>
      <c r="C190" s="74">
        <v>2</v>
      </c>
      <c r="D190" s="74">
        <v>39</v>
      </c>
      <c r="E190" s="74">
        <v>2</v>
      </c>
      <c r="F190" s="21">
        <v>2</v>
      </c>
      <c r="G190" s="21">
        <v>4</v>
      </c>
      <c r="H190" s="68">
        <v>1</v>
      </c>
      <c r="I190" s="27">
        <v>2340</v>
      </c>
    </row>
    <row r="191" spans="1:11">
      <c r="A191" s="66" t="s">
        <v>143</v>
      </c>
      <c r="B191" s="66" t="s">
        <v>144</v>
      </c>
      <c r="C191" s="74">
        <v>2</v>
      </c>
      <c r="D191" s="74">
        <v>39</v>
      </c>
      <c r="E191" s="74">
        <v>2</v>
      </c>
      <c r="F191" s="21">
        <v>2</v>
      </c>
      <c r="G191" s="21">
        <v>5</v>
      </c>
      <c r="H191" s="72">
        <v>4992.8730762124342</v>
      </c>
      <c r="I191" s="24">
        <v>5787.3043702236555</v>
      </c>
    </row>
    <row r="192" spans="1:11">
      <c r="A192" s="66" t="s">
        <v>145</v>
      </c>
      <c r="B192" s="66" t="s">
        <v>144</v>
      </c>
      <c r="C192" s="74">
        <v>3</v>
      </c>
      <c r="D192" s="74">
        <v>40</v>
      </c>
      <c r="E192" s="74">
        <v>1</v>
      </c>
      <c r="F192" s="21">
        <v>2</v>
      </c>
      <c r="G192" s="21">
        <v>1</v>
      </c>
      <c r="H192" s="68">
        <v>1</v>
      </c>
      <c r="I192" s="24">
        <v>196.21623758215384</v>
      </c>
      <c r="J192" s="42">
        <f>AVERAGE(H192:H196)</f>
        <v>28.761693880596813</v>
      </c>
      <c r="K192" s="42">
        <f>AVERAGE(I192:I196)</f>
        <v>370.15830917015512</v>
      </c>
    </row>
    <row r="193" spans="1:11">
      <c r="A193" s="66" t="s">
        <v>145</v>
      </c>
      <c r="B193" s="66" t="s">
        <v>144</v>
      </c>
      <c r="C193" s="74">
        <v>3</v>
      </c>
      <c r="D193" s="74">
        <v>40</v>
      </c>
      <c r="E193" s="74">
        <v>1</v>
      </c>
      <c r="F193" s="21">
        <v>2</v>
      </c>
      <c r="G193" s="21">
        <v>2</v>
      </c>
      <c r="H193" s="68">
        <v>1</v>
      </c>
      <c r="I193" s="24">
        <v>413.82311723617698</v>
      </c>
    </row>
    <row r="194" spans="1:11">
      <c r="A194" s="66" t="s">
        <v>145</v>
      </c>
      <c r="B194" s="66" t="s">
        <v>144</v>
      </c>
      <c r="C194" s="74">
        <v>3</v>
      </c>
      <c r="D194" s="74">
        <v>40</v>
      </c>
      <c r="E194" s="74">
        <v>1</v>
      </c>
      <c r="F194" s="21">
        <v>2</v>
      </c>
      <c r="G194" s="21">
        <v>3</v>
      </c>
      <c r="H194" s="72">
        <v>139.80846940298406</v>
      </c>
      <c r="I194" s="24">
        <v>774.8229884007128</v>
      </c>
    </row>
    <row r="195" spans="1:11">
      <c r="A195" s="66" t="s">
        <v>145</v>
      </c>
      <c r="B195" s="66" t="s">
        <v>144</v>
      </c>
      <c r="C195" s="74">
        <v>3</v>
      </c>
      <c r="D195" s="74">
        <v>40</v>
      </c>
      <c r="E195" s="74">
        <v>1</v>
      </c>
      <c r="F195" s="21">
        <v>2</v>
      </c>
      <c r="G195" s="21">
        <v>4</v>
      </c>
      <c r="H195" s="68">
        <v>1</v>
      </c>
      <c r="I195" s="24">
        <v>112.6755384679837</v>
      </c>
    </row>
    <row r="196" spans="1:11">
      <c r="A196" s="66" t="s">
        <v>145</v>
      </c>
      <c r="B196" s="66" t="s">
        <v>144</v>
      </c>
      <c r="C196" s="74">
        <v>3</v>
      </c>
      <c r="D196" s="74">
        <v>40</v>
      </c>
      <c r="E196" s="74">
        <v>1</v>
      </c>
      <c r="F196" s="21">
        <v>2</v>
      </c>
      <c r="G196" s="21">
        <v>5</v>
      </c>
      <c r="H196" s="68">
        <v>1</v>
      </c>
      <c r="I196" s="24">
        <v>353.25366416374845</v>
      </c>
    </row>
    <row r="197" spans="1:11">
      <c r="A197" s="80" t="s">
        <v>115</v>
      </c>
      <c r="B197" s="80" t="s">
        <v>116</v>
      </c>
      <c r="C197" s="78">
        <v>4</v>
      </c>
      <c r="D197" s="78">
        <v>41</v>
      </c>
      <c r="E197" s="78">
        <v>1</v>
      </c>
      <c r="F197" s="21">
        <v>3</v>
      </c>
      <c r="G197" s="21">
        <v>1</v>
      </c>
      <c r="H197" s="71">
        <v>1</v>
      </c>
      <c r="I197" s="71">
        <v>1</v>
      </c>
      <c r="J197" s="42">
        <f>AVERAGE(H197:H201)</f>
        <v>1</v>
      </c>
      <c r="K197" s="42">
        <f>AVERAGE(I197:I201)</f>
        <v>1</v>
      </c>
    </row>
    <row r="198" spans="1:11">
      <c r="A198" s="80" t="s">
        <v>115</v>
      </c>
      <c r="B198" s="80" t="s">
        <v>116</v>
      </c>
      <c r="C198" s="78">
        <v>4</v>
      </c>
      <c r="D198" s="78">
        <v>41</v>
      </c>
      <c r="E198" s="78">
        <v>1</v>
      </c>
      <c r="F198" s="21">
        <v>3</v>
      </c>
      <c r="G198" s="21">
        <v>2</v>
      </c>
      <c r="H198" s="71">
        <v>1</v>
      </c>
      <c r="I198" s="71">
        <v>1</v>
      </c>
    </row>
    <row r="199" spans="1:11">
      <c r="A199" s="80" t="s">
        <v>115</v>
      </c>
      <c r="B199" s="80" t="s">
        <v>116</v>
      </c>
      <c r="C199" s="78">
        <v>4</v>
      </c>
      <c r="D199" s="78">
        <v>41</v>
      </c>
      <c r="E199" s="78">
        <v>1</v>
      </c>
      <c r="F199" s="21">
        <v>3</v>
      </c>
      <c r="G199" s="21">
        <v>3</v>
      </c>
      <c r="H199" s="71">
        <v>1</v>
      </c>
      <c r="I199" s="71">
        <v>1</v>
      </c>
    </row>
    <row r="200" spans="1:11">
      <c r="A200" s="80" t="s">
        <v>115</v>
      </c>
      <c r="B200" s="80" t="s">
        <v>116</v>
      </c>
      <c r="C200" s="78">
        <v>4</v>
      </c>
      <c r="D200" s="78">
        <v>41</v>
      </c>
      <c r="E200" s="78">
        <v>1</v>
      </c>
      <c r="F200" s="21">
        <v>3</v>
      </c>
      <c r="G200" s="21">
        <v>4</v>
      </c>
      <c r="H200" s="71">
        <v>1</v>
      </c>
      <c r="I200" s="71">
        <v>1</v>
      </c>
    </row>
    <row r="201" spans="1:11">
      <c r="A201" s="80" t="s">
        <v>115</v>
      </c>
      <c r="B201" s="80" t="s">
        <v>116</v>
      </c>
      <c r="C201" s="78">
        <v>4</v>
      </c>
      <c r="D201" s="78">
        <v>41</v>
      </c>
      <c r="E201" s="78">
        <v>1</v>
      </c>
      <c r="F201" s="21">
        <v>3</v>
      </c>
      <c r="G201" s="21">
        <v>5</v>
      </c>
      <c r="H201" s="71">
        <v>1</v>
      </c>
      <c r="I201" s="71">
        <v>1</v>
      </c>
    </row>
    <row r="202" spans="1:11">
      <c r="A202" s="80" t="s">
        <v>117</v>
      </c>
      <c r="B202" s="80" t="s">
        <v>118</v>
      </c>
      <c r="C202" s="78">
        <v>18</v>
      </c>
      <c r="D202" s="78">
        <v>42</v>
      </c>
      <c r="E202" s="78">
        <v>2</v>
      </c>
      <c r="F202" s="21">
        <v>3</v>
      </c>
      <c r="G202" s="21">
        <v>1</v>
      </c>
      <c r="H202" s="71">
        <v>1</v>
      </c>
      <c r="I202" s="71">
        <v>1</v>
      </c>
      <c r="J202" s="42">
        <f>AVERAGE(H202:H206)</f>
        <v>170.59826430853587</v>
      </c>
      <c r="K202" s="42">
        <f>AVERAGE(I202:I206)</f>
        <v>1</v>
      </c>
    </row>
    <row r="203" spans="1:11">
      <c r="A203" s="80" t="s">
        <v>117</v>
      </c>
      <c r="B203" s="80" t="s">
        <v>118</v>
      </c>
      <c r="C203" s="78">
        <v>18</v>
      </c>
      <c r="D203" s="78">
        <v>42</v>
      </c>
      <c r="E203" s="78">
        <v>2</v>
      </c>
      <c r="F203" s="21">
        <v>3</v>
      </c>
      <c r="G203" s="21">
        <v>2</v>
      </c>
      <c r="H203" s="25">
        <v>516.23853504579779</v>
      </c>
      <c r="I203" s="71">
        <v>1</v>
      </c>
    </row>
    <row r="204" spans="1:11">
      <c r="A204" s="80" t="s">
        <v>117</v>
      </c>
      <c r="B204" s="80" t="s">
        <v>118</v>
      </c>
      <c r="C204" s="78">
        <v>18</v>
      </c>
      <c r="D204" s="78">
        <v>42</v>
      </c>
      <c r="E204" s="78">
        <v>2</v>
      </c>
      <c r="F204" s="21">
        <v>3</v>
      </c>
      <c r="G204" s="21">
        <v>3</v>
      </c>
      <c r="H204" s="71">
        <v>1</v>
      </c>
      <c r="I204" s="71">
        <v>1</v>
      </c>
    </row>
    <row r="205" spans="1:11">
      <c r="A205" s="80" t="s">
        <v>117</v>
      </c>
      <c r="B205" s="80" t="s">
        <v>118</v>
      </c>
      <c r="C205" s="78">
        <v>18</v>
      </c>
      <c r="D205" s="78">
        <v>42</v>
      </c>
      <c r="E205" s="78">
        <v>2</v>
      </c>
      <c r="F205" s="21">
        <v>3</v>
      </c>
      <c r="G205" s="21">
        <v>4</v>
      </c>
      <c r="H205" s="25">
        <v>333.75278649688147</v>
      </c>
      <c r="I205" s="71">
        <v>1</v>
      </c>
    </row>
    <row r="206" spans="1:11">
      <c r="A206" s="80" t="s">
        <v>117</v>
      </c>
      <c r="B206" s="80" t="s">
        <v>118</v>
      </c>
      <c r="C206" s="78">
        <v>18</v>
      </c>
      <c r="D206" s="78">
        <v>42</v>
      </c>
      <c r="E206" s="78">
        <v>2</v>
      </c>
      <c r="F206" s="21">
        <v>3</v>
      </c>
      <c r="G206" s="21">
        <v>5</v>
      </c>
      <c r="H206" s="71">
        <v>1</v>
      </c>
      <c r="I206" s="71">
        <v>1</v>
      </c>
    </row>
    <row r="207" spans="1:11">
      <c r="A207" s="80" t="s">
        <v>119</v>
      </c>
      <c r="B207" s="80" t="s">
        <v>118</v>
      </c>
      <c r="C207" s="78">
        <v>16</v>
      </c>
      <c r="D207" s="78">
        <v>43</v>
      </c>
      <c r="E207" s="78">
        <v>1</v>
      </c>
      <c r="F207" s="21">
        <v>3</v>
      </c>
      <c r="G207" s="21">
        <v>1</v>
      </c>
      <c r="H207" s="25">
        <v>81.740045923502706</v>
      </c>
      <c r="I207" s="71">
        <v>1</v>
      </c>
      <c r="J207" s="42">
        <f>AVERAGE(H207:H211)</f>
        <v>754.72763242109227</v>
      </c>
      <c r="K207" s="42">
        <f>AVERAGE(I207:I211)</f>
        <v>1</v>
      </c>
    </row>
    <row r="208" spans="1:11">
      <c r="A208" s="80" t="s">
        <v>119</v>
      </c>
      <c r="B208" s="80" t="s">
        <v>118</v>
      </c>
      <c r="C208" s="78">
        <v>16</v>
      </c>
      <c r="D208" s="78">
        <v>43</v>
      </c>
      <c r="E208" s="78">
        <v>1</v>
      </c>
      <c r="F208" s="21">
        <v>3</v>
      </c>
      <c r="G208" s="21">
        <v>2</v>
      </c>
      <c r="H208" s="25">
        <v>1520.594193714016</v>
      </c>
      <c r="I208" s="71">
        <v>1</v>
      </c>
    </row>
    <row r="209" spans="1:11">
      <c r="A209" s="80" t="s">
        <v>119</v>
      </c>
      <c r="B209" s="80" t="s">
        <v>118</v>
      </c>
      <c r="C209" s="78">
        <v>16</v>
      </c>
      <c r="D209" s="78">
        <v>43</v>
      </c>
      <c r="E209" s="78">
        <v>1</v>
      </c>
      <c r="F209" s="21">
        <v>3</v>
      </c>
      <c r="G209" s="21">
        <v>3</v>
      </c>
      <c r="H209" s="71">
        <v>1</v>
      </c>
      <c r="I209" s="71">
        <v>1</v>
      </c>
    </row>
    <row r="210" spans="1:11">
      <c r="A210" s="80" t="s">
        <v>119</v>
      </c>
      <c r="B210" s="80" t="s">
        <v>118</v>
      </c>
      <c r="C210" s="78">
        <v>16</v>
      </c>
      <c r="D210" s="78">
        <v>43</v>
      </c>
      <c r="E210" s="78">
        <v>1</v>
      </c>
      <c r="F210" s="21">
        <v>3</v>
      </c>
      <c r="G210" s="21">
        <v>4</v>
      </c>
      <c r="H210" s="25">
        <v>1475.3039224679426</v>
      </c>
      <c r="I210" s="71">
        <v>1</v>
      </c>
    </row>
    <row r="211" spans="1:11">
      <c r="A211" s="80" t="s">
        <v>119</v>
      </c>
      <c r="B211" s="80" t="s">
        <v>118</v>
      </c>
      <c r="C211" s="78">
        <v>16</v>
      </c>
      <c r="D211" s="78">
        <v>43</v>
      </c>
      <c r="E211" s="78">
        <v>1</v>
      </c>
      <c r="F211" s="21">
        <v>3</v>
      </c>
      <c r="G211" s="21">
        <v>5</v>
      </c>
      <c r="H211" s="29">
        <v>695</v>
      </c>
      <c r="I211" s="71">
        <v>1</v>
      </c>
    </row>
    <row r="212" spans="1:11">
      <c r="A212" s="80" t="s">
        <v>120</v>
      </c>
      <c r="B212" s="80" t="s">
        <v>121</v>
      </c>
      <c r="C212" s="78">
        <v>5</v>
      </c>
      <c r="D212" s="78">
        <v>44</v>
      </c>
      <c r="E212" s="78">
        <v>2</v>
      </c>
      <c r="F212" s="21">
        <v>3</v>
      </c>
      <c r="G212" s="21">
        <v>1</v>
      </c>
      <c r="H212" s="29">
        <v>2049</v>
      </c>
      <c r="I212" s="40">
        <v>101</v>
      </c>
      <c r="J212" s="42">
        <f>AVERAGE(H212:H216)</f>
        <v>1490.6081390851064</v>
      </c>
      <c r="K212" s="42">
        <f>AVERAGE(I212:I216)</f>
        <v>21</v>
      </c>
    </row>
    <row r="213" spans="1:11">
      <c r="A213" s="80" t="s">
        <v>120</v>
      </c>
      <c r="B213" s="80" t="s">
        <v>121</v>
      </c>
      <c r="C213" s="78">
        <v>5</v>
      </c>
      <c r="D213" s="78">
        <v>44</v>
      </c>
      <c r="E213" s="78">
        <v>2</v>
      </c>
      <c r="F213" s="21">
        <v>3</v>
      </c>
      <c r="G213" s="21">
        <v>2</v>
      </c>
      <c r="H213" s="29">
        <v>4175</v>
      </c>
      <c r="I213" s="71">
        <v>1</v>
      </c>
    </row>
    <row r="214" spans="1:11">
      <c r="A214" s="80" t="s">
        <v>120</v>
      </c>
      <c r="B214" s="80" t="s">
        <v>121</v>
      </c>
      <c r="C214" s="78">
        <v>5</v>
      </c>
      <c r="D214" s="78">
        <v>44</v>
      </c>
      <c r="E214" s="78">
        <v>2</v>
      </c>
      <c r="F214" s="21">
        <v>3</v>
      </c>
      <c r="G214" s="21">
        <v>3</v>
      </c>
      <c r="H214" s="25">
        <v>101</v>
      </c>
      <c r="I214" s="71">
        <v>1</v>
      </c>
    </row>
    <row r="215" spans="1:11">
      <c r="A215" s="80" t="s">
        <v>120</v>
      </c>
      <c r="B215" s="80" t="s">
        <v>121</v>
      </c>
      <c r="C215" s="78">
        <v>5</v>
      </c>
      <c r="D215" s="78">
        <v>44</v>
      </c>
      <c r="E215" s="78">
        <v>2</v>
      </c>
      <c r="F215" s="21">
        <v>3</v>
      </c>
      <c r="G215" s="21">
        <v>4</v>
      </c>
      <c r="H215" s="29">
        <v>869</v>
      </c>
      <c r="I215" s="71">
        <v>1</v>
      </c>
    </row>
    <row r="216" spans="1:11">
      <c r="A216" s="80" t="s">
        <v>120</v>
      </c>
      <c r="B216" s="80" t="s">
        <v>121</v>
      </c>
      <c r="C216" s="78">
        <v>5</v>
      </c>
      <c r="D216" s="78">
        <v>44</v>
      </c>
      <c r="E216" s="78">
        <v>2</v>
      </c>
      <c r="F216" s="21">
        <v>3</v>
      </c>
      <c r="G216" s="21">
        <v>5</v>
      </c>
      <c r="H216" s="25">
        <v>259.04069542553259</v>
      </c>
      <c r="I216" s="71">
        <v>1</v>
      </c>
    </row>
    <row r="217" spans="1:11">
      <c r="A217" s="80" t="s">
        <v>122</v>
      </c>
      <c r="B217" s="80" t="s">
        <v>121</v>
      </c>
      <c r="C217" s="78">
        <v>6</v>
      </c>
      <c r="D217" s="78">
        <v>45</v>
      </c>
      <c r="E217" s="78">
        <v>1</v>
      </c>
      <c r="F217" s="21">
        <v>3</v>
      </c>
      <c r="G217" s="21">
        <v>1</v>
      </c>
      <c r="H217" s="25">
        <v>333.71262531761744</v>
      </c>
      <c r="I217" s="71">
        <v>1</v>
      </c>
      <c r="J217" s="42">
        <f>AVERAGE(H217:H221)</f>
        <v>513.94252506352348</v>
      </c>
      <c r="K217" s="42">
        <f>AVERAGE(I217:I221)</f>
        <v>21</v>
      </c>
    </row>
    <row r="218" spans="1:11">
      <c r="A218" s="80" t="s">
        <v>122</v>
      </c>
      <c r="B218" s="80" t="s">
        <v>121</v>
      </c>
      <c r="C218" s="78">
        <v>6</v>
      </c>
      <c r="D218" s="78">
        <v>45</v>
      </c>
      <c r="E218" s="78">
        <v>1</v>
      </c>
      <c r="F218" s="21">
        <v>3</v>
      </c>
      <c r="G218" s="21">
        <v>2</v>
      </c>
      <c r="H218" s="29">
        <v>1306</v>
      </c>
      <c r="I218" s="71">
        <v>1</v>
      </c>
    </row>
    <row r="219" spans="1:11">
      <c r="A219" s="80" t="s">
        <v>122</v>
      </c>
      <c r="B219" s="80" t="s">
        <v>121</v>
      </c>
      <c r="C219" s="78">
        <v>6</v>
      </c>
      <c r="D219" s="78">
        <v>45</v>
      </c>
      <c r="E219" s="78">
        <v>1</v>
      </c>
      <c r="F219" s="21">
        <v>3</v>
      </c>
      <c r="G219" s="21">
        <v>3</v>
      </c>
      <c r="H219" s="71">
        <v>1</v>
      </c>
      <c r="I219" s="71">
        <v>1</v>
      </c>
    </row>
    <row r="220" spans="1:11">
      <c r="A220" s="80" t="s">
        <v>122</v>
      </c>
      <c r="B220" s="80" t="s">
        <v>121</v>
      </c>
      <c r="C220" s="78">
        <v>6</v>
      </c>
      <c r="D220" s="78">
        <v>45</v>
      </c>
      <c r="E220" s="78">
        <v>1</v>
      </c>
      <c r="F220" s="21">
        <v>3</v>
      </c>
      <c r="G220" s="21">
        <v>4</v>
      </c>
      <c r="H220" s="29">
        <v>928</v>
      </c>
      <c r="I220" s="40">
        <v>101</v>
      </c>
    </row>
    <row r="221" spans="1:11">
      <c r="A221" s="80" t="s">
        <v>122</v>
      </c>
      <c r="B221" s="80" t="s">
        <v>121</v>
      </c>
      <c r="C221" s="78">
        <v>6</v>
      </c>
      <c r="D221" s="78">
        <v>45</v>
      </c>
      <c r="E221" s="78">
        <v>1</v>
      </c>
      <c r="F221" s="21">
        <v>3</v>
      </c>
      <c r="G221" s="21">
        <v>5</v>
      </c>
      <c r="H221" s="71">
        <v>1</v>
      </c>
      <c r="I221" s="71">
        <v>1</v>
      </c>
    </row>
    <row r="222" spans="1:11">
      <c r="A222" s="80" t="s">
        <v>123</v>
      </c>
      <c r="B222" s="80" t="s">
        <v>124</v>
      </c>
      <c r="C222" s="78">
        <v>13</v>
      </c>
      <c r="D222" s="78">
        <v>46</v>
      </c>
      <c r="E222" s="78">
        <v>2</v>
      </c>
      <c r="F222" s="21">
        <v>3</v>
      </c>
      <c r="G222" s="21">
        <v>1</v>
      </c>
      <c r="H222" s="29">
        <v>1599</v>
      </c>
      <c r="I222" s="71">
        <v>1</v>
      </c>
      <c r="J222" s="42">
        <f>AVERAGE(H222:H226)</f>
        <v>505.35126374669397</v>
      </c>
      <c r="K222" s="42">
        <f>AVERAGE(I222:I226)</f>
        <v>1</v>
      </c>
    </row>
    <row r="223" spans="1:11">
      <c r="A223" s="80" t="s">
        <v>123</v>
      </c>
      <c r="B223" s="80" t="s">
        <v>124</v>
      </c>
      <c r="C223" s="78">
        <v>13</v>
      </c>
      <c r="D223" s="78">
        <v>46</v>
      </c>
      <c r="E223" s="78">
        <v>2</v>
      </c>
      <c r="F223" s="21">
        <v>3</v>
      </c>
      <c r="G223" s="21">
        <v>2</v>
      </c>
      <c r="H223" s="25">
        <v>257.48388463370043</v>
      </c>
      <c r="I223" s="71">
        <v>1</v>
      </c>
    </row>
    <row r="224" spans="1:11">
      <c r="A224" s="80" t="s">
        <v>123</v>
      </c>
      <c r="B224" s="80" t="s">
        <v>124</v>
      </c>
      <c r="C224" s="78">
        <v>13</v>
      </c>
      <c r="D224" s="78">
        <v>46</v>
      </c>
      <c r="E224" s="78">
        <v>2</v>
      </c>
      <c r="F224" s="21">
        <v>3</v>
      </c>
      <c r="G224" s="21">
        <v>3</v>
      </c>
      <c r="H224" s="25">
        <v>668.27243409976938</v>
      </c>
      <c r="I224" s="71">
        <v>1</v>
      </c>
    </row>
    <row r="225" spans="1:11">
      <c r="A225" s="80" t="s">
        <v>123</v>
      </c>
      <c r="B225" s="80" t="s">
        <v>124</v>
      </c>
      <c r="C225" s="78">
        <v>13</v>
      </c>
      <c r="D225" s="78">
        <v>46</v>
      </c>
      <c r="E225" s="78">
        <v>2</v>
      </c>
      <c r="F225" s="21">
        <v>3</v>
      </c>
      <c r="G225" s="21">
        <v>4</v>
      </c>
      <c r="H225" s="71">
        <v>1</v>
      </c>
      <c r="I225" s="71">
        <v>1</v>
      </c>
    </row>
    <row r="226" spans="1:11">
      <c r="A226" s="80" t="s">
        <v>123</v>
      </c>
      <c r="B226" s="80" t="s">
        <v>124</v>
      </c>
      <c r="C226" s="78">
        <v>13</v>
      </c>
      <c r="D226" s="78">
        <v>46</v>
      </c>
      <c r="E226" s="78">
        <v>2</v>
      </c>
      <c r="F226" s="21">
        <v>3</v>
      </c>
      <c r="G226" s="21">
        <v>5</v>
      </c>
      <c r="H226" s="71">
        <v>1</v>
      </c>
      <c r="I226" s="71">
        <v>1</v>
      </c>
    </row>
    <row r="227" spans="1:11">
      <c r="A227" s="80" t="s">
        <v>125</v>
      </c>
      <c r="B227" s="80" t="s">
        <v>124</v>
      </c>
      <c r="C227" s="78">
        <v>15</v>
      </c>
      <c r="D227" s="78">
        <v>47</v>
      </c>
      <c r="E227" s="78">
        <v>1</v>
      </c>
      <c r="F227" s="21">
        <v>3</v>
      </c>
      <c r="G227" s="21">
        <v>1</v>
      </c>
      <c r="H227" s="25">
        <v>132.81559200534949</v>
      </c>
      <c r="I227" s="71">
        <v>1</v>
      </c>
      <c r="J227" s="42">
        <f>AVERAGE(H227:H231)</f>
        <v>756.22540644912681</v>
      </c>
      <c r="K227" s="42">
        <f>AVERAGE(I227:I231)</f>
        <v>1</v>
      </c>
    </row>
    <row r="228" spans="1:11">
      <c r="A228" s="80" t="s">
        <v>125</v>
      </c>
      <c r="B228" s="80" t="s">
        <v>124</v>
      </c>
      <c r="C228" s="78">
        <v>15</v>
      </c>
      <c r="D228" s="78">
        <v>47</v>
      </c>
      <c r="E228" s="78">
        <v>1</v>
      </c>
      <c r="F228" s="21">
        <v>3</v>
      </c>
      <c r="G228" s="21">
        <v>2</v>
      </c>
      <c r="H228" s="25">
        <v>2542.6626175322613</v>
      </c>
      <c r="I228" s="71">
        <v>1</v>
      </c>
    </row>
    <row r="229" spans="1:11">
      <c r="A229" s="80" t="s">
        <v>125</v>
      </c>
      <c r="B229" s="80" t="s">
        <v>124</v>
      </c>
      <c r="C229" s="78">
        <v>15</v>
      </c>
      <c r="D229" s="78">
        <v>47</v>
      </c>
      <c r="E229" s="78">
        <v>1</v>
      </c>
      <c r="F229" s="21">
        <v>3</v>
      </c>
      <c r="G229" s="21">
        <v>3</v>
      </c>
      <c r="H229" s="71">
        <v>1</v>
      </c>
      <c r="I229" s="71">
        <v>1</v>
      </c>
    </row>
    <row r="230" spans="1:11">
      <c r="A230" s="80" t="s">
        <v>125</v>
      </c>
      <c r="B230" s="80" t="s">
        <v>124</v>
      </c>
      <c r="C230" s="78">
        <v>15</v>
      </c>
      <c r="D230" s="78">
        <v>47</v>
      </c>
      <c r="E230" s="78">
        <v>1</v>
      </c>
      <c r="F230" s="21">
        <v>3</v>
      </c>
      <c r="G230" s="21">
        <v>4</v>
      </c>
      <c r="H230" s="71">
        <v>1</v>
      </c>
      <c r="I230" s="71">
        <v>1</v>
      </c>
    </row>
    <row r="231" spans="1:11">
      <c r="A231" s="80" t="s">
        <v>125</v>
      </c>
      <c r="B231" s="80" t="s">
        <v>124</v>
      </c>
      <c r="C231" s="78">
        <v>15</v>
      </c>
      <c r="D231" s="78">
        <v>47</v>
      </c>
      <c r="E231" s="78">
        <v>1</v>
      </c>
      <c r="F231" s="21">
        <v>3</v>
      </c>
      <c r="G231" s="21">
        <v>5</v>
      </c>
      <c r="H231" s="25">
        <v>1103.6488227080229</v>
      </c>
      <c r="I231" s="71">
        <v>1</v>
      </c>
    </row>
    <row r="232" spans="1:11">
      <c r="A232" s="80" t="s">
        <v>126</v>
      </c>
      <c r="B232" s="80" t="s">
        <v>127</v>
      </c>
      <c r="C232" s="78">
        <v>8</v>
      </c>
      <c r="D232" s="78">
        <v>48</v>
      </c>
      <c r="E232" s="78">
        <v>2</v>
      </c>
      <c r="F232" s="21">
        <v>3</v>
      </c>
      <c r="G232" s="21">
        <v>1</v>
      </c>
      <c r="H232" s="25">
        <v>180.47375529167707</v>
      </c>
      <c r="I232" s="71">
        <v>1</v>
      </c>
      <c r="J232" s="42">
        <f>AVERAGE(H232:H236)</f>
        <v>289.49475105833545</v>
      </c>
      <c r="K232" s="42">
        <f>AVERAGE(I232:I236)</f>
        <v>1</v>
      </c>
    </row>
    <row r="233" spans="1:11">
      <c r="A233" s="80" t="s">
        <v>126</v>
      </c>
      <c r="B233" s="80" t="s">
        <v>127</v>
      </c>
      <c r="C233" s="78">
        <v>8</v>
      </c>
      <c r="D233" s="78">
        <v>48</v>
      </c>
      <c r="E233" s="78">
        <v>2</v>
      </c>
      <c r="F233" s="21">
        <v>3</v>
      </c>
      <c r="G233" s="21">
        <v>2</v>
      </c>
      <c r="H233" s="40">
        <v>101</v>
      </c>
      <c r="I233" s="71">
        <v>1</v>
      </c>
    </row>
    <row r="234" spans="1:11">
      <c r="A234" s="80" t="s">
        <v>126</v>
      </c>
      <c r="B234" s="80" t="s">
        <v>127</v>
      </c>
      <c r="C234" s="78">
        <v>8</v>
      </c>
      <c r="D234" s="78">
        <v>48</v>
      </c>
      <c r="E234" s="78">
        <v>2</v>
      </c>
      <c r="F234" s="21">
        <v>3</v>
      </c>
      <c r="G234" s="21">
        <v>3</v>
      </c>
      <c r="H234" s="22">
        <v>1164</v>
      </c>
      <c r="I234" s="71">
        <v>1</v>
      </c>
    </row>
    <row r="235" spans="1:11">
      <c r="A235" s="80" t="s">
        <v>126</v>
      </c>
      <c r="B235" s="80" t="s">
        <v>127</v>
      </c>
      <c r="C235" s="78">
        <v>8</v>
      </c>
      <c r="D235" s="78">
        <v>48</v>
      </c>
      <c r="E235" s="78">
        <v>2</v>
      </c>
      <c r="F235" s="21">
        <v>3</v>
      </c>
      <c r="G235" s="21">
        <v>4</v>
      </c>
      <c r="H235" s="71">
        <v>1</v>
      </c>
      <c r="I235" s="71">
        <v>1</v>
      </c>
    </row>
    <row r="236" spans="1:11">
      <c r="A236" s="80" t="s">
        <v>126</v>
      </c>
      <c r="B236" s="80" t="s">
        <v>127</v>
      </c>
      <c r="C236" s="78">
        <v>8</v>
      </c>
      <c r="D236" s="78">
        <v>48</v>
      </c>
      <c r="E236" s="78">
        <v>2</v>
      </c>
      <c r="F236" s="21">
        <v>3</v>
      </c>
      <c r="G236" s="21">
        <v>5</v>
      </c>
      <c r="H236" s="71">
        <v>1</v>
      </c>
      <c r="I236" s="71">
        <v>1</v>
      </c>
    </row>
    <row r="237" spans="1:11">
      <c r="A237" s="80" t="s">
        <v>128</v>
      </c>
      <c r="B237" s="80" t="s">
        <v>127</v>
      </c>
      <c r="C237" s="78">
        <v>9</v>
      </c>
      <c r="D237" s="78">
        <v>49</v>
      </c>
      <c r="E237" s="78">
        <v>1</v>
      </c>
      <c r="F237" s="21">
        <v>3</v>
      </c>
      <c r="G237" s="21">
        <v>1</v>
      </c>
      <c r="H237" s="40">
        <v>101</v>
      </c>
      <c r="I237" s="21">
        <v>101</v>
      </c>
      <c r="J237" s="42">
        <f>AVERAGE(H237:H241)</f>
        <v>485.8</v>
      </c>
      <c r="K237" s="42">
        <f>AVERAGE(I237:I241)</f>
        <v>61</v>
      </c>
    </row>
    <row r="238" spans="1:11">
      <c r="A238" s="80" t="s">
        <v>128</v>
      </c>
      <c r="B238" s="80" t="s">
        <v>127</v>
      </c>
      <c r="C238" s="78">
        <v>9</v>
      </c>
      <c r="D238" s="78">
        <v>49</v>
      </c>
      <c r="E238" s="78">
        <v>1</v>
      </c>
      <c r="F238" s="21">
        <v>3</v>
      </c>
      <c r="G238" s="21">
        <v>2</v>
      </c>
      <c r="H238" s="40">
        <v>101</v>
      </c>
      <c r="I238" s="21">
        <v>101</v>
      </c>
    </row>
    <row r="239" spans="1:11">
      <c r="A239" s="80" t="s">
        <v>128</v>
      </c>
      <c r="B239" s="80" t="s">
        <v>127</v>
      </c>
      <c r="C239" s="78">
        <v>9</v>
      </c>
      <c r="D239" s="78">
        <v>49</v>
      </c>
      <c r="E239" s="78">
        <v>1</v>
      </c>
      <c r="F239" s="21">
        <v>3</v>
      </c>
      <c r="G239" s="21">
        <v>3</v>
      </c>
      <c r="H239" s="22">
        <v>2225</v>
      </c>
      <c r="I239" s="21">
        <v>101</v>
      </c>
    </row>
    <row r="240" spans="1:11">
      <c r="A240" s="80" t="s">
        <v>128</v>
      </c>
      <c r="B240" s="80" t="s">
        <v>127</v>
      </c>
      <c r="C240" s="78">
        <v>9</v>
      </c>
      <c r="D240" s="78">
        <v>49</v>
      </c>
      <c r="E240" s="78">
        <v>1</v>
      </c>
      <c r="F240" s="21">
        <v>3</v>
      </c>
      <c r="G240" s="21">
        <v>4</v>
      </c>
      <c r="H240" s="71">
        <v>1</v>
      </c>
      <c r="I240" s="71">
        <v>1</v>
      </c>
    </row>
    <row r="241" spans="1:11">
      <c r="A241" s="80" t="s">
        <v>128</v>
      </c>
      <c r="B241" s="80" t="s">
        <v>127</v>
      </c>
      <c r="C241" s="78">
        <v>9</v>
      </c>
      <c r="D241" s="78">
        <v>49</v>
      </c>
      <c r="E241" s="78">
        <v>1</v>
      </c>
      <c r="F241" s="21">
        <v>3</v>
      </c>
      <c r="G241" s="21">
        <v>5</v>
      </c>
      <c r="H241" s="71">
        <v>1</v>
      </c>
      <c r="I241" s="71">
        <v>1</v>
      </c>
    </row>
    <row r="242" spans="1:11">
      <c r="A242" s="80" t="s">
        <v>129</v>
      </c>
      <c r="B242" s="80" t="s">
        <v>130</v>
      </c>
      <c r="C242" s="78">
        <v>10</v>
      </c>
      <c r="D242" s="78">
        <v>50</v>
      </c>
      <c r="E242" s="78">
        <v>1</v>
      </c>
      <c r="F242" s="21">
        <v>3</v>
      </c>
      <c r="G242" s="21">
        <v>1</v>
      </c>
      <c r="H242" s="40">
        <v>101</v>
      </c>
      <c r="I242" s="71">
        <v>1</v>
      </c>
      <c r="J242" s="42">
        <f>AVERAGE(H242:H246)</f>
        <v>212.61507380420707</v>
      </c>
      <c r="K242" s="42">
        <f>AVERAGE(I242:I246)</f>
        <v>1</v>
      </c>
    </row>
    <row r="243" spans="1:11">
      <c r="A243" s="80" t="s">
        <v>129</v>
      </c>
      <c r="B243" s="80" t="s">
        <v>130</v>
      </c>
      <c r="C243" s="78">
        <v>10</v>
      </c>
      <c r="D243" s="78">
        <v>50</v>
      </c>
      <c r="E243" s="78">
        <v>1</v>
      </c>
      <c r="F243" s="21">
        <v>3</v>
      </c>
      <c r="G243" s="21">
        <v>2</v>
      </c>
      <c r="H243" s="25">
        <v>125.07536902103546</v>
      </c>
      <c r="I243" s="71">
        <v>1</v>
      </c>
    </row>
    <row r="244" spans="1:11">
      <c r="A244" s="80" t="s">
        <v>129</v>
      </c>
      <c r="B244" s="80" t="s">
        <v>130</v>
      </c>
      <c r="C244" s="78">
        <v>10</v>
      </c>
      <c r="D244" s="78">
        <v>50</v>
      </c>
      <c r="E244" s="78">
        <v>1</v>
      </c>
      <c r="F244" s="21">
        <v>3</v>
      </c>
      <c r="G244" s="21">
        <v>3</v>
      </c>
      <c r="H244" s="40">
        <v>101</v>
      </c>
      <c r="I244" s="71">
        <v>1</v>
      </c>
    </row>
    <row r="245" spans="1:11">
      <c r="A245" s="80" t="s">
        <v>129</v>
      </c>
      <c r="B245" s="80" t="s">
        <v>130</v>
      </c>
      <c r="C245" s="78">
        <v>10</v>
      </c>
      <c r="D245" s="78">
        <v>50</v>
      </c>
      <c r="E245" s="78">
        <v>1</v>
      </c>
      <c r="F245" s="21">
        <v>3</v>
      </c>
      <c r="G245" s="21">
        <v>4</v>
      </c>
      <c r="H245" s="22">
        <v>635</v>
      </c>
      <c r="I245" s="71">
        <v>1</v>
      </c>
    </row>
    <row r="246" spans="1:11">
      <c r="A246" s="80" t="s">
        <v>129</v>
      </c>
      <c r="B246" s="80" t="s">
        <v>130</v>
      </c>
      <c r="C246" s="78">
        <v>10</v>
      </c>
      <c r="D246" s="78">
        <v>50</v>
      </c>
      <c r="E246" s="78">
        <v>1</v>
      </c>
      <c r="F246" s="21">
        <v>3</v>
      </c>
      <c r="G246" s="21">
        <v>5</v>
      </c>
      <c r="H246" s="40">
        <v>101</v>
      </c>
      <c r="I246" s="71">
        <v>1</v>
      </c>
    </row>
    <row r="247" spans="1:11">
      <c r="A247" s="80" t="s">
        <v>131</v>
      </c>
      <c r="B247" s="80" t="s">
        <v>132</v>
      </c>
      <c r="C247" s="78">
        <v>20</v>
      </c>
      <c r="D247" s="78">
        <v>51</v>
      </c>
      <c r="E247" s="78">
        <v>2</v>
      </c>
      <c r="F247" s="21">
        <v>3</v>
      </c>
      <c r="G247" s="21">
        <v>1</v>
      </c>
      <c r="H247" s="25">
        <v>308.54148676689022</v>
      </c>
      <c r="I247" s="71">
        <v>1</v>
      </c>
      <c r="J247" s="42">
        <f>AVERAGE(H247:H251)</f>
        <v>62.50829735337804</v>
      </c>
      <c r="K247" s="42">
        <f>AVERAGE(I247:I251)</f>
        <v>21</v>
      </c>
    </row>
    <row r="248" spans="1:11">
      <c r="A248" s="80" t="s">
        <v>131</v>
      </c>
      <c r="B248" s="80" t="s">
        <v>132</v>
      </c>
      <c r="C248" s="78">
        <v>20</v>
      </c>
      <c r="D248" s="78">
        <v>51</v>
      </c>
      <c r="E248" s="78">
        <v>2</v>
      </c>
      <c r="F248" s="21">
        <v>3</v>
      </c>
      <c r="G248" s="21">
        <v>2</v>
      </c>
      <c r="H248" s="71">
        <v>1</v>
      </c>
      <c r="I248" s="40">
        <v>101</v>
      </c>
    </row>
    <row r="249" spans="1:11">
      <c r="A249" s="80" t="s">
        <v>131</v>
      </c>
      <c r="B249" s="80" t="s">
        <v>132</v>
      </c>
      <c r="C249" s="78">
        <v>20</v>
      </c>
      <c r="D249" s="78">
        <v>51</v>
      </c>
      <c r="E249" s="78">
        <v>2</v>
      </c>
      <c r="F249" s="21">
        <v>3</v>
      </c>
      <c r="G249" s="21">
        <v>3</v>
      </c>
      <c r="H249" s="71">
        <v>1</v>
      </c>
      <c r="I249" s="71">
        <v>1</v>
      </c>
    </row>
    <row r="250" spans="1:11">
      <c r="A250" s="80" t="s">
        <v>131</v>
      </c>
      <c r="B250" s="80" t="s">
        <v>132</v>
      </c>
      <c r="C250" s="78">
        <v>20</v>
      </c>
      <c r="D250" s="78">
        <v>51</v>
      </c>
      <c r="E250" s="78">
        <v>2</v>
      </c>
      <c r="F250" s="21">
        <v>3</v>
      </c>
      <c r="G250" s="21">
        <v>4</v>
      </c>
      <c r="H250" s="71">
        <v>1</v>
      </c>
      <c r="I250" s="71">
        <v>1</v>
      </c>
    </row>
    <row r="251" spans="1:11">
      <c r="A251" s="80" t="s">
        <v>131</v>
      </c>
      <c r="B251" s="80" t="s">
        <v>132</v>
      </c>
      <c r="C251" s="78">
        <v>20</v>
      </c>
      <c r="D251" s="78">
        <v>51</v>
      </c>
      <c r="E251" s="78">
        <v>2</v>
      </c>
      <c r="F251" s="21">
        <v>3</v>
      </c>
      <c r="G251" s="21">
        <v>5</v>
      </c>
      <c r="H251" s="71">
        <v>1</v>
      </c>
      <c r="I251" s="71">
        <v>1</v>
      </c>
    </row>
    <row r="252" spans="1:11">
      <c r="A252" s="80" t="s">
        <v>133</v>
      </c>
      <c r="B252" s="80" t="s">
        <v>132</v>
      </c>
      <c r="C252" s="78">
        <v>17</v>
      </c>
      <c r="D252" s="78">
        <v>52</v>
      </c>
      <c r="E252" s="78">
        <v>1</v>
      </c>
      <c r="F252" s="21">
        <v>3</v>
      </c>
      <c r="G252" s="21">
        <v>1</v>
      </c>
      <c r="H252" s="22">
        <v>1090</v>
      </c>
      <c r="I252" s="71">
        <v>1</v>
      </c>
      <c r="J252" s="42">
        <f>AVERAGE(H252:H256)</f>
        <v>1738.2</v>
      </c>
      <c r="K252" s="42">
        <f>AVERAGE(I252:I256)</f>
        <v>1</v>
      </c>
    </row>
    <row r="253" spans="1:11">
      <c r="A253" s="80" t="s">
        <v>133</v>
      </c>
      <c r="B253" s="80" t="s">
        <v>132</v>
      </c>
      <c r="C253" s="78">
        <v>17</v>
      </c>
      <c r="D253" s="78">
        <v>52</v>
      </c>
      <c r="E253" s="78">
        <v>1</v>
      </c>
      <c r="F253" s="21">
        <v>3</v>
      </c>
      <c r="G253" s="21">
        <v>2</v>
      </c>
      <c r="H253" s="22">
        <v>1433</v>
      </c>
      <c r="I253" s="71">
        <v>1</v>
      </c>
    </row>
    <row r="254" spans="1:11">
      <c r="A254" s="80" t="s">
        <v>133</v>
      </c>
      <c r="B254" s="80" t="s">
        <v>132</v>
      </c>
      <c r="C254" s="78">
        <v>17</v>
      </c>
      <c r="D254" s="78">
        <v>52</v>
      </c>
      <c r="E254" s="78">
        <v>1</v>
      </c>
      <c r="F254" s="21">
        <v>3</v>
      </c>
      <c r="G254" s="21">
        <v>3</v>
      </c>
      <c r="H254" s="22">
        <v>6166</v>
      </c>
      <c r="I254" s="71">
        <v>1</v>
      </c>
    </row>
    <row r="255" spans="1:11">
      <c r="A255" s="80" t="s">
        <v>133</v>
      </c>
      <c r="B255" s="80" t="s">
        <v>132</v>
      </c>
      <c r="C255" s="78">
        <v>17</v>
      </c>
      <c r="D255" s="78">
        <v>52</v>
      </c>
      <c r="E255" s="78">
        <v>1</v>
      </c>
      <c r="F255" s="21">
        <v>3</v>
      </c>
      <c r="G255" s="21">
        <v>4</v>
      </c>
      <c r="H255" s="71">
        <v>1</v>
      </c>
      <c r="I255" s="71">
        <v>1</v>
      </c>
    </row>
    <row r="256" spans="1:11">
      <c r="A256" s="80" t="s">
        <v>133</v>
      </c>
      <c r="B256" s="80" t="s">
        <v>132</v>
      </c>
      <c r="C256" s="78">
        <v>17</v>
      </c>
      <c r="D256" s="78">
        <v>52</v>
      </c>
      <c r="E256" s="78">
        <v>1</v>
      </c>
      <c r="F256" s="21">
        <v>3</v>
      </c>
      <c r="G256" s="21">
        <v>5</v>
      </c>
      <c r="H256" s="71">
        <v>1</v>
      </c>
      <c r="I256" s="71">
        <v>1</v>
      </c>
    </row>
    <row r="257" spans="1:11">
      <c r="A257" s="80" t="s">
        <v>134</v>
      </c>
      <c r="B257" s="80" t="s">
        <v>135</v>
      </c>
      <c r="C257" s="78">
        <v>21</v>
      </c>
      <c r="D257" s="78">
        <v>53</v>
      </c>
      <c r="E257" s="78">
        <v>2</v>
      </c>
      <c r="F257" s="21">
        <v>3</v>
      </c>
      <c r="G257" s="21">
        <v>1</v>
      </c>
      <c r="H257" s="71">
        <v>1</v>
      </c>
      <c r="I257" s="71">
        <v>1</v>
      </c>
      <c r="J257" s="42">
        <f>AVERAGE(H257:H261)</f>
        <v>260.67281017855328</v>
      </c>
      <c r="K257" s="42">
        <f>AVERAGE(I257:I261)</f>
        <v>21</v>
      </c>
    </row>
    <row r="258" spans="1:11">
      <c r="A258" s="80" t="s">
        <v>134</v>
      </c>
      <c r="B258" s="80" t="s">
        <v>135</v>
      </c>
      <c r="C258" s="78">
        <v>21</v>
      </c>
      <c r="D258" s="78">
        <v>53</v>
      </c>
      <c r="E258" s="78">
        <v>2</v>
      </c>
      <c r="F258" s="21">
        <v>3</v>
      </c>
      <c r="G258" s="21">
        <v>2</v>
      </c>
      <c r="H258" s="71">
        <v>1</v>
      </c>
      <c r="I258" s="71">
        <v>1</v>
      </c>
    </row>
    <row r="259" spans="1:11">
      <c r="A259" s="80" t="s">
        <v>134</v>
      </c>
      <c r="B259" s="80" t="s">
        <v>135</v>
      </c>
      <c r="C259" s="78">
        <v>21</v>
      </c>
      <c r="D259" s="78">
        <v>53</v>
      </c>
      <c r="E259" s="78">
        <v>2</v>
      </c>
      <c r="F259" s="21">
        <v>3</v>
      </c>
      <c r="G259" s="21">
        <v>3</v>
      </c>
      <c r="H259" s="71">
        <v>1</v>
      </c>
      <c r="I259" s="71">
        <v>1</v>
      </c>
    </row>
    <row r="260" spans="1:11">
      <c r="A260" s="80" t="s">
        <v>134</v>
      </c>
      <c r="B260" s="80" t="s">
        <v>135</v>
      </c>
      <c r="C260" s="78">
        <v>21</v>
      </c>
      <c r="D260" s="78">
        <v>53</v>
      </c>
      <c r="E260" s="78">
        <v>2</v>
      </c>
      <c r="F260" s="21">
        <v>3</v>
      </c>
      <c r="G260" s="21">
        <v>4</v>
      </c>
      <c r="H260" s="71">
        <v>1</v>
      </c>
      <c r="I260" s="71">
        <v>1</v>
      </c>
    </row>
    <row r="261" spans="1:11">
      <c r="A261" s="80" t="s">
        <v>134</v>
      </c>
      <c r="B261" s="80" t="s">
        <v>135</v>
      </c>
      <c r="C261" s="78">
        <v>21</v>
      </c>
      <c r="D261" s="78">
        <v>53</v>
      </c>
      <c r="E261" s="78">
        <v>2</v>
      </c>
      <c r="F261" s="21">
        <v>3</v>
      </c>
      <c r="G261" s="21">
        <v>5</v>
      </c>
      <c r="H261" s="25">
        <v>1299.3640508927663</v>
      </c>
      <c r="I261" s="40">
        <v>101</v>
      </c>
    </row>
    <row r="262" spans="1:11">
      <c r="A262" s="80" t="s">
        <v>136</v>
      </c>
      <c r="B262" s="80" t="s">
        <v>135</v>
      </c>
      <c r="C262" s="78">
        <v>1</v>
      </c>
      <c r="D262" s="78">
        <v>54</v>
      </c>
      <c r="E262" s="78">
        <v>1</v>
      </c>
      <c r="F262" s="21">
        <v>3</v>
      </c>
      <c r="G262" s="21">
        <v>1</v>
      </c>
      <c r="H262" s="22">
        <v>882</v>
      </c>
      <c r="I262" s="71">
        <v>1</v>
      </c>
      <c r="J262" s="42">
        <f>AVERAGE(H262:H266)</f>
        <v>402</v>
      </c>
      <c r="K262" s="42">
        <f>AVERAGE(I262:I266)</f>
        <v>1</v>
      </c>
    </row>
    <row r="263" spans="1:11">
      <c r="A263" s="80" t="s">
        <v>136</v>
      </c>
      <c r="B263" s="80" t="s">
        <v>135</v>
      </c>
      <c r="C263" s="78">
        <v>1</v>
      </c>
      <c r="D263" s="78">
        <v>54</v>
      </c>
      <c r="E263" s="78">
        <v>1</v>
      </c>
      <c r="F263" s="21">
        <v>3</v>
      </c>
      <c r="G263" s="21">
        <v>2</v>
      </c>
      <c r="H263" s="71">
        <v>1</v>
      </c>
      <c r="I263" s="71">
        <v>1</v>
      </c>
    </row>
    <row r="264" spans="1:11">
      <c r="A264" s="80" t="s">
        <v>136</v>
      </c>
      <c r="B264" s="80" t="s">
        <v>135</v>
      </c>
      <c r="C264" s="78">
        <v>1</v>
      </c>
      <c r="D264" s="78">
        <v>54</v>
      </c>
      <c r="E264" s="78">
        <v>1</v>
      </c>
      <c r="F264" s="21">
        <v>3</v>
      </c>
      <c r="G264" s="21">
        <v>3</v>
      </c>
      <c r="H264" s="22">
        <v>680</v>
      </c>
      <c r="I264" s="71">
        <v>1</v>
      </c>
    </row>
    <row r="265" spans="1:11">
      <c r="A265" s="80" t="s">
        <v>136</v>
      </c>
      <c r="B265" s="80" t="s">
        <v>135</v>
      </c>
      <c r="C265" s="78">
        <v>1</v>
      </c>
      <c r="D265" s="78">
        <v>54</v>
      </c>
      <c r="E265" s="78">
        <v>1</v>
      </c>
      <c r="F265" s="21">
        <v>3</v>
      </c>
      <c r="G265" s="21">
        <v>4</v>
      </c>
      <c r="H265" s="71">
        <v>1</v>
      </c>
      <c r="I265" s="71">
        <v>1</v>
      </c>
    </row>
    <row r="266" spans="1:11">
      <c r="A266" s="80" t="s">
        <v>136</v>
      </c>
      <c r="B266" s="80" t="s">
        <v>135</v>
      </c>
      <c r="C266" s="78">
        <v>1</v>
      </c>
      <c r="D266" s="78">
        <v>54</v>
      </c>
      <c r="E266" s="78">
        <v>1</v>
      </c>
      <c r="F266" s="21">
        <v>3</v>
      </c>
      <c r="G266" s="21">
        <v>5</v>
      </c>
      <c r="H266" s="22">
        <v>446</v>
      </c>
      <c r="I266" s="71">
        <v>1</v>
      </c>
    </row>
    <row r="267" spans="1:11">
      <c r="A267" s="80" t="s">
        <v>139</v>
      </c>
      <c r="B267" s="80" t="s">
        <v>138</v>
      </c>
      <c r="C267" s="78">
        <v>19</v>
      </c>
      <c r="D267" s="78">
        <v>55</v>
      </c>
      <c r="E267" s="78">
        <v>1</v>
      </c>
      <c r="F267" s="21">
        <v>3</v>
      </c>
      <c r="G267" s="21">
        <v>1</v>
      </c>
      <c r="H267" s="71">
        <v>1</v>
      </c>
      <c r="I267" s="71">
        <v>1</v>
      </c>
      <c r="J267" s="42">
        <f>AVERAGE(H267:H271)</f>
        <v>839.83097223686184</v>
      </c>
      <c r="K267" s="42">
        <f>AVERAGE(I267:I271)</f>
        <v>1</v>
      </c>
    </row>
    <row r="268" spans="1:11">
      <c r="A268" s="80" t="s">
        <v>139</v>
      </c>
      <c r="B268" s="80" t="s">
        <v>138</v>
      </c>
      <c r="C268" s="78">
        <v>19</v>
      </c>
      <c r="D268" s="78">
        <v>55</v>
      </c>
      <c r="E268" s="78">
        <v>1</v>
      </c>
      <c r="F268" s="21">
        <v>3</v>
      </c>
      <c r="G268" s="21">
        <v>2</v>
      </c>
      <c r="H268" s="25">
        <v>133.61568880854131</v>
      </c>
      <c r="I268" s="71">
        <v>1</v>
      </c>
    </row>
    <row r="269" spans="1:11">
      <c r="A269" s="80" t="s">
        <v>139</v>
      </c>
      <c r="B269" s="80" t="s">
        <v>138</v>
      </c>
      <c r="C269" s="78">
        <v>19</v>
      </c>
      <c r="D269" s="78">
        <v>55</v>
      </c>
      <c r="E269" s="78">
        <v>1</v>
      </c>
      <c r="F269" s="21">
        <v>3</v>
      </c>
      <c r="G269" s="21">
        <v>3</v>
      </c>
      <c r="H269" s="25">
        <v>1051.5391723757677</v>
      </c>
      <c r="I269" s="71">
        <v>1</v>
      </c>
    </row>
    <row r="270" spans="1:11">
      <c r="A270" s="80" t="s">
        <v>139</v>
      </c>
      <c r="B270" s="80" t="s">
        <v>138</v>
      </c>
      <c r="C270" s="78">
        <v>19</v>
      </c>
      <c r="D270" s="78">
        <v>55</v>
      </c>
      <c r="E270" s="78">
        <v>1</v>
      </c>
      <c r="F270" s="21">
        <v>3</v>
      </c>
      <c r="G270" s="21">
        <v>4</v>
      </c>
      <c r="H270" s="71">
        <v>1</v>
      </c>
      <c r="I270" s="71">
        <v>1</v>
      </c>
    </row>
    <row r="271" spans="1:11">
      <c r="A271" s="80" t="s">
        <v>139</v>
      </c>
      <c r="B271" s="80" t="s">
        <v>138</v>
      </c>
      <c r="C271" s="78">
        <v>19</v>
      </c>
      <c r="D271" s="78">
        <v>55</v>
      </c>
      <c r="E271" s="78">
        <v>1</v>
      </c>
      <c r="F271" s="21">
        <v>3</v>
      </c>
      <c r="G271" s="21">
        <v>5</v>
      </c>
      <c r="H271" s="22">
        <v>3012</v>
      </c>
      <c r="I271" s="71">
        <v>1</v>
      </c>
    </row>
    <row r="272" spans="1:11">
      <c r="A272" s="80" t="s">
        <v>140</v>
      </c>
      <c r="B272" s="80" t="s">
        <v>141</v>
      </c>
      <c r="C272" s="78">
        <v>11</v>
      </c>
      <c r="D272" s="78">
        <v>56</v>
      </c>
      <c r="E272" s="78">
        <v>2</v>
      </c>
      <c r="F272" s="21">
        <v>3</v>
      </c>
      <c r="G272" s="21">
        <v>1</v>
      </c>
      <c r="H272" s="29">
        <v>1450</v>
      </c>
      <c r="I272" s="71">
        <v>1</v>
      </c>
      <c r="J272" s="42">
        <f>AVERAGE(H272:H276)</f>
        <v>947.06572591564179</v>
      </c>
      <c r="K272" s="42">
        <f>AVERAGE(I272:I276)</f>
        <v>1</v>
      </c>
    </row>
    <row r="273" spans="1:11">
      <c r="A273" s="80" t="s">
        <v>140</v>
      </c>
      <c r="B273" s="80" t="s">
        <v>141</v>
      </c>
      <c r="C273" s="78">
        <v>11</v>
      </c>
      <c r="D273" s="78">
        <v>56</v>
      </c>
      <c r="E273" s="78">
        <v>2</v>
      </c>
      <c r="F273" s="21">
        <v>3</v>
      </c>
      <c r="G273" s="21">
        <v>2</v>
      </c>
      <c r="H273" s="71">
        <v>1</v>
      </c>
      <c r="I273" s="71">
        <v>1</v>
      </c>
    </row>
    <row r="274" spans="1:11">
      <c r="A274" s="80" t="s">
        <v>140</v>
      </c>
      <c r="B274" s="80" t="s">
        <v>141</v>
      </c>
      <c r="C274" s="78">
        <v>11</v>
      </c>
      <c r="D274" s="78">
        <v>56</v>
      </c>
      <c r="E274" s="78">
        <v>2</v>
      </c>
      <c r="F274" s="21">
        <v>3</v>
      </c>
      <c r="G274" s="21">
        <v>3</v>
      </c>
      <c r="H274" s="71">
        <v>1</v>
      </c>
      <c r="I274" s="71">
        <v>1</v>
      </c>
    </row>
    <row r="275" spans="1:11">
      <c r="A275" s="80" t="s">
        <v>140</v>
      </c>
      <c r="B275" s="80" t="s">
        <v>141</v>
      </c>
      <c r="C275" s="78">
        <v>11</v>
      </c>
      <c r="D275" s="78">
        <v>56</v>
      </c>
      <c r="E275" s="78">
        <v>2</v>
      </c>
      <c r="F275" s="21">
        <v>3</v>
      </c>
      <c r="G275" s="21">
        <v>4</v>
      </c>
      <c r="H275" s="25">
        <v>2801.0632118740568</v>
      </c>
      <c r="I275" s="71">
        <v>1</v>
      </c>
    </row>
    <row r="276" spans="1:11">
      <c r="A276" s="80" t="s">
        <v>140</v>
      </c>
      <c r="B276" s="80" t="s">
        <v>141</v>
      </c>
      <c r="C276" s="78">
        <v>11</v>
      </c>
      <c r="D276" s="78">
        <v>56</v>
      </c>
      <c r="E276" s="78">
        <v>2</v>
      </c>
      <c r="F276" s="21">
        <v>3</v>
      </c>
      <c r="G276" s="21">
        <v>5</v>
      </c>
      <c r="H276" s="25">
        <v>482.26541770415213</v>
      </c>
      <c r="I276" s="71">
        <v>1</v>
      </c>
    </row>
    <row r="277" spans="1:11">
      <c r="A277" s="80" t="s">
        <v>142</v>
      </c>
      <c r="B277" s="80" t="s">
        <v>141</v>
      </c>
      <c r="C277" s="78">
        <v>12</v>
      </c>
      <c r="D277" s="78">
        <v>57</v>
      </c>
      <c r="E277" s="78">
        <v>1</v>
      </c>
      <c r="F277" s="21">
        <v>3</v>
      </c>
      <c r="G277" s="21">
        <v>1</v>
      </c>
      <c r="H277" s="25">
        <v>101</v>
      </c>
      <c r="I277" s="71">
        <v>1</v>
      </c>
      <c r="J277" s="42">
        <f>AVERAGE(H277:H281)</f>
        <v>2048.8503466566222</v>
      </c>
      <c r="K277" s="42">
        <f>AVERAGE(I277:I281)</f>
        <v>1</v>
      </c>
    </row>
    <row r="278" spans="1:11">
      <c r="A278" s="80" t="s">
        <v>142</v>
      </c>
      <c r="B278" s="80" t="s">
        <v>141</v>
      </c>
      <c r="C278" s="78">
        <v>12</v>
      </c>
      <c r="D278" s="78">
        <v>57</v>
      </c>
      <c r="E278" s="78">
        <v>1</v>
      </c>
      <c r="F278" s="21">
        <v>3</v>
      </c>
      <c r="G278" s="21">
        <v>2</v>
      </c>
      <c r="H278" s="25">
        <v>10040.25173328311</v>
      </c>
      <c r="I278" s="71">
        <v>1</v>
      </c>
    </row>
    <row r="279" spans="1:11">
      <c r="A279" s="80" t="s">
        <v>142</v>
      </c>
      <c r="B279" s="80" t="s">
        <v>141</v>
      </c>
      <c r="C279" s="78">
        <v>12</v>
      </c>
      <c r="D279" s="78">
        <v>57</v>
      </c>
      <c r="E279" s="78">
        <v>1</v>
      </c>
      <c r="F279" s="21">
        <v>3</v>
      </c>
      <c r="G279" s="21">
        <v>3</v>
      </c>
      <c r="H279" s="71">
        <v>1</v>
      </c>
      <c r="I279" s="71">
        <v>1</v>
      </c>
    </row>
    <row r="280" spans="1:11">
      <c r="A280" s="80" t="s">
        <v>142</v>
      </c>
      <c r="B280" s="80" t="s">
        <v>141</v>
      </c>
      <c r="C280" s="78">
        <v>12</v>
      </c>
      <c r="D280" s="78">
        <v>57</v>
      </c>
      <c r="E280" s="78">
        <v>1</v>
      </c>
      <c r="F280" s="21">
        <v>3</v>
      </c>
      <c r="G280" s="21">
        <v>4</v>
      </c>
      <c r="H280" s="71">
        <v>1</v>
      </c>
      <c r="I280" s="71">
        <v>1</v>
      </c>
    </row>
    <row r="281" spans="1:11">
      <c r="A281" s="80" t="s">
        <v>142</v>
      </c>
      <c r="B281" s="80" t="s">
        <v>141</v>
      </c>
      <c r="C281" s="78">
        <v>12</v>
      </c>
      <c r="D281" s="78">
        <v>57</v>
      </c>
      <c r="E281" s="78">
        <v>1</v>
      </c>
      <c r="F281" s="21">
        <v>3</v>
      </c>
      <c r="G281" s="21">
        <v>5</v>
      </c>
      <c r="H281" s="25">
        <v>101</v>
      </c>
      <c r="I281" s="71">
        <v>1</v>
      </c>
    </row>
    <row r="282" spans="1:11">
      <c r="A282" s="80" t="s">
        <v>143</v>
      </c>
      <c r="B282" s="80" t="s">
        <v>144</v>
      </c>
      <c r="C282" s="78">
        <v>2</v>
      </c>
      <c r="D282" s="78">
        <v>58</v>
      </c>
      <c r="E282" s="78">
        <v>2</v>
      </c>
      <c r="F282" s="21">
        <v>3</v>
      </c>
      <c r="G282" s="21">
        <v>1</v>
      </c>
      <c r="H282" s="25">
        <v>226.87571691749699</v>
      </c>
      <c r="I282" s="71">
        <v>1</v>
      </c>
      <c r="J282" s="42">
        <f>AVERAGE(H282:H286)</f>
        <v>341.69221959141407</v>
      </c>
      <c r="K282" s="42">
        <f>AVERAGE(I282:I286)</f>
        <v>1</v>
      </c>
    </row>
    <row r="283" spans="1:11">
      <c r="A283" s="80" t="s">
        <v>143</v>
      </c>
      <c r="B283" s="80" t="s">
        <v>144</v>
      </c>
      <c r="C283" s="78">
        <v>2</v>
      </c>
      <c r="D283" s="78">
        <v>58</v>
      </c>
      <c r="E283" s="78">
        <v>2</v>
      </c>
      <c r="F283" s="21">
        <v>3</v>
      </c>
      <c r="G283" s="21">
        <v>2</v>
      </c>
      <c r="H283" s="29">
        <v>511</v>
      </c>
      <c r="I283" s="71">
        <v>1</v>
      </c>
    </row>
    <row r="284" spans="1:11">
      <c r="A284" s="80" t="s">
        <v>143</v>
      </c>
      <c r="B284" s="80" t="s">
        <v>144</v>
      </c>
      <c r="C284" s="78">
        <v>2</v>
      </c>
      <c r="D284" s="78">
        <v>58</v>
      </c>
      <c r="E284" s="78">
        <v>2</v>
      </c>
      <c r="F284" s="21">
        <v>3</v>
      </c>
      <c r="G284" s="21">
        <v>3</v>
      </c>
      <c r="H284" s="25">
        <v>148.87715324109354</v>
      </c>
      <c r="I284" s="71">
        <v>1</v>
      </c>
    </row>
    <row r="285" spans="1:11">
      <c r="A285" s="80" t="s">
        <v>143</v>
      </c>
      <c r="B285" s="80" t="s">
        <v>144</v>
      </c>
      <c r="C285" s="78">
        <v>2</v>
      </c>
      <c r="D285" s="78">
        <v>58</v>
      </c>
      <c r="E285" s="78">
        <v>2</v>
      </c>
      <c r="F285" s="21">
        <v>3</v>
      </c>
      <c r="G285" s="21">
        <v>4</v>
      </c>
      <c r="H285" s="71">
        <v>1</v>
      </c>
      <c r="I285" s="28">
        <v>1</v>
      </c>
    </row>
    <row r="286" spans="1:11">
      <c r="A286" s="80" t="s">
        <v>143</v>
      </c>
      <c r="B286" s="80" t="s">
        <v>144</v>
      </c>
      <c r="C286" s="78">
        <v>2</v>
      </c>
      <c r="D286" s="78">
        <v>58</v>
      </c>
      <c r="E286" s="78">
        <v>2</v>
      </c>
      <c r="F286" s="21">
        <v>3</v>
      </c>
      <c r="G286" s="21">
        <v>5</v>
      </c>
      <c r="H286" s="25">
        <v>820.70822779847958</v>
      </c>
      <c r="I286" s="71">
        <v>1</v>
      </c>
    </row>
    <row r="287" spans="1:11">
      <c r="A287" s="80" t="s">
        <v>145</v>
      </c>
      <c r="B287" s="80" t="s">
        <v>144</v>
      </c>
      <c r="C287" s="78">
        <v>3</v>
      </c>
      <c r="D287" s="78">
        <v>59</v>
      </c>
      <c r="E287" s="78">
        <v>1</v>
      </c>
      <c r="F287" s="21">
        <v>3</v>
      </c>
      <c r="G287" s="21">
        <v>1</v>
      </c>
      <c r="H287" s="29">
        <v>1275</v>
      </c>
      <c r="I287" s="71">
        <v>1</v>
      </c>
      <c r="J287" s="42">
        <f>AVERAGE(H287:H291)</f>
        <v>1134.1533615526323</v>
      </c>
      <c r="K287" s="42">
        <f>AVERAGE(I287:I291)</f>
        <v>1</v>
      </c>
    </row>
    <row r="288" spans="1:11">
      <c r="A288" s="80" t="s">
        <v>145</v>
      </c>
      <c r="B288" s="80" t="s">
        <v>144</v>
      </c>
      <c r="C288" s="78">
        <v>3</v>
      </c>
      <c r="D288" s="78">
        <v>59</v>
      </c>
      <c r="E288" s="78">
        <v>1</v>
      </c>
      <c r="F288" s="21">
        <v>3</v>
      </c>
      <c r="G288" s="21">
        <v>2</v>
      </c>
      <c r="H288" s="71">
        <v>1</v>
      </c>
      <c r="I288" s="71">
        <v>1</v>
      </c>
    </row>
    <row r="289" spans="1:11">
      <c r="A289" s="80" t="s">
        <v>145</v>
      </c>
      <c r="B289" s="80" t="s">
        <v>144</v>
      </c>
      <c r="C289" s="78">
        <v>3</v>
      </c>
      <c r="D289" s="78">
        <v>59</v>
      </c>
      <c r="E289" s="78">
        <v>1</v>
      </c>
      <c r="F289" s="21">
        <v>3</v>
      </c>
      <c r="G289" s="21">
        <v>3</v>
      </c>
      <c r="H289" s="25">
        <v>94.36065576661008</v>
      </c>
      <c r="I289" s="71">
        <v>1</v>
      </c>
    </row>
    <row r="290" spans="1:11">
      <c r="A290" s="80" t="s">
        <v>145</v>
      </c>
      <c r="B290" s="80" t="s">
        <v>144</v>
      </c>
      <c r="C290" s="78">
        <v>3</v>
      </c>
      <c r="D290" s="78">
        <v>59</v>
      </c>
      <c r="E290" s="78">
        <v>1</v>
      </c>
      <c r="F290" s="21">
        <v>3</v>
      </c>
      <c r="G290" s="21">
        <v>4</v>
      </c>
      <c r="H290" s="25">
        <v>1695.4696775096065</v>
      </c>
      <c r="I290" s="71">
        <v>1</v>
      </c>
    </row>
    <row r="291" spans="1:11">
      <c r="A291" s="80" t="s">
        <v>145</v>
      </c>
      <c r="B291" s="80" t="s">
        <v>144</v>
      </c>
      <c r="C291" s="78">
        <v>3</v>
      </c>
      <c r="D291" s="78">
        <v>59</v>
      </c>
      <c r="E291" s="78">
        <v>1</v>
      </c>
      <c r="F291" s="21">
        <v>3</v>
      </c>
      <c r="G291" s="21">
        <v>5</v>
      </c>
      <c r="H291" s="25">
        <v>2604.9364744869449</v>
      </c>
      <c r="I291" s="71">
        <v>1</v>
      </c>
    </row>
    <row r="292" spans="1:11">
      <c r="A292" s="80" t="s">
        <v>148</v>
      </c>
      <c r="B292" s="80" t="s">
        <v>149</v>
      </c>
      <c r="C292" s="21">
        <v>25</v>
      </c>
      <c r="D292" s="21">
        <v>60</v>
      </c>
      <c r="E292" s="78">
        <v>2</v>
      </c>
      <c r="F292" s="21">
        <v>3</v>
      </c>
      <c r="G292" s="21">
        <v>1</v>
      </c>
      <c r="H292" s="24">
        <v>30019.654752693674</v>
      </c>
      <c r="I292" s="40">
        <v>101</v>
      </c>
      <c r="J292" s="42">
        <f>AVERAGE(H292:H296)</f>
        <v>8396.2483176523801</v>
      </c>
      <c r="K292" s="42">
        <f>AVERAGE(I292:I296)</f>
        <v>41</v>
      </c>
    </row>
    <row r="293" spans="1:11">
      <c r="A293" s="80" t="s">
        <v>148</v>
      </c>
      <c r="B293" s="80" t="s">
        <v>149</v>
      </c>
      <c r="C293" s="21">
        <v>25</v>
      </c>
      <c r="D293" s="21">
        <v>60</v>
      </c>
      <c r="E293" s="78">
        <v>2</v>
      </c>
      <c r="F293" s="21">
        <v>3</v>
      </c>
      <c r="G293" s="21">
        <v>2</v>
      </c>
      <c r="H293" s="24">
        <v>2364.6352092218162</v>
      </c>
      <c r="I293" s="40">
        <v>101</v>
      </c>
    </row>
    <row r="294" spans="1:11">
      <c r="A294" s="80" t="s">
        <v>148</v>
      </c>
      <c r="B294" s="80" t="s">
        <v>149</v>
      </c>
      <c r="C294" s="21">
        <v>25</v>
      </c>
      <c r="D294" s="21">
        <v>60</v>
      </c>
      <c r="E294" s="78">
        <v>2</v>
      </c>
      <c r="F294" s="21">
        <v>3</v>
      </c>
      <c r="G294" s="21">
        <v>3</v>
      </c>
      <c r="H294" s="24">
        <v>1223.1240013217016</v>
      </c>
      <c r="I294" s="71">
        <v>1</v>
      </c>
    </row>
    <row r="295" spans="1:11">
      <c r="A295" s="80" t="s">
        <v>148</v>
      </c>
      <c r="B295" s="80" t="s">
        <v>149</v>
      </c>
      <c r="C295" s="21">
        <v>25</v>
      </c>
      <c r="D295" s="21">
        <v>60</v>
      </c>
      <c r="E295" s="78">
        <v>2</v>
      </c>
      <c r="F295" s="21">
        <v>3</v>
      </c>
      <c r="G295" s="21">
        <v>4</v>
      </c>
      <c r="H295" s="24">
        <v>101</v>
      </c>
      <c r="I295" s="71">
        <v>1</v>
      </c>
    </row>
    <row r="296" spans="1:11">
      <c r="A296" s="80" t="s">
        <v>148</v>
      </c>
      <c r="B296" s="80" t="s">
        <v>149</v>
      </c>
      <c r="C296" s="21">
        <v>25</v>
      </c>
      <c r="D296" s="21">
        <v>60</v>
      </c>
      <c r="E296" s="78">
        <v>2</v>
      </c>
      <c r="F296" s="21">
        <v>3</v>
      </c>
      <c r="G296" s="21">
        <v>5</v>
      </c>
      <c r="H296" s="24">
        <v>8272.8276250247145</v>
      </c>
      <c r="I296" s="71">
        <v>1</v>
      </c>
    </row>
    <row r="297" spans="1:11">
      <c r="A297" s="80" t="s">
        <v>150</v>
      </c>
      <c r="B297" s="80" t="s">
        <v>149</v>
      </c>
      <c r="C297" s="21">
        <v>26</v>
      </c>
      <c r="D297" s="21">
        <v>61</v>
      </c>
      <c r="E297" s="78">
        <v>1</v>
      </c>
      <c r="F297" s="21">
        <v>3</v>
      </c>
      <c r="G297" s="21">
        <v>1</v>
      </c>
      <c r="H297" s="71">
        <v>1</v>
      </c>
      <c r="I297" s="71">
        <v>1</v>
      </c>
      <c r="J297" s="42">
        <f>AVERAGE(H297:H301)</f>
        <v>21</v>
      </c>
      <c r="K297" s="42">
        <f>AVERAGE(I297:I301)</f>
        <v>21</v>
      </c>
    </row>
    <row r="298" spans="1:11">
      <c r="A298" s="80" t="s">
        <v>150</v>
      </c>
      <c r="B298" s="80" t="s">
        <v>149</v>
      </c>
      <c r="C298" s="21">
        <v>26</v>
      </c>
      <c r="D298" s="21">
        <v>61</v>
      </c>
      <c r="E298" s="78">
        <v>1</v>
      </c>
      <c r="F298" s="21">
        <v>3</v>
      </c>
      <c r="G298" s="21">
        <v>2</v>
      </c>
      <c r="H298" s="24">
        <v>101</v>
      </c>
      <c r="I298" s="71">
        <v>1</v>
      </c>
    </row>
    <row r="299" spans="1:11">
      <c r="A299" s="80" t="s">
        <v>150</v>
      </c>
      <c r="B299" s="80" t="s">
        <v>149</v>
      </c>
      <c r="C299" s="21">
        <v>26</v>
      </c>
      <c r="D299" s="21">
        <v>61</v>
      </c>
      <c r="E299" s="78">
        <v>1</v>
      </c>
      <c r="F299" s="21">
        <v>3</v>
      </c>
      <c r="G299" s="21">
        <v>3</v>
      </c>
      <c r="H299" s="71">
        <v>1</v>
      </c>
      <c r="I299" s="71">
        <v>1</v>
      </c>
    </row>
    <row r="300" spans="1:11">
      <c r="A300" s="80" t="s">
        <v>150</v>
      </c>
      <c r="B300" s="80" t="s">
        <v>149</v>
      </c>
      <c r="C300" s="21">
        <v>26</v>
      </c>
      <c r="D300" s="21">
        <v>61</v>
      </c>
      <c r="E300" s="78">
        <v>1</v>
      </c>
      <c r="F300" s="21">
        <v>3</v>
      </c>
      <c r="G300" s="21">
        <v>4</v>
      </c>
      <c r="H300" s="71">
        <v>1</v>
      </c>
      <c r="I300" s="71">
        <v>1</v>
      </c>
    </row>
    <row r="301" spans="1:11">
      <c r="A301" s="80" t="s">
        <v>150</v>
      </c>
      <c r="B301" s="80" t="s">
        <v>149</v>
      </c>
      <c r="C301" s="21">
        <v>26</v>
      </c>
      <c r="D301" s="21">
        <v>61</v>
      </c>
      <c r="E301" s="78">
        <v>1</v>
      </c>
      <c r="F301" s="21">
        <v>3</v>
      </c>
      <c r="G301" s="21">
        <v>5</v>
      </c>
      <c r="H301" s="71">
        <v>1</v>
      </c>
      <c r="I301" s="40">
        <v>101</v>
      </c>
    </row>
    <row r="303" spans="1:11">
      <c r="A303" s="81" t="s">
        <v>151</v>
      </c>
    </row>
    <row r="305" spans="1:11">
      <c r="A305" s="83" t="s">
        <v>113</v>
      </c>
      <c r="B305" s="84" t="s">
        <v>114</v>
      </c>
      <c r="C305" s="34">
        <v>7</v>
      </c>
      <c r="D305" s="34">
        <v>1</v>
      </c>
      <c r="E305" s="34">
        <v>1</v>
      </c>
      <c r="F305" s="21">
        <v>1</v>
      </c>
      <c r="G305" s="21">
        <v>1</v>
      </c>
      <c r="H305" s="107">
        <v>1</v>
      </c>
      <c r="I305" s="23">
        <v>2115</v>
      </c>
      <c r="J305" s="42">
        <f>AVERAGE(H305:H309)</f>
        <v>41</v>
      </c>
      <c r="K305" s="42">
        <f>AVERAGE(I305:I309)</f>
        <v>2533.8000000000002</v>
      </c>
    </row>
    <row r="306" spans="1:11">
      <c r="A306" s="83" t="s">
        <v>113</v>
      </c>
      <c r="B306" s="84" t="s">
        <v>114</v>
      </c>
      <c r="C306" s="34">
        <v>7</v>
      </c>
      <c r="D306" s="34">
        <v>1</v>
      </c>
      <c r="E306" s="34">
        <v>1</v>
      </c>
      <c r="F306" s="21">
        <v>1</v>
      </c>
      <c r="G306" s="21">
        <v>2</v>
      </c>
      <c r="H306" s="107">
        <v>1</v>
      </c>
      <c r="I306" s="23">
        <v>6396</v>
      </c>
    </row>
    <row r="307" spans="1:11">
      <c r="A307" s="83" t="s">
        <v>113</v>
      </c>
      <c r="B307" s="84" t="s">
        <v>114</v>
      </c>
      <c r="C307" s="34">
        <v>7</v>
      </c>
      <c r="D307" s="34">
        <v>1</v>
      </c>
      <c r="E307" s="34">
        <v>1</v>
      </c>
      <c r="F307" s="21">
        <v>1</v>
      </c>
      <c r="G307" s="21">
        <v>3</v>
      </c>
      <c r="H307" s="107">
        <v>1</v>
      </c>
      <c r="I307" s="108">
        <v>101</v>
      </c>
    </row>
    <row r="308" spans="1:11">
      <c r="A308" s="83" t="s">
        <v>113</v>
      </c>
      <c r="B308" s="84" t="s">
        <v>114</v>
      </c>
      <c r="C308" s="34">
        <v>7</v>
      </c>
      <c r="D308" s="34">
        <v>1</v>
      </c>
      <c r="E308" s="34">
        <v>1</v>
      </c>
      <c r="F308" s="21">
        <v>1</v>
      </c>
      <c r="G308" s="21">
        <v>4</v>
      </c>
      <c r="H308" s="107">
        <v>101</v>
      </c>
      <c r="I308" s="23">
        <v>4055.9999999999995</v>
      </c>
    </row>
    <row r="309" spans="1:11">
      <c r="A309" s="83" t="s">
        <v>113</v>
      </c>
      <c r="B309" s="84" t="s">
        <v>114</v>
      </c>
      <c r="C309" s="34">
        <v>7</v>
      </c>
      <c r="D309" s="34">
        <v>1</v>
      </c>
      <c r="E309" s="34">
        <v>1</v>
      </c>
      <c r="F309" s="21">
        <v>1</v>
      </c>
      <c r="G309" s="21">
        <v>5</v>
      </c>
      <c r="H309" s="107">
        <v>101</v>
      </c>
      <c r="I309" s="107">
        <v>1</v>
      </c>
    </row>
    <row r="310" spans="1:11">
      <c r="A310" s="83" t="s">
        <v>113</v>
      </c>
      <c r="B310" s="84" t="s">
        <v>114</v>
      </c>
      <c r="C310" s="67">
        <v>7</v>
      </c>
      <c r="D310" s="67">
        <v>1</v>
      </c>
      <c r="E310" s="67">
        <v>1</v>
      </c>
      <c r="F310" s="21">
        <v>2</v>
      </c>
      <c r="G310" s="21">
        <v>1</v>
      </c>
      <c r="H310" s="109">
        <v>1</v>
      </c>
      <c r="I310" s="107">
        <v>259.10408603219395</v>
      </c>
      <c r="J310" s="42">
        <f>AVERAGE(H310:H314)</f>
        <v>21</v>
      </c>
      <c r="K310" s="42">
        <f>AVERAGE(I310:I314)</f>
        <v>1002.7761651806373</v>
      </c>
    </row>
    <row r="311" spans="1:11">
      <c r="A311" s="83" t="s">
        <v>113</v>
      </c>
      <c r="B311" s="84" t="s">
        <v>114</v>
      </c>
      <c r="C311" s="67">
        <v>7</v>
      </c>
      <c r="D311" s="67">
        <v>1</v>
      </c>
      <c r="E311" s="67">
        <v>1</v>
      </c>
      <c r="F311" s="21">
        <v>2</v>
      </c>
      <c r="G311" s="21">
        <v>2</v>
      </c>
      <c r="H311" s="109">
        <v>1</v>
      </c>
      <c r="I311" s="107">
        <v>484.8073907028878</v>
      </c>
    </row>
    <row r="312" spans="1:11">
      <c r="A312" s="83" t="s">
        <v>113</v>
      </c>
      <c r="B312" s="84" t="s">
        <v>114</v>
      </c>
      <c r="C312" s="67">
        <v>7</v>
      </c>
      <c r="D312" s="67">
        <v>1</v>
      </c>
      <c r="E312" s="67">
        <v>1</v>
      </c>
      <c r="F312" s="21">
        <v>2</v>
      </c>
      <c r="G312" s="21">
        <v>3</v>
      </c>
      <c r="H312" s="109">
        <v>1</v>
      </c>
      <c r="I312" s="107">
        <v>825.52726879595923</v>
      </c>
    </row>
    <row r="313" spans="1:11">
      <c r="A313" s="83" t="s">
        <v>113</v>
      </c>
      <c r="B313" s="84" t="s">
        <v>114</v>
      </c>
      <c r="C313" s="67">
        <v>7</v>
      </c>
      <c r="D313" s="67">
        <v>1</v>
      </c>
      <c r="E313" s="67">
        <v>1</v>
      </c>
      <c r="F313" s="21">
        <v>2</v>
      </c>
      <c r="G313" s="21">
        <v>4</v>
      </c>
      <c r="H313" s="109">
        <v>101</v>
      </c>
      <c r="I313" s="107">
        <v>1955.6419094766466</v>
      </c>
    </row>
    <row r="314" spans="1:11">
      <c r="A314" s="83" t="s">
        <v>113</v>
      </c>
      <c r="B314" s="84" t="s">
        <v>114</v>
      </c>
      <c r="C314" s="67">
        <v>7</v>
      </c>
      <c r="D314" s="67">
        <v>1</v>
      </c>
      <c r="E314" s="67">
        <v>1</v>
      </c>
      <c r="F314" s="21">
        <v>2</v>
      </c>
      <c r="G314" s="21">
        <v>5</v>
      </c>
      <c r="H314" s="109">
        <v>1</v>
      </c>
      <c r="I314" s="107">
        <v>1488.8001708954991</v>
      </c>
    </row>
    <row r="315" spans="1:11">
      <c r="A315" s="80" t="s">
        <v>113</v>
      </c>
      <c r="B315" s="84" t="s">
        <v>114</v>
      </c>
      <c r="C315" s="78">
        <v>7</v>
      </c>
      <c r="D315" s="78">
        <v>1</v>
      </c>
      <c r="E315" s="78">
        <v>1</v>
      </c>
      <c r="F315" s="21">
        <v>3</v>
      </c>
      <c r="G315" s="21">
        <v>1</v>
      </c>
      <c r="H315" s="110">
        <v>714.20193660750056</v>
      </c>
      <c r="I315" s="32">
        <v>1</v>
      </c>
      <c r="J315" s="42">
        <f>AVERAGE(H315:H319)</f>
        <v>621.85742947694075</v>
      </c>
      <c r="K315" s="42">
        <f>AVERAGE(I315:I319)</f>
        <v>1</v>
      </c>
    </row>
    <row r="316" spans="1:11">
      <c r="A316" s="80" t="s">
        <v>113</v>
      </c>
      <c r="B316" s="84" t="s">
        <v>114</v>
      </c>
      <c r="C316" s="78">
        <v>7</v>
      </c>
      <c r="D316" s="78">
        <v>1</v>
      </c>
      <c r="E316" s="78">
        <v>1</v>
      </c>
      <c r="F316" s="21">
        <v>3</v>
      </c>
      <c r="G316" s="21">
        <v>2</v>
      </c>
      <c r="H316" s="110">
        <v>1675.085210777203</v>
      </c>
      <c r="I316" s="32">
        <v>1</v>
      </c>
    </row>
    <row r="317" spans="1:11">
      <c r="A317" s="80" t="s">
        <v>113</v>
      </c>
      <c r="B317" s="84" t="s">
        <v>114</v>
      </c>
      <c r="C317" s="78">
        <v>7</v>
      </c>
      <c r="D317" s="78">
        <v>1</v>
      </c>
      <c r="E317" s="78">
        <v>1</v>
      </c>
      <c r="F317" s="21">
        <v>3</v>
      </c>
      <c r="G317" s="21">
        <v>3</v>
      </c>
      <c r="H317" s="22">
        <v>243</v>
      </c>
      <c r="I317" s="32">
        <v>1</v>
      </c>
    </row>
    <row r="318" spans="1:11">
      <c r="A318" s="80" t="s">
        <v>113</v>
      </c>
      <c r="B318" s="84" t="s">
        <v>114</v>
      </c>
      <c r="C318" s="78">
        <v>7</v>
      </c>
      <c r="D318" s="78">
        <v>1</v>
      </c>
      <c r="E318" s="78">
        <v>1</v>
      </c>
      <c r="F318" s="21">
        <v>3</v>
      </c>
      <c r="G318" s="21">
        <v>4</v>
      </c>
      <c r="H318" s="22">
        <v>376</v>
      </c>
      <c r="I318" s="32">
        <v>1</v>
      </c>
    </row>
    <row r="319" spans="1:11">
      <c r="A319" s="80" t="s">
        <v>113</v>
      </c>
      <c r="B319" s="84" t="s">
        <v>114</v>
      </c>
      <c r="C319" s="78">
        <v>7</v>
      </c>
      <c r="D319" s="78">
        <v>1</v>
      </c>
      <c r="E319" s="78">
        <v>1</v>
      </c>
      <c r="F319" s="21">
        <v>3</v>
      </c>
      <c r="G319" s="21">
        <v>5</v>
      </c>
      <c r="H319" s="32">
        <v>101</v>
      </c>
      <c r="I319" s="32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169"/>
  <sheetViews>
    <sheetView workbookViewId="0">
      <selection activeCell="J35" sqref="J35:L100"/>
    </sheetView>
  </sheetViews>
  <sheetFormatPr defaultRowHeight="15"/>
  <cols>
    <col min="1" max="1" width="9.140625" style="39"/>
    <col min="2" max="2" width="9.140625" style="44"/>
    <col min="3" max="3" width="9.140625" style="39"/>
    <col min="4" max="6" width="9.140625" style="21"/>
    <col min="7" max="7" width="9.140625" style="38"/>
    <col min="8" max="9" width="9.140625" style="36"/>
    <col min="10" max="12" width="9.140625" style="21"/>
  </cols>
  <sheetData>
    <row r="1" spans="1:12">
      <c r="A1" s="30" t="s">
        <v>1</v>
      </c>
      <c r="B1" s="21" t="s">
        <v>89</v>
      </c>
      <c r="C1" s="21" t="s">
        <v>3</v>
      </c>
      <c r="D1" s="21" t="s">
        <v>2</v>
      </c>
      <c r="E1" s="21" t="s">
        <v>91</v>
      </c>
      <c r="F1" s="21" t="s">
        <v>90</v>
      </c>
      <c r="G1" s="37" t="s">
        <v>51</v>
      </c>
      <c r="H1" s="40" t="s">
        <v>52</v>
      </c>
      <c r="I1" s="40" t="s">
        <v>53</v>
      </c>
      <c r="J1" s="21" t="s">
        <v>157</v>
      </c>
      <c r="K1" s="21" t="s">
        <v>158</v>
      </c>
      <c r="L1" s="21" t="s">
        <v>159</v>
      </c>
    </row>
    <row r="2" spans="1:12">
      <c r="A2" s="42" t="s">
        <v>8</v>
      </c>
      <c r="B2" s="21">
        <v>1</v>
      </c>
      <c r="C2" s="21">
        <v>1</v>
      </c>
      <c r="D2" s="21" t="s">
        <v>54</v>
      </c>
      <c r="E2" s="12">
        <v>2</v>
      </c>
      <c r="F2" s="47">
        <v>3</v>
      </c>
      <c r="G2" s="35">
        <v>0.79584854288690998</v>
      </c>
      <c r="H2" s="43">
        <v>0</v>
      </c>
      <c r="I2" s="43">
        <v>3.621</v>
      </c>
      <c r="J2" s="31">
        <f>G2*1000+1</f>
        <v>796.84854288690997</v>
      </c>
      <c r="K2" s="31">
        <f>H2*1000+1</f>
        <v>1</v>
      </c>
      <c r="L2" s="31">
        <f>I2*1000+1</f>
        <v>3622</v>
      </c>
    </row>
    <row r="3" spans="1:12">
      <c r="A3" s="42" t="s">
        <v>9</v>
      </c>
      <c r="B3" s="21">
        <v>2</v>
      </c>
      <c r="C3" s="21">
        <v>1</v>
      </c>
      <c r="D3" s="21" t="s">
        <v>55</v>
      </c>
      <c r="E3" s="12">
        <v>2</v>
      </c>
      <c r="F3" s="47">
        <v>3</v>
      </c>
      <c r="G3" s="35">
        <v>0</v>
      </c>
      <c r="H3" s="43">
        <v>0</v>
      </c>
      <c r="I3" s="43">
        <v>1.4273333333333333</v>
      </c>
      <c r="J3" s="31">
        <f t="shared" ref="J3:J29" si="0">G3*1000+1</f>
        <v>1</v>
      </c>
      <c r="K3" s="31">
        <f t="shared" ref="K3:K29" si="1">H3*1000+1</f>
        <v>1</v>
      </c>
      <c r="L3" s="31">
        <f t="shared" ref="L3:L29" si="2">I3*1000+1</f>
        <v>1428.3333333333333</v>
      </c>
    </row>
    <row r="4" spans="1:12">
      <c r="A4" s="42" t="s">
        <v>10</v>
      </c>
      <c r="B4" s="21">
        <v>3</v>
      </c>
      <c r="C4" s="21">
        <v>1</v>
      </c>
      <c r="D4" s="21" t="s">
        <v>56</v>
      </c>
      <c r="E4" s="12">
        <v>2</v>
      </c>
      <c r="F4" s="47">
        <v>3</v>
      </c>
      <c r="G4" s="35">
        <v>0</v>
      </c>
      <c r="H4" s="43">
        <v>0</v>
      </c>
      <c r="I4" s="43">
        <v>2.3146666666666667</v>
      </c>
      <c r="J4" s="31">
        <f t="shared" si="0"/>
        <v>1</v>
      </c>
      <c r="K4" s="31">
        <f t="shared" si="1"/>
        <v>1</v>
      </c>
      <c r="L4" s="31">
        <f t="shared" si="2"/>
        <v>2315.6666666666665</v>
      </c>
    </row>
    <row r="5" spans="1:12">
      <c r="A5" s="42" t="s">
        <v>11</v>
      </c>
      <c r="B5" s="21">
        <v>4</v>
      </c>
      <c r="C5" s="21">
        <v>1</v>
      </c>
      <c r="D5" s="21" t="s">
        <v>57</v>
      </c>
      <c r="E5" s="12">
        <v>3</v>
      </c>
      <c r="F5" s="47">
        <v>2</v>
      </c>
      <c r="G5" s="35">
        <v>3.3333333333333333E-2</v>
      </c>
      <c r="H5" s="43">
        <v>47.178666666666665</v>
      </c>
      <c r="I5" s="43">
        <v>1.5806666666666667</v>
      </c>
      <c r="J5" s="31">
        <f t="shared" si="0"/>
        <v>34.333333333333336</v>
      </c>
      <c r="K5" s="31">
        <f t="shared" si="1"/>
        <v>47179.666666666664</v>
      </c>
      <c r="L5" s="31">
        <f t="shared" si="2"/>
        <v>1581.6666666666667</v>
      </c>
    </row>
    <row r="6" spans="1:12">
      <c r="A6" s="42" t="s">
        <v>12</v>
      </c>
      <c r="B6" s="21">
        <v>5</v>
      </c>
      <c r="C6" s="21">
        <v>1</v>
      </c>
      <c r="D6" s="21" t="s">
        <v>58</v>
      </c>
      <c r="E6" s="12">
        <v>3</v>
      </c>
      <c r="F6" s="47">
        <v>2</v>
      </c>
      <c r="G6" s="35">
        <v>3.3333333333333333E-2</v>
      </c>
      <c r="H6" s="43">
        <v>0</v>
      </c>
      <c r="I6" s="43">
        <v>0.71933333333333327</v>
      </c>
      <c r="J6" s="31">
        <f t="shared" si="0"/>
        <v>34.333333333333336</v>
      </c>
      <c r="K6" s="31">
        <f t="shared" si="1"/>
        <v>1</v>
      </c>
      <c r="L6" s="31">
        <f t="shared" si="2"/>
        <v>720.33333333333326</v>
      </c>
    </row>
    <row r="7" spans="1:12">
      <c r="A7" s="42" t="s">
        <v>13</v>
      </c>
      <c r="B7" s="21">
        <v>6</v>
      </c>
      <c r="C7" s="21">
        <v>1</v>
      </c>
      <c r="D7" s="21" t="s">
        <v>59</v>
      </c>
      <c r="E7" s="12">
        <v>3</v>
      </c>
      <c r="F7" s="47">
        <v>2</v>
      </c>
      <c r="G7" s="35">
        <v>3.3333333333333333E-2</v>
      </c>
      <c r="H7" s="43">
        <v>12.046999999999999</v>
      </c>
      <c r="I7" s="43">
        <v>0</v>
      </c>
      <c r="J7" s="31">
        <f t="shared" si="0"/>
        <v>34.333333333333336</v>
      </c>
      <c r="K7" s="31">
        <f t="shared" si="1"/>
        <v>12047.999999999998</v>
      </c>
      <c r="L7" s="31">
        <f t="shared" si="2"/>
        <v>1</v>
      </c>
    </row>
    <row r="8" spans="1:12">
      <c r="A8" s="42" t="s">
        <v>14</v>
      </c>
      <c r="B8" s="21">
        <v>7</v>
      </c>
      <c r="C8" s="21">
        <v>1</v>
      </c>
      <c r="D8" s="21" t="s">
        <v>60</v>
      </c>
      <c r="E8" s="21">
        <v>1</v>
      </c>
      <c r="F8" s="21">
        <v>4</v>
      </c>
      <c r="G8" s="35">
        <v>0.8107560888766735</v>
      </c>
      <c r="H8" s="43">
        <v>52.966640082376848</v>
      </c>
      <c r="I8" s="43">
        <v>3.1676666666666669</v>
      </c>
      <c r="J8" s="31">
        <f t="shared" si="0"/>
        <v>811.75608887667352</v>
      </c>
      <c r="K8" s="31">
        <f t="shared" si="1"/>
        <v>52967.640082376849</v>
      </c>
      <c r="L8" s="31">
        <f t="shared" si="2"/>
        <v>3168.666666666667</v>
      </c>
    </row>
    <row r="9" spans="1:12">
      <c r="A9" s="42" t="s">
        <v>15</v>
      </c>
      <c r="B9" s="21">
        <v>8</v>
      </c>
      <c r="C9" s="21">
        <v>1</v>
      </c>
      <c r="D9" s="21" t="s">
        <v>61</v>
      </c>
      <c r="E9" s="21">
        <v>1</v>
      </c>
      <c r="F9" s="21">
        <v>4</v>
      </c>
      <c r="G9" s="35">
        <v>1.3241711589586493</v>
      </c>
      <c r="H9" s="43">
        <v>0</v>
      </c>
      <c r="I9" s="43">
        <v>4.2206666666666672</v>
      </c>
      <c r="J9" s="31">
        <f t="shared" si="0"/>
        <v>1325.1711589586494</v>
      </c>
      <c r="K9" s="31">
        <f t="shared" si="1"/>
        <v>1</v>
      </c>
      <c r="L9" s="31">
        <f t="shared" si="2"/>
        <v>4221.666666666667</v>
      </c>
    </row>
    <row r="10" spans="1:12">
      <c r="A10" s="42" t="s">
        <v>16</v>
      </c>
      <c r="B10" s="21">
        <v>9</v>
      </c>
      <c r="C10" s="21">
        <v>1</v>
      </c>
      <c r="D10" s="21" t="s">
        <v>62</v>
      </c>
      <c r="E10" s="21">
        <v>1</v>
      </c>
      <c r="F10" s="21">
        <v>4</v>
      </c>
      <c r="G10" s="35">
        <v>3.3333333333333333E-2</v>
      </c>
      <c r="H10" s="43">
        <v>0</v>
      </c>
      <c r="I10" s="43">
        <v>0</v>
      </c>
      <c r="J10" s="31">
        <f t="shared" si="0"/>
        <v>34.333333333333336</v>
      </c>
      <c r="K10" s="31">
        <f t="shared" si="1"/>
        <v>1</v>
      </c>
      <c r="L10" s="31">
        <f t="shared" si="2"/>
        <v>1</v>
      </c>
    </row>
    <row r="11" spans="1:12">
      <c r="A11" s="42" t="s">
        <v>17</v>
      </c>
      <c r="B11" s="21">
        <v>10</v>
      </c>
      <c r="C11" s="21">
        <v>1</v>
      </c>
      <c r="D11" s="21" t="s">
        <v>63</v>
      </c>
      <c r="E11" s="21">
        <v>1</v>
      </c>
      <c r="F11" s="21">
        <v>5</v>
      </c>
      <c r="G11" s="35">
        <v>9.0116527124013057</v>
      </c>
      <c r="H11" s="43">
        <v>0</v>
      </c>
      <c r="I11" s="43">
        <v>8.6437775246578337</v>
      </c>
      <c r="J11" s="31">
        <f t="shared" si="0"/>
        <v>9012.6527124013064</v>
      </c>
      <c r="K11" s="31">
        <f t="shared" si="1"/>
        <v>1</v>
      </c>
      <c r="L11" s="31">
        <f t="shared" si="2"/>
        <v>8644.7775246578331</v>
      </c>
    </row>
    <row r="12" spans="1:12">
      <c r="A12" s="42" t="s">
        <v>18</v>
      </c>
      <c r="B12" s="21">
        <v>11</v>
      </c>
      <c r="C12" s="21">
        <v>1</v>
      </c>
      <c r="D12" s="21" t="s">
        <v>64</v>
      </c>
      <c r="E12" s="21">
        <v>1</v>
      </c>
      <c r="F12" s="21">
        <v>5</v>
      </c>
      <c r="G12" s="35">
        <v>2.7827873417811197</v>
      </c>
      <c r="H12" s="43">
        <v>0</v>
      </c>
      <c r="I12" s="43">
        <v>0</v>
      </c>
      <c r="J12" s="31">
        <f t="shared" si="0"/>
        <v>2783.7873417811197</v>
      </c>
      <c r="K12" s="31">
        <f t="shared" si="1"/>
        <v>1</v>
      </c>
      <c r="L12" s="31">
        <f t="shared" si="2"/>
        <v>1</v>
      </c>
    </row>
    <row r="13" spans="1:12">
      <c r="A13" s="42" t="s">
        <v>19</v>
      </c>
      <c r="B13" s="21">
        <v>12</v>
      </c>
      <c r="C13" s="21">
        <v>1</v>
      </c>
      <c r="D13" s="21" t="s">
        <v>65</v>
      </c>
      <c r="E13" s="21">
        <v>1</v>
      </c>
      <c r="F13" s="21">
        <v>5</v>
      </c>
      <c r="G13" s="35">
        <v>5.8709013374713175</v>
      </c>
      <c r="H13" s="43">
        <v>0</v>
      </c>
      <c r="I13" s="43">
        <v>3.3113959718270487</v>
      </c>
      <c r="J13" s="31">
        <f t="shared" si="0"/>
        <v>5871.9013374713177</v>
      </c>
      <c r="K13" s="31">
        <f t="shared" si="1"/>
        <v>1</v>
      </c>
      <c r="L13" s="31">
        <f t="shared" si="2"/>
        <v>3312.3959718270489</v>
      </c>
    </row>
    <row r="14" spans="1:12">
      <c r="A14" s="42" t="s">
        <v>20</v>
      </c>
      <c r="B14" s="21">
        <v>13</v>
      </c>
      <c r="C14" s="21">
        <v>1</v>
      </c>
      <c r="D14" s="21" t="s">
        <v>66</v>
      </c>
      <c r="E14" s="21">
        <v>2</v>
      </c>
      <c r="F14" s="21">
        <v>5</v>
      </c>
      <c r="G14" s="35">
        <v>0.3604653059802137</v>
      </c>
      <c r="H14" s="43">
        <v>0</v>
      </c>
      <c r="I14" s="43">
        <v>2.2066666666666666</v>
      </c>
      <c r="J14" s="31">
        <f t="shared" si="0"/>
        <v>361.46530598021371</v>
      </c>
      <c r="K14" s="31">
        <f t="shared" si="1"/>
        <v>1</v>
      </c>
      <c r="L14" s="31">
        <f t="shared" si="2"/>
        <v>2207.6666666666665</v>
      </c>
    </row>
    <row r="15" spans="1:12">
      <c r="A15" s="42" t="s">
        <v>21</v>
      </c>
      <c r="B15" s="21">
        <v>14</v>
      </c>
      <c r="C15" s="21">
        <v>1</v>
      </c>
      <c r="D15" s="21" t="s">
        <v>67</v>
      </c>
      <c r="E15" s="21">
        <v>2</v>
      </c>
      <c r="F15" s="21">
        <v>5</v>
      </c>
      <c r="G15" s="35">
        <v>4.7186183351525329E-2</v>
      </c>
      <c r="H15" s="43">
        <v>0</v>
      </c>
      <c r="I15" s="43">
        <v>0.34633333333333333</v>
      </c>
      <c r="J15" s="31">
        <f t="shared" si="0"/>
        <v>48.186183351525329</v>
      </c>
      <c r="K15" s="31">
        <f t="shared" si="1"/>
        <v>1</v>
      </c>
      <c r="L15" s="31">
        <f t="shared" si="2"/>
        <v>347.33333333333331</v>
      </c>
    </row>
    <row r="16" spans="1:12">
      <c r="A16" s="42" t="s">
        <v>22</v>
      </c>
      <c r="B16" s="21">
        <v>15</v>
      </c>
      <c r="C16" s="21">
        <v>1</v>
      </c>
      <c r="D16" s="21" t="s">
        <v>68</v>
      </c>
      <c r="E16" s="21">
        <v>2</v>
      </c>
      <c r="F16" s="21">
        <v>5</v>
      </c>
      <c r="G16" s="35">
        <v>6.6666666666666666E-2</v>
      </c>
      <c r="H16" s="43">
        <v>0</v>
      </c>
      <c r="I16" s="43">
        <v>6.6666666666666666E-2</v>
      </c>
      <c r="J16" s="31">
        <f t="shared" si="0"/>
        <v>67.666666666666671</v>
      </c>
      <c r="K16" s="31">
        <f t="shared" si="1"/>
        <v>1</v>
      </c>
      <c r="L16" s="31">
        <f t="shared" si="2"/>
        <v>67.666666666666671</v>
      </c>
    </row>
    <row r="17" spans="1:12">
      <c r="A17" s="42" t="s">
        <v>23</v>
      </c>
      <c r="B17" s="21">
        <v>16</v>
      </c>
      <c r="C17" s="21">
        <v>1</v>
      </c>
      <c r="D17" s="21" t="s">
        <v>69</v>
      </c>
      <c r="E17" s="21">
        <v>2</v>
      </c>
      <c r="F17" s="21">
        <v>5</v>
      </c>
      <c r="G17" s="35">
        <v>0.10362643725278736</v>
      </c>
      <c r="H17" s="43">
        <v>9.429253515902138</v>
      </c>
      <c r="I17" s="43">
        <v>3.3333333333333333E-2</v>
      </c>
      <c r="J17" s="31">
        <f t="shared" si="0"/>
        <v>104.62643725278737</v>
      </c>
      <c r="K17" s="31">
        <f t="shared" si="1"/>
        <v>9430.2535159021372</v>
      </c>
      <c r="L17" s="31">
        <f t="shared" si="2"/>
        <v>34.333333333333336</v>
      </c>
    </row>
    <row r="18" spans="1:12">
      <c r="A18" s="42" t="s">
        <v>24</v>
      </c>
      <c r="B18" s="21">
        <v>17</v>
      </c>
      <c r="C18" s="21">
        <v>1</v>
      </c>
      <c r="D18" s="21" t="s">
        <v>70</v>
      </c>
      <c r="E18" s="21">
        <v>2</v>
      </c>
      <c r="F18" s="21">
        <v>2</v>
      </c>
      <c r="G18" s="35">
        <v>6.3789096033604192E-2</v>
      </c>
      <c r="H18" s="43">
        <v>0</v>
      </c>
      <c r="I18" s="43">
        <v>3.3947958518802861</v>
      </c>
      <c r="J18" s="31">
        <f t="shared" si="0"/>
        <v>64.789096033604196</v>
      </c>
      <c r="K18" s="31">
        <f t="shared" si="1"/>
        <v>1</v>
      </c>
      <c r="L18" s="31">
        <f t="shared" si="2"/>
        <v>3395.7958518802861</v>
      </c>
    </row>
    <row r="19" spans="1:12">
      <c r="A19" s="42" t="s">
        <v>25</v>
      </c>
      <c r="B19" s="21">
        <v>18</v>
      </c>
      <c r="C19" s="21">
        <v>1</v>
      </c>
      <c r="D19" s="21" t="s">
        <v>71</v>
      </c>
      <c r="E19" s="21">
        <v>2</v>
      </c>
      <c r="F19" s="21">
        <v>2</v>
      </c>
      <c r="G19" s="35">
        <v>0.34006160941529595</v>
      </c>
      <c r="H19" s="43">
        <v>0</v>
      </c>
      <c r="I19" s="43">
        <v>2.5340000000000003</v>
      </c>
      <c r="J19" s="31">
        <f t="shared" si="0"/>
        <v>341.06160941529595</v>
      </c>
      <c r="K19" s="31">
        <f t="shared" si="1"/>
        <v>1</v>
      </c>
      <c r="L19" s="31">
        <f t="shared" si="2"/>
        <v>2535.0000000000005</v>
      </c>
    </row>
    <row r="20" spans="1:12">
      <c r="A20" s="42" t="s">
        <v>26</v>
      </c>
      <c r="B20" s="21">
        <v>19</v>
      </c>
      <c r="C20" s="21">
        <v>1</v>
      </c>
      <c r="D20" s="21" t="s">
        <v>72</v>
      </c>
      <c r="E20" s="21">
        <v>2</v>
      </c>
      <c r="F20" s="21">
        <v>2</v>
      </c>
      <c r="G20" s="35">
        <v>0</v>
      </c>
      <c r="H20" s="43">
        <v>107.36996013484763</v>
      </c>
      <c r="I20" s="43">
        <v>0</v>
      </c>
      <c r="J20" s="31">
        <f t="shared" si="0"/>
        <v>1</v>
      </c>
      <c r="K20" s="31">
        <f t="shared" si="1"/>
        <v>107370.96013484763</v>
      </c>
      <c r="L20" s="31">
        <f t="shared" si="2"/>
        <v>1</v>
      </c>
    </row>
    <row r="21" spans="1:12">
      <c r="A21" s="42" t="s">
        <v>27</v>
      </c>
      <c r="B21" s="21">
        <v>20</v>
      </c>
      <c r="C21" s="21">
        <v>1</v>
      </c>
      <c r="D21" s="21" t="s">
        <v>73</v>
      </c>
      <c r="E21" s="21">
        <v>3</v>
      </c>
      <c r="F21" s="21">
        <v>2</v>
      </c>
      <c r="G21" s="35">
        <v>0.1</v>
      </c>
      <c r="H21" s="43">
        <v>2.061407834599791</v>
      </c>
      <c r="I21" s="43">
        <v>0</v>
      </c>
      <c r="J21" s="31">
        <f t="shared" si="0"/>
        <v>101</v>
      </c>
      <c r="K21" s="31">
        <f t="shared" si="1"/>
        <v>2062.4078345997909</v>
      </c>
      <c r="L21" s="31">
        <f t="shared" si="2"/>
        <v>1</v>
      </c>
    </row>
    <row r="22" spans="1:12">
      <c r="A22" s="42" t="s">
        <v>28</v>
      </c>
      <c r="B22" s="21">
        <v>21</v>
      </c>
      <c r="C22" s="21">
        <v>1</v>
      </c>
      <c r="D22" s="21" t="s">
        <v>74</v>
      </c>
      <c r="E22" s="21">
        <v>3</v>
      </c>
      <c r="F22" s="21">
        <v>2</v>
      </c>
      <c r="G22" s="35">
        <v>0.13850316264585652</v>
      </c>
      <c r="H22" s="43">
        <v>11.497333333333332</v>
      </c>
      <c r="I22" s="43">
        <v>0</v>
      </c>
      <c r="J22" s="31">
        <f t="shared" si="0"/>
        <v>139.50316264585652</v>
      </c>
      <c r="K22" s="31">
        <f t="shared" si="1"/>
        <v>11498.333333333332</v>
      </c>
      <c r="L22" s="31">
        <f t="shared" si="2"/>
        <v>1</v>
      </c>
    </row>
    <row r="23" spans="1:12">
      <c r="A23" s="11" t="s">
        <v>29</v>
      </c>
      <c r="B23" s="12">
        <v>22</v>
      </c>
      <c r="C23" s="12">
        <v>1</v>
      </c>
      <c r="D23" s="21" t="s">
        <v>75</v>
      </c>
      <c r="E23" s="21">
        <v>3</v>
      </c>
      <c r="F23" s="21">
        <v>2</v>
      </c>
      <c r="G23" s="35">
        <v>0.17656798658308995</v>
      </c>
      <c r="H23" s="43">
        <v>0</v>
      </c>
      <c r="I23" s="43">
        <v>0</v>
      </c>
      <c r="J23" s="31">
        <f t="shared" si="0"/>
        <v>177.56798658308995</v>
      </c>
      <c r="K23" s="31">
        <f t="shared" si="1"/>
        <v>1</v>
      </c>
      <c r="L23" s="31">
        <f t="shared" si="2"/>
        <v>1</v>
      </c>
    </row>
    <row r="24" spans="1:12">
      <c r="A24" s="42" t="s">
        <v>30</v>
      </c>
      <c r="B24" s="21">
        <v>23</v>
      </c>
      <c r="C24" s="21">
        <v>1</v>
      </c>
      <c r="D24" s="21" t="s">
        <v>76</v>
      </c>
      <c r="E24" s="21">
        <v>3</v>
      </c>
      <c r="F24" s="21">
        <v>2</v>
      </c>
      <c r="G24" s="35">
        <v>6.6666666666666666E-2</v>
      </c>
      <c r="H24" s="43">
        <v>0</v>
      </c>
      <c r="I24" s="43">
        <v>2.8149999999999995</v>
      </c>
      <c r="J24" s="31">
        <f t="shared" si="0"/>
        <v>67.666666666666671</v>
      </c>
      <c r="K24" s="31">
        <f t="shared" si="1"/>
        <v>1</v>
      </c>
      <c r="L24" s="31">
        <f t="shared" si="2"/>
        <v>2815.9999999999995</v>
      </c>
    </row>
    <row r="25" spans="1:12">
      <c r="A25" s="42" t="s">
        <v>31</v>
      </c>
      <c r="B25" s="21">
        <v>24</v>
      </c>
      <c r="C25" s="21">
        <v>1</v>
      </c>
      <c r="D25" s="21" t="s">
        <v>77</v>
      </c>
      <c r="E25" s="21">
        <v>3</v>
      </c>
      <c r="F25" s="21">
        <v>2</v>
      </c>
      <c r="G25" s="35">
        <v>4.8833275399290589E-2</v>
      </c>
      <c r="H25" s="43">
        <v>0</v>
      </c>
      <c r="I25" s="43">
        <v>0</v>
      </c>
      <c r="J25" s="31">
        <f t="shared" si="0"/>
        <v>49.833275399290592</v>
      </c>
      <c r="K25" s="31">
        <f t="shared" si="1"/>
        <v>1</v>
      </c>
      <c r="L25" s="31">
        <f t="shared" si="2"/>
        <v>1</v>
      </c>
    </row>
    <row r="26" spans="1:12">
      <c r="A26" s="42" t="s">
        <v>32</v>
      </c>
      <c r="B26" s="21">
        <v>25</v>
      </c>
      <c r="C26" s="21">
        <v>1</v>
      </c>
      <c r="D26" s="21" t="s">
        <v>78</v>
      </c>
      <c r="E26" s="21">
        <v>3</v>
      </c>
      <c r="F26" s="21">
        <v>2</v>
      </c>
      <c r="G26" s="35">
        <v>1.2940296470281203</v>
      </c>
      <c r="H26" s="43">
        <v>0</v>
      </c>
      <c r="I26" s="43">
        <v>7.9665460849615188</v>
      </c>
      <c r="J26" s="31">
        <f t="shared" si="0"/>
        <v>1295.0296470281203</v>
      </c>
      <c r="K26" s="31">
        <f t="shared" si="1"/>
        <v>1</v>
      </c>
      <c r="L26" s="31">
        <f t="shared" si="2"/>
        <v>7967.5460849615192</v>
      </c>
    </row>
    <row r="27" spans="1:12">
      <c r="A27" s="28" t="s">
        <v>33</v>
      </c>
      <c r="B27" s="34">
        <v>26</v>
      </c>
      <c r="C27" s="21">
        <v>1</v>
      </c>
      <c r="D27" s="21" t="s">
        <v>79</v>
      </c>
      <c r="E27" s="21">
        <v>3</v>
      </c>
      <c r="F27" s="21">
        <v>2</v>
      </c>
      <c r="G27" s="35">
        <v>1.6092921139459795</v>
      </c>
      <c r="H27" s="43">
        <v>39.879955023464639</v>
      </c>
      <c r="I27" s="43">
        <v>3.8526666666666665</v>
      </c>
      <c r="J27" s="31">
        <f t="shared" si="0"/>
        <v>1610.2921139459795</v>
      </c>
      <c r="K27" s="31">
        <f t="shared" si="1"/>
        <v>39880.955023464638</v>
      </c>
      <c r="L27" s="31">
        <f t="shared" si="2"/>
        <v>3853.6666666666665</v>
      </c>
    </row>
    <row r="28" spans="1:12">
      <c r="A28" s="42" t="s">
        <v>34</v>
      </c>
      <c r="B28" s="21">
        <v>27</v>
      </c>
      <c r="C28" s="21">
        <v>1</v>
      </c>
      <c r="D28" s="21" t="s">
        <v>80</v>
      </c>
      <c r="E28" s="21">
        <v>1</v>
      </c>
      <c r="F28" s="21">
        <v>4</v>
      </c>
      <c r="G28" s="35">
        <v>0.36485450492339672</v>
      </c>
      <c r="H28" s="43">
        <v>0</v>
      </c>
      <c r="I28" s="43">
        <v>0.93166666666666664</v>
      </c>
      <c r="J28" s="31">
        <f t="shared" si="0"/>
        <v>365.85450492339669</v>
      </c>
      <c r="K28" s="31">
        <f t="shared" si="1"/>
        <v>1</v>
      </c>
      <c r="L28" s="31">
        <f t="shared" si="2"/>
        <v>932.66666666666663</v>
      </c>
    </row>
    <row r="29" spans="1:12">
      <c r="A29" s="42" t="s">
        <v>35</v>
      </c>
      <c r="B29" s="21">
        <v>28</v>
      </c>
      <c r="C29" s="21">
        <v>1</v>
      </c>
      <c r="D29" s="21" t="s">
        <v>81</v>
      </c>
      <c r="E29" s="21">
        <v>1</v>
      </c>
      <c r="F29" s="21">
        <v>4</v>
      </c>
      <c r="G29" s="35">
        <v>3.3333333333333333E-2</v>
      </c>
      <c r="H29" s="43">
        <v>0</v>
      </c>
      <c r="I29" s="43">
        <v>0</v>
      </c>
      <c r="J29" s="31">
        <f t="shared" si="0"/>
        <v>34.333333333333336</v>
      </c>
      <c r="K29" s="31">
        <f t="shared" si="1"/>
        <v>1</v>
      </c>
      <c r="L29" s="31">
        <f t="shared" si="2"/>
        <v>1</v>
      </c>
    </row>
    <row r="30" spans="1:12">
      <c r="A30" s="42" t="s">
        <v>86</v>
      </c>
      <c r="B30" s="21" t="s">
        <v>88</v>
      </c>
      <c r="C30" s="21">
        <v>1</v>
      </c>
      <c r="D30" s="21" t="s">
        <v>87</v>
      </c>
      <c r="E30" s="41" t="s">
        <v>88</v>
      </c>
      <c r="F30" s="41" t="s">
        <v>88</v>
      </c>
      <c r="G30" s="41" t="s">
        <v>88</v>
      </c>
      <c r="H30" s="40" t="s">
        <v>88</v>
      </c>
      <c r="I30" s="40" t="s">
        <v>88</v>
      </c>
    </row>
    <row r="31" spans="1:12">
      <c r="A31" s="42" t="s">
        <v>37</v>
      </c>
      <c r="B31" s="21" t="s">
        <v>88</v>
      </c>
      <c r="C31" s="21">
        <v>1</v>
      </c>
      <c r="D31" s="21" t="s">
        <v>82</v>
      </c>
      <c r="E31" s="41" t="s">
        <v>88</v>
      </c>
      <c r="F31" s="41" t="s">
        <v>88</v>
      </c>
      <c r="G31" s="41" t="s">
        <v>88</v>
      </c>
      <c r="H31" s="40" t="s">
        <v>88</v>
      </c>
      <c r="I31" s="40" t="s">
        <v>88</v>
      </c>
    </row>
    <row r="32" spans="1:12">
      <c r="A32" s="42" t="s">
        <v>38</v>
      </c>
      <c r="B32" s="21" t="s">
        <v>88</v>
      </c>
      <c r="C32" s="21">
        <v>1</v>
      </c>
      <c r="D32" s="21" t="s">
        <v>83</v>
      </c>
      <c r="E32" s="41" t="s">
        <v>88</v>
      </c>
      <c r="F32" s="41" t="s">
        <v>88</v>
      </c>
      <c r="G32" s="41" t="s">
        <v>88</v>
      </c>
      <c r="H32" s="40" t="s">
        <v>88</v>
      </c>
      <c r="I32" s="40" t="s">
        <v>88</v>
      </c>
    </row>
    <row r="33" spans="1:12">
      <c r="A33" s="42" t="s">
        <v>39</v>
      </c>
      <c r="B33" s="21" t="s">
        <v>88</v>
      </c>
      <c r="C33" s="21">
        <v>1</v>
      </c>
      <c r="D33" s="21" t="s">
        <v>84</v>
      </c>
      <c r="E33" s="41" t="s">
        <v>88</v>
      </c>
      <c r="F33" s="41" t="s">
        <v>88</v>
      </c>
      <c r="G33" s="41" t="s">
        <v>88</v>
      </c>
      <c r="H33" s="40" t="s">
        <v>88</v>
      </c>
      <c r="I33" s="40" t="s">
        <v>88</v>
      </c>
    </row>
    <row r="34" spans="1:12">
      <c r="A34" s="42" t="s">
        <v>40</v>
      </c>
      <c r="B34" s="21" t="s">
        <v>88</v>
      </c>
      <c r="C34" s="21">
        <v>1</v>
      </c>
      <c r="D34" s="21" t="s">
        <v>85</v>
      </c>
      <c r="E34" s="41" t="s">
        <v>88</v>
      </c>
      <c r="F34" s="41" t="s">
        <v>88</v>
      </c>
      <c r="G34" s="41" t="s">
        <v>88</v>
      </c>
      <c r="H34" s="40" t="s">
        <v>88</v>
      </c>
      <c r="I34" s="40" t="s">
        <v>88</v>
      </c>
    </row>
    <row r="35" spans="1:12">
      <c r="A35" s="42" t="s">
        <v>8</v>
      </c>
      <c r="B35" s="21">
        <v>1</v>
      </c>
      <c r="C35" s="21">
        <v>2</v>
      </c>
      <c r="D35" s="21" t="s">
        <v>54</v>
      </c>
      <c r="E35" s="12">
        <v>2</v>
      </c>
      <c r="F35" s="47">
        <v>3</v>
      </c>
      <c r="G35" s="35">
        <v>0</v>
      </c>
      <c r="H35" s="43">
        <v>0</v>
      </c>
      <c r="I35" s="43">
        <v>6.6666666666666666E-2</v>
      </c>
      <c r="J35" s="31">
        <f t="shared" ref="J35:J98" si="3">G35*1000+1</f>
        <v>1</v>
      </c>
      <c r="K35" s="31">
        <f t="shared" ref="K35:K98" si="4">H35*1000+1</f>
        <v>1</v>
      </c>
      <c r="L35" s="31">
        <f t="shared" ref="L35:L98" si="5">I35*1000+1</f>
        <v>67.666666666666671</v>
      </c>
    </row>
    <row r="36" spans="1:12">
      <c r="A36" s="42" t="s">
        <v>9</v>
      </c>
      <c r="B36" s="21">
        <v>2</v>
      </c>
      <c r="C36" s="21">
        <v>2</v>
      </c>
      <c r="D36" s="21" t="s">
        <v>55</v>
      </c>
      <c r="E36" s="12">
        <v>2</v>
      </c>
      <c r="F36" s="47">
        <v>3</v>
      </c>
      <c r="G36" s="35">
        <v>0</v>
      </c>
      <c r="H36" s="43">
        <v>16.245747929789164</v>
      </c>
      <c r="I36" s="43">
        <v>3.3333333333333333E-2</v>
      </c>
      <c r="J36" s="31">
        <f t="shared" si="3"/>
        <v>1</v>
      </c>
      <c r="K36" s="31">
        <f t="shared" si="4"/>
        <v>16246.747929789164</v>
      </c>
      <c r="L36" s="31">
        <f t="shared" si="5"/>
        <v>34.333333333333336</v>
      </c>
    </row>
    <row r="37" spans="1:12">
      <c r="A37" s="42" t="s">
        <v>10</v>
      </c>
      <c r="B37" s="21">
        <v>3</v>
      </c>
      <c r="C37" s="21">
        <v>2</v>
      </c>
      <c r="D37" s="21" t="s">
        <v>56</v>
      </c>
      <c r="E37" s="12">
        <v>2</v>
      </c>
      <c r="F37" s="47">
        <v>3</v>
      </c>
      <c r="G37" s="35">
        <v>0</v>
      </c>
      <c r="H37" s="43">
        <v>7.7869999999999999</v>
      </c>
      <c r="I37" s="43">
        <v>0.11609421166448397</v>
      </c>
      <c r="J37" s="31">
        <f t="shared" si="3"/>
        <v>1</v>
      </c>
      <c r="K37" s="31">
        <f t="shared" si="4"/>
        <v>7788</v>
      </c>
      <c r="L37" s="31">
        <f t="shared" si="5"/>
        <v>117.09421166448396</v>
      </c>
    </row>
    <row r="38" spans="1:12">
      <c r="A38" s="42" t="s">
        <v>11</v>
      </c>
      <c r="B38" s="21">
        <v>4</v>
      </c>
      <c r="C38" s="21">
        <v>2</v>
      </c>
      <c r="D38" s="21" t="s">
        <v>57</v>
      </c>
      <c r="E38" s="12">
        <v>3</v>
      </c>
      <c r="F38" s="47">
        <v>2</v>
      </c>
      <c r="G38" s="35">
        <v>0</v>
      </c>
      <c r="H38" s="43">
        <v>0</v>
      </c>
      <c r="I38" s="43">
        <v>0</v>
      </c>
      <c r="J38" s="31">
        <f t="shared" si="3"/>
        <v>1</v>
      </c>
      <c r="K38" s="31">
        <f t="shared" si="4"/>
        <v>1</v>
      </c>
      <c r="L38" s="31">
        <f t="shared" si="5"/>
        <v>1</v>
      </c>
    </row>
    <row r="39" spans="1:12">
      <c r="A39" s="42" t="s">
        <v>12</v>
      </c>
      <c r="B39" s="21">
        <v>5</v>
      </c>
      <c r="C39" s="21">
        <v>2</v>
      </c>
      <c r="D39" s="21" t="s">
        <v>58</v>
      </c>
      <c r="E39" s="12">
        <v>3</v>
      </c>
      <c r="F39" s="47">
        <v>2</v>
      </c>
      <c r="G39" s="35">
        <v>0.10000000000000002</v>
      </c>
      <c r="H39" s="43">
        <v>0</v>
      </c>
      <c r="I39" s="43">
        <v>0</v>
      </c>
      <c r="J39" s="31">
        <f t="shared" si="3"/>
        <v>101.00000000000001</v>
      </c>
      <c r="K39" s="31">
        <f t="shared" si="4"/>
        <v>1</v>
      </c>
      <c r="L39" s="31">
        <f t="shared" si="5"/>
        <v>1</v>
      </c>
    </row>
    <row r="40" spans="1:12">
      <c r="A40" s="42" t="s">
        <v>13</v>
      </c>
      <c r="B40" s="21">
        <v>6</v>
      </c>
      <c r="C40" s="21">
        <v>2</v>
      </c>
      <c r="D40" s="21" t="s">
        <v>59</v>
      </c>
      <c r="E40" s="12">
        <v>3</v>
      </c>
      <c r="F40" s="47">
        <v>2</v>
      </c>
      <c r="G40" s="35">
        <v>0</v>
      </c>
      <c r="H40" s="43">
        <v>230.02766666666665</v>
      </c>
      <c r="I40" s="43">
        <v>0</v>
      </c>
      <c r="J40" s="31">
        <f t="shared" si="3"/>
        <v>1</v>
      </c>
      <c r="K40" s="31">
        <f t="shared" si="4"/>
        <v>230028.66666666666</v>
      </c>
      <c r="L40" s="31">
        <f t="shared" si="5"/>
        <v>1</v>
      </c>
    </row>
    <row r="41" spans="1:12">
      <c r="A41" s="42" t="s">
        <v>14</v>
      </c>
      <c r="B41" s="21">
        <v>7</v>
      </c>
      <c r="C41" s="21">
        <v>2</v>
      </c>
      <c r="D41" s="21" t="s">
        <v>60</v>
      </c>
      <c r="E41" s="21">
        <v>1</v>
      </c>
      <c r="F41" s="21">
        <v>4</v>
      </c>
      <c r="G41" s="35">
        <v>1.3793447537076846</v>
      </c>
      <c r="H41" s="43">
        <v>26.628949410595261</v>
      </c>
      <c r="I41" s="43">
        <v>4.8911202090121391</v>
      </c>
      <c r="J41" s="31">
        <f t="shared" si="3"/>
        <v>1380.3447537076845</v>
      </c>
      <c r="K41" s="31">
        <f t="shared" si="4"/>
        <v>26629.949410595262</v>
      </c>
      <c r="L41" s="31">
        <f t="shared" si="5"/>
        <v>4892.1202090121387</v>
      </c>
    </row>
    <row r="42" spans="1:12">
      <c r="A42" s="42" t="s">
        <v>15</v>
      </c>
      <c r="B42" s="21">
        <v>8</v>
      </c>
      <c r="C42" s="21">
        <v>2</v>
      </c>
      <c r="D42" s="21" t="s">
        <v>61</v>
      </c>
      <c r="E42" s="21">
        <v>1</v>
      </c>
      <c r="F42" s="21">
        <v>4</v>
      </c>
      <c r="G42" s="35">
        <v>1.5338143654234857</v>
      </c>
      <c r="H42" s="43">
        <v>0</v>
      </c>
      <c r="I42" s="43">
        <v>11.399096236229429</v>
      </c>
      <c r="J42" s="31">
        <f t="shared" si="3"/>
        <v>1534.8143654234857</v>
      </c>
      <c r="K42" s="31">
        <f t="shared" si="4"/>
        <v>1</v>
      </c>
      <c r="L42" s="31">
        <f t="shared" si="5"/>
        <v>11400.096236229429</v>
      </c>
    </row>
    <row r="43" spans="1:12">
      <c r="A43" s="42" t="s">
        <v>16</v>
      </c>
      <c r="B43" s="21">
        <v>9</v>
      </c>
      <c r="C43" s="21">
        <v>2</v>
      </c>
      <c r="D43" s="21" t="s">
        <v>62</v>
      </c>
      <c r="E43" s="21">
        <v>1</v>
      </c>
      <c r="F43" s="21">
        <v>4</v>
      </c>
      <c r="G43" s="35">
        <v>0.61899999999999999</v>
      </c>
      <c r="H43" s="43">
        <v>33.579335623578366</v>
      </c>
      <c r="I43" s="43">
        <v>9.2886133741583414</v>
      </c>
      <c r="J43" s="31">
        <f t="shared" si="3"/>
        <v>620</v>
      </c>
      <c r="K43" s="31">
        <f t="shared" si="4"/>
        <v>33580.335623578365</v>
      </c>
      <c r="L43" s="31">
        <f t="shared" si="5"/>
        <v>9289.6133741583417</v>
      </c>
    </row>
    <row r="44" spans="1:12">
      <c r="A44" s="42" t="s">
        <v>17</v>
      </c>
      <c r="B44" s="21">
        <v>10</v>
      </c>
      <c r="C44" s="21">
        <v>2</v>
      </c>
      <c r="D44" s="21" t="s">
        <v>63</v>
      </c>
      <c r="E44" s="21">
        <v>1</v>
      </c>
      <c r="F44" s="21">
        <v>5</v>
      </c>
      <c r="G44" s="35">
        <v>4.8684113728106952</v>
      </c>
      <c r="H44" s="43">
        <v>0</v>
      </c>
      <c r="I44" s="43">
        <v>0</v>
      </c>
      <c r="J44" s="31">
        <f t="shared" si="3"/>
        <v>4869.411372810695</v>
      </c>
      <c r="K44" s="31">
        <f t="shared" si="4"/>
        <v>1</v>
      </c>
      <c r="L44" s="31">
        <f t="shared" si="5"/>
        <v>1</v>
      </c>
    </row>
    <row r="45" spans="1:12">
      <c r="A45" s="42" t="s">
        <v>18</v>
      </c>
      <c r="B45" s="21">
        <v>11</v>
      </c>
      <c r="C45" s="21">
        <v>2</v>
      </c>
      <c r="D45" s="21" t="s">
        <v>64</v>
      </c>
      <c r="E45" s="21">
        <v>1</v>
      </c>
      <c r="F45" s="21">
        <v>5</v>
      </c>
      <c r="G45" s="35">
        <v>1.4136131571754913</v>
      </c>
      <c r="H45" s="43">
        <v>0</v>
      </c>
      <c r="I45" s="43">
        <v>0.31445310036628615</v>
      </c>
      <c r="J45" s="31">
        <f t="shared" si="3"/>
        <v>1414.6131571754913</v>
      </c>
      <c r="K45" s="31">
        <f t="shared" si="4"/>
        <v>1</v>
      </c>
      <c r="L45" s="31">
        <f t="shared" si="5"/>
        <v>315.45310036628615</v>
      </c>
    </row>
    <row r="46" spans="1:12">
      <c r="A46" s="42" t="s">
        <v>19</v>
      </c>
      <c r="B46" s="21">
        <v>12</v>
      </c>
      <c r="C46" s="21">
        <v>2</v>
      </c>
      <c r="D46" s="21" t="s">
        <v>65</v>
      </c>
      <c r="E46" s="21">
        <v>1</v>
      </c>
      <c r="F46" s="21">
        <v>5</v>
      </c>
      <c r="G46" s="35">
        <v>0.19480079971676759</v>
      </c>
      <c r="H46" s="43">
        <v>0.62806298092207624</v>
      </c>
      <c r="I46" s="43">
        <v>1.2220756118099512</v>
      </c>
      <c r="J46" s="31">
        <f t="shared" si="3"/>
        <v>195.80079971676759</v>
      </c>
      <c r="K46" s="31">
        <f t="shared" si="4"/>
        <v>629.06298092207624</v>
      </c>
      <c r="L46" s="31">
        <f t="shared" si="5"/>
        <v>1223.0756118099512</v>
      </c>
    </row>
    <row r="47" spans="1:12">
      <c r="A47" s="42" t="s">
        <v>20</v>
      </c>
      <c r="B47" s="21">
        <v>13</v>
      </c>
      <c r="C47" s="21">
        <v>2</v>
      </c>
      <c r="D47" s="21" t="s">
        <v>66</v>
      </c>
      <c r="E47" s="21">
        <v>2</v>
      </c>
      <c r="F47" s="21">
        <v>5</v>
      </c>
      <c r="G47" s="35">
        <v>0</v>
      </c>
      <c r="H47" s="43">
        <v>0</v>
      </c>
      <c r="I47" s="43">
        <v>0</v>
      </c>
      <c r="J47" s="31">
        <f t="shared" si="3"/>
        <v>1</v>
      </c>
      <c r="K47" s="31">
        <f t="shared" si="4"/>
        <v>1</v>
      </c>
      <c r="L47" s="31">
        <f t="shared" si="5"/>
        <v>1</v>
      </c>
    </row>
    <row r="48" spans="1:12">
      <c r="A48" s="42" t="s">
        <v>21</v>
      </c>
      <c r="B48" s="21">
        <v>14</v>
      </c>
      <c r="C48" s="21">
        <v>2</v>
      </c>
      <c r="D48" s="21" t="s">
        <v>67</v>
      </c>
      <c r="E48" s="21">
        <v>2</v>
      </c>
      <c r="F48" s="21">
        <v>5</v>
      </c>
      <c r="G48" s="35">
        <v>0.51066666666666671</v>
      </c>
      <c r="H48" s="43">
        <v>3.3333333333333333E-2</v>
      </c>
      <c r="I48" s="43">
        <v>0</v>
      </c>
      <c r="J48" s="31">
        <f t="shared" si="3"/>
        <v>511.66666666666669</v>
      </c>
      <c r="K48" s="31">
        <f t="shared" si="4"/>
        <v>34.333333333333336</v>
      </c>
      <c r="L48" s="31">
        <f t="shared" si="5"/>
        <v>1</v>
      </c>
    </row>
    <row r="49" spans="1:12">
      <c r="A49" s="42" t="s">
        <v>22</v>
      </c>
      <c r="B49" s="21">
        <v>15</v>
      </c>
      <c r="C49" s="21">
        <v>2</v>
      </c>
      <c r="D49" s="21" t="s">
        <v>68</v>
      </c>
      <c r="E49" s="21">
        <v>2</v>
      </c>
      <c r="F49" s="21">
        <v>5</v>
      </c>
      <c r="G49" s="35">
        <v>0.67891548233005594</v>
      </c>
      <c r="H49" s="43">
        <v>0.05</v>
      </c>
      <c r="I49" s="43">
        <v>1.0883964234746606</v>
      </c>
      <c r="J49" s="31">
        <f t="shared" si="3"/>
        <v>679.91548233005597</v>
      </c>
      <c r="K49" s="31">
        <f t="shared" si="4"/>
        <v>51</v>
      </c>
      <c r="L49" s="31">
        <f t="shared" si="5"/>
        <v>1089.3964234746607</v>
      </c>
    </row>
    <row r="50" spans="1:12">
      <c r="A50" s="42" t="s">
        <v>23</v>
      </c>
      <c r="B50" s="21">
        <v>16</v>
      </c>
      <c r="C50" s="21">
        <v>2</v>
      </c>
      <c r="D50" s="21" t="s">
        <v>69</v>
      </c>
      <c r="E50" s="21">
        <v>2</v>
      </c>
      <c r="F50" s="21">
        <v>5</v>
      </c>
      <c r="G50" s="35">
        <v>0</v>
      </c>
      <c r="H50" s="43">
        <v>0</v>
      </c>
      <c r="I50" s="43">
        <v>0.2817059077394794</v>
      </c>
      <c r="J50" s="31">
        <f t="shared" si="3"/>
        <v>1</v>
      </c>
      <c r="K50" s="31">
        <f t="shared" si="4"/>
        <v>1</v>
      </c>
      <c r="L50" s="31">
        <f t="shared" si="5"/>
        <v>282.70590773947941</v>
      </c>
    </row>
    <row r="51" spans="1:12">
      <c r="A51" s="42" t="s">
        <v>24</v>
      </c>
      <c r="B51" s="21">
        <v>17</v>
      </c>
      <c r="C51" s="21">
        <v>2</v>
      </c>
      <c r="D51" s="21" t="s">
        <v>70</v>
      </c>
      <c r="E51" s="21">
        <v>2</v>
      </c>
      <c r="F51" s="21">
        <v>2</v>
      </c>
      <c r="G51" s="35">
        <v>29.653261476115578</v>
      </c>
      <c r="H51" s="43">
        <v>0</v>
      </c>
      <c r="I51" s="43">
        <v>0</v>
      </c>
      <c r="J51" s="31">
        <f t="shared" si="3"/>
        <v>29654.261476115578</v>
      </c>
      <c r="K51" s="31">
        <f t="shared" si="4"/>
        <v>1</v>
      </c>
      <c r="L51" s="31">
        <f t="shared" si="5"/>
        <v>1</v>
      </c>
    </row>
    <row r="52" spans="1:12">
      <c r="A52" s="42" t="s">
        <v>25</v>
      </c>
      <c r="B52" s="21">
        <v>18</v>
      </c>
      <c r="C52" s="21">
        <v>2</v>
      </c>
      <c r="D52" s="21" t="s">
        <v>71</v>
      </c>
      <c r="E52" s="21">
        <v>2</v>
      </c>
      <c r="F52" s="21">
        <v>2</v>
      </c>
      <c r="G52" s="35">
        <v>3.3333333333333333E-2</v>
      </c>
      <c r="H52" s="43">
        <v>1.8548293383475218</v>
      </c>
      <c r="I52" s="43">
        <v>0.2162379152877211</v>
      </c>
      <c r="J52" s="31">
        <f t="shared" si="3"/>
        <v>34.333333333333336</v>
      </c>
      <c r="K52" s="31">
        <f t="shared" si="4"/>
        <v>1855.8293383475218</v>
      </c>
      <c r="L52" s="31">
        <f t="shared" si="5"/>
        <v>217.23791528772111</v>
      </c>
    </row>
    <row r="53" spans="1:12">
      <c r="A53" s="42" t="s">
        <v>26</v>
      </c>
      <c r="B53" s="21">
        <v>19</v>
      </c>
      <c r="C53" s="21">
        <v>2</v>
      </c>
      <c r="D53" s="21" t="s">
        <v>72</v>
      </c>
      <c r="E53" s="21">
        <v>2</v>
      </c>
      <c r="F53" s="21">
        <v>2</v>
      </c>
      <c r="G53" s="35">
        <v>0.37190281134580688</v>
      </c>
      <c r="H53" s="43">
        <v>23.541090037492932</v>
      </c>
      <c r="I53" s="43">
        <v>26.215180681493976</v>
      </c>
      <c r="J53" s="31">
        <f t="shared" si="3"/>
        <v>372.90281134580687</v>
      </c>
      <c r="K53" s="31">
        <f t="shared" si="4"/>
        <v>23542.090037492933</v>
      </c>
      <c r="L53" s="31">
        <f t="shared" si="5"/>
        <v>26216.180681493977</v>
      </c>
    </row>
    <row r="54" spans="1:12">
      <c r="A54" s="42" t="s">
        <v>27</v>
      </c>
      <c r="B54" s="21">
        <v>20</v>
      </c>
      <c r="C54" s="21">
        <v>2</v>
      </c>
      <c r="D54" s="21" t="s">
        <v>73</v>
      </c>
      <c r="E54" s="21">
        <v>3</v>
      </c>
      <c r="F54" s="21">
        <v>2</v>
      </c>
      <c r="G54" s="35">
        <v>3.3333333333333333E-2</v>
      </c>
      <c r="H54" s="43">
        <v>102.58966666666667</v>
      </c>
      <c r="I54" s="43">
        <v>0</v>
      </c>
      <c r="J54" s="31">
        <f t="shared" si="3"/>
        <v>34.333333333333336</v>
      </c>
      <c r="K54" s="31">
        <f t="shared" si="4"/>
        <v>102590.66666666667</v>
      </c>
      <c r="L54" s="31">
        <f t="shared" si="5"/>
        <v>1</v>
      </c>
    </row>
    <row r="55" spans="1:12">
      <c r="A55" s="42" t="s">
        <v>28</v>
      </c>
      <c r="B55" s="21">
        <v>21</v>
      </c>
      <c r="C55" s="21">
        <v>2</v>
      </c>
      <c r="D55" s="21" t="s">
        <v>74</v>
      </c>
      <c r="E55" s="21">
        <v>3</v>
      </c>
      <c r="F55" s="21">
        <v>2</v>
      </c>
      <c r="G55" s="35">
        <v>0</v>
      </c>
      <c r="H55" s="43">
        <v>0</v>
      </c>
      <c r="I55" s="43">
        <v>3.3333333333333333E-2</v>
      </c>
      <c r="J55" s="31">
        <f t="shared" si="3"/>
        <v>1</v>
      </c>
      <c r="K55" s="31">
        <f t="shared" si="4"/>
        <v>1</v>
      </c>
      <c r="L55" s="31">
        <f t="shared" si="5"/>
        <v>34.333333333333336</v>
      </c>
    </row>
    <row r="56" spans="1:12">
      <c r="A56" s="42" t="s">
        <v>29</v>
      </c>
      <c r="B56" s="21">
        <v>22</v>
      </c>
      <c r="C56" s="21">
        <v>2</v>
      </c>
      <c r="D56" s="21" t="s">
        <v>75</v>
      </c>
      <c r="E56" s="21">
        <v>3</v>
      </c>
      <c r="F56" s="21">
        <v>2</v>
      </c>
      <c r="G56" s="35">
        <v>0</v>
      </c>
      <c r="H56" s="43">
        <v>17.009409961768032</v>
      </c>
      <c r="I56" s="43">
        <v>0</v>
      </c>
      <c r="J56" s="31">
        <f t="shared" si="3"/>
        <v>1</v>
      </c>
      <c r="K56" s="31">
        <f t="shared" si="4"/>
        <v>17010.409961768033</v>
      </c>
      <c r="L56" s="31">
        <f t="shared" si="5"/>
        <v>1</v>
      </c>
    </row>
    <row r="57" spans="1:12">
      <c r="A57" s="42" t="s">
        <v>30</v>
      </c>
      <c r="B57" s="21">
        <v>23</v>
      </c>
      <c r="C57" s="21">
        <v>2</v>
      </c>
      <c r="D57" s="21" t="s">
        <v>76</v>
      </c>
      <c r="E57" s="21">
        <v>3</v>
      </c>
      <c r="F57" s="21">
        <v>2</v>
      </c>
      <c r="G57" s="35">
        <v>0</v>
      </c>
      <c r="H57" s="43">
        <v>0</v>
      </c>
      <c r="I57" s="43">
        <v>0.51765791978779452</v>
      </c>
      <c r="J57" s="31">
        <f t="shared" si="3"/>
        <v>1</v>
      </c>
      <c r="K57" s="31">
        <f t="shared" si="4"/>
        <v>1</v>
      </c>
      <c r="L57" s="31">
        <f t="shared" si="5"/>
        <v>518.65791978779453</v>
      </c>
    </row>
    <row r="58" spans="1:12">
      <c r="A58" s="42" t="s">
        <v>31</v>
      </c>
      <c r="B58" s="21">
        <v>24</v>
      </c>
      <c r="C58" s="21">
        <v>2</v>
      </c>
      <c r="D58" s="21" t="s">
        <v>77</v>
      </c>
      <c r="E58" s="21">
        <v>3</v>
      </c>
      <c r="F58" s="21">
        <v>2</v>
      </c>
      <c r="G58" s="35">
        <v>0</v>
      </c>
      <c r="H58" s="43">
        <v>0</v>
      </c>
      <c r="I58" s="43">
        <v>0.1120201081254157</v>
      </c>
      <c r="J58" s="31">
        <f t="shared" si="3"/>
        <v>1</v>
      </c>
      <c r="K58" s="31">
        <f t="shared" si="4"/>
        <v>1</v>
      </c>
      <c r="L58" s="31">
        <f t="shared" si="5"/>
        <v>113.0201081254157</v>
      </c>
    </row>
    <row r="59" spans="1:12">
      <c r="A59" s="42" t="s">
        <v>32</v>
      </c>
      <c r="B59" s="21">
        <v>25</v>
      </c>
      <c r="C59" s="21">
        <v>2</v>
      </c>
      <c r="D59" s="21" t="s">
        <v>78</v>
      </c>
      <c r="E59" s="21">
        <v>3</v>
      </c>
      <c r="F59" s="21">
        <v>2</v>
      </c>
      <c r="G59" s="35">
        <v>0</v>
      </c>
      <c r="H59" s="43">
        <v>3.3333333333333333E-2</v>
      </c>
      <c r="I59" s="43">
        <v>8.8929183404293441E-2</v>
      </c>
      <c r="J59" s="31">
        <f t="shared" si="3"/>
        <v>1</v>
      </c>
      <c r="K59" s="31">
        <f t="shared" si="4"/>
        <v>34.333333333333336</v>
      </c>
      <c r="L59" s="31">
        <f t="shared" si="5"/>
        <v>89.92918340429344</v>
      </c>
    </row>
    <row r="60" spans="1:12">
      <c r="A60" s="28" t="s">
        <v>33</v>
      </c>
      <c r="B60" s="34">
        <v>26</v>
      </c>
      <c r="C60" s="21">
        <v>2</v>
      </c>
      <c r="D60" s="21" t="s">
        <v>79</v>
      </c>
      <c r="E60" s="21">
        <v>3</v>
      </c>
      <c r="F60" s="21">
        <v>2</v>
      </c>
      <c r="G60" s="35">
        <v>0</v>
      </c>
      <c r="H60" s="43">
        <v>0</v>
      </c>
      <c r="I60" s="43">
        <v>0</v>
      </c>
      <c r="J60" s="31">
        <f t="shared" si="3"/>
        <v>1</v>
      </c>
      <c r="K60" s="31">
        <f t="shared" si="4"/>
        <v>1</v>
      </c>
      <c r="L60" s="31">
        <f t="shared" si="5"/>
        <v>1</v>
      </c>
    </row>
    <row r="61" spans="1:12">
      <c r="A61" s="42" t="s">
        <v>34</v>
      </c>
      <c r="B61" s="21">
        <v>27</v>
      </c>
      <c r="C61" s="21">
        <v>2</v>
      </c>
      <c r="D61" s="21" t="s">
        <v>80</v>
      </c>
      <c r="E61" s="21">
        <v>1</v>
      </c>
      <c r="F61" s="21">
        <v>4</v>
      </c>
      <c r="G61" s="35">
        <v>0</v>
      </c>
      <c r="H61" s="43">
        <v>6.2343481062913177</v>
      </c>
      <c r="I61" s="43">
        <v>0.25181639118007504</v>
      </c>
      <c r="J61" s="31">
        <f t="shared" si="3"/>
        <v>1</v>
      </c>
      <c r="K61" s="31">
        <f t="shared" si="4"/>
        <v>6235.3481062913179</v>
      </c>
      <c r="L61" s="31">
        <f t="shared" si="5"/>
        <v>252.81639118007504</v>
      </c>
    </row>
    <row r="62" spans="1:12">
      <c r="A62" s="42" t="s">
        <v>35</v>
      </c>
      <c r="B62" s="21">
        <v>28</v>
      </c>
      <c r="C62" s="21">
        <v>2</v>
      </c>
      <c r="D62" s="21" t="s">
        <v>81</v>
      </c>
      <c r="E62" s="21">
        <v>1</v>
      </c>
      <c r="F62" s="21">
        <v>4</v>
      </c>
      <c r="G62" s="35">
        <v>0</v>
      </c>
      <c r="H62" s="43">
        <v>0</v>
      </c>
      <c r="I62" s="43">
        <v>0</v>
      </c>
      <c r="J62" s="31">
        <f t="shared" si="3"/>
        <v>1</v>
      </c>
      <c r="K62" s="31">
        <f t="shared" si="4"/>
        <v>1</v>
      </c>
      <c r="L62" s="31">
        <f t="shared" si="5"/>
        <v>1</v>
      </c>
    </row>
    <row r="63" spans="1:12">
      <c r="A63" s="42" t="s">
        <v>36</v>
      </c>
      <c r="B63" s="21">
        <v>29</v>
      </c>
      <c r="C63" s="21">
        <v>2</v>
      </c>
      <c r="D63" s="21" t="s">
        <v>87</v>
      </c>
      <c r="E63" s="12">
        <v>1</v>
      </c>
      <c r="F63" s="21">
        <v>4</v>
      </c>
      <c r="G63" s="35">
        <v>0</v>
      </c>
      <c r="H63" s="43">
        <v>10.444333333333333</v>
      </c>
      <c r="I63" s="43">
        <v>0</v>
      </c>
      <c r="J63" s="31">
        <f t="shared" si="3"/>
        <v>1</v>
      </c>
      <c r="K63" s="31">
        <f t="shared" si="4"/>
        <v>10445.333333333332</v>
      </c>
      <c r="L63" s="31">
        <f t="shared" si="5"/>
        <v>1</v>
      </c>
    </row>
    <row r="64" spans="1:12">
      <c r="A64" s="42" t="s">
        <v>37</v>
      </c>
      <c r="B64" s="21">
        <v>30</v>
      </c>
      <c r="C64" s="21">
        <v>2</v>
      </c>
      <c r="D64" s="21" t="s">
        <v>82</v>
      </c>
      <c r="E64" s="12">
        <v>2</v>
      </c>
      <c r="F64" s="21">
        <v>4</v>
      </c>
      <c r="G64" s="43">
        <v>3.3333333333333333E-2</v>
      </c>
      <c r="H64" s="43">
        <v>19.283121927641371</v>
      </c>
      <c r="I64" s="43">
        <v>3.3333333333333333E-2</v>
      </c>
      <c r="J64" s="31">
        <f t="shared" si="3"/>
        <v>34.333333333333336</v>
      </c>
      <c r="K64" s="31">
        <f t="shared" si="4"/>
        <v>19284.121927641372</v>
      </c>
      <c r="L64" s="31">
        <f t="shared" si="5"/>
        <v>34.333333333333336</v>
      </c>
    </row>
    <row r="65" spans="1:12">
      <c r="A65" s="42" t="s">
        <v>38</v>
      </c>
      <c r="B65" s="21">
        <v>31</v>
      </c>
      <c r="C65" s="21">
        <v>2</v>
      </c>
      <c r="D65" s="21" t="s">
        <v>83</v>
      </c>
      <c r="E65" s="12">
        <v>2</v>
      </c>
      <c r="F65" s="21">
        <v>4</v>
      </c>
      <c r="G65" s="43">
        <v>0</v>
      </c>
      <c r="H65" s="43">
        <v>0.80494853261002042</v>
      </c>
      <c r="I65" s="43">
        <v>0</v>
      </c>
      <c r="J65" s="31">
        <f t="shared" si="3"/>
        <v>1</v>
      </c>
      <c r="K65" s="31">
        <f t="shared" si="4"/>
        <v>805.94853261002038</v>
      </c>
      <c r="L65" s="31">
        <f t="shared" si="5"/>
        <v>1</v>
      </c>
    </row>
    <row r="66" spans="1:12">
      <c r="A66" s="42" t="s">
        <v>39</v>
      </c>
      <c r="B66" s="21">
        <v>32</v>
      </c>
      <c r="C66" s="21">
        <v>2</v>
      </c>
      <c r="D66" s="21" t="s">
        <v>84</v>
      </c>
      <c r="E66" s="21">
        <v>2</v>
      </c>
      <c r="F66" s="21">
        <v>4</v>
      </c>
      <c r="G66" s="43">
        <v>3.3333333333333333E-2</v>
      </c>
      <c r="H66" s="43">
        <v>0</v>
      </c>
      <c r="I66" s="43">
        <v>0</v>
      </c>
      <c r="J66" s="31">
        <f t="shared" si="3"/>
        <v>34.333333333333336</v>
      </c>
      <c r="K66" s="31">
        <f t="shared" si="4"/>
        <v>1</v>
      </c>
      <c r="L66" s="31">
        <f t="shared" si="5"/>
        <v>1</v>
      </c>
    </row>
    <row r="67" spans="1:12">
      <c r="A67" s="42" t="s">
        <v>40</v>
      </c>
      <c r="B67" s="21">
        <v>33</v>
      </c>
      <c r="C67" s="21">
        <v>2</v>
      </c>
      <c r="D67" s="21" t="s">
        <v>85</v>
      </c>
      <c r="E67" s="21">
        <v>2</v>
      </c>
      <c r="F67" s="21">
        <v>4</v>
      </c>
      <c r="G67" s="43">
        <v>1.7904142814316302</v>
      </c>
      <c r="H67" s="43">
        <v>0</v>
      </c>
      <c r="I67" s="43">
        <v>2.2252359258967536</v>
      </c>
      <c r="J67" s="31">
        <f t="shared" si="3"/>
        <v>1791.4142814316301</v>
      </c>
      <c r="K67" s="31">
        <f t="shared" si="4"/>
        <v>1</v>
      </c>
      <c r="L67" s="31">
        <f t="shared" si="5"/>
        <v>2226.2359258967535</v>
      </c>
    </row>
    <row r="68" spans="1:12">
      <c r="A68" s="42" t="s">
        <v>8</v>
      </c>
      <c r="B68" s="21">
        <v>1</v>
      </c>
      <c r="C68" s="21">
        <v>3</v>
      </c>
      <c r="D68" s="21" t="s">
        <v>54</v>
      </c>
      <c r="E68" s="12">
        <v>2</v>
      </c>
      <c r="F68" s="47">
        <v>3</v>
      </c>
      <c r="G68" s="35">
        <v>3.6961087305507463</v>
      </c>
      <c r="H68" s="43">
        <v>2.5529692544688582E-2</v>
      </c>
      <c r="I68" s="43">
        <v>3.3333333333333333E-2</v>
      </c>
      <c r="J68" s="31">
        <f t="shared" si="3"/>
        <v>3697.1087305507463</v>
      </c>
      <c r="K68" s="31">
        <f t="shared" si="4"/>
        <v>26.529692544688583</v>
      </c>
      <c r="L68" s="31">
        <f t="shared" si="5"/>
        <v>34.333333333333336</v>
      </c>
    </row>
    <row r="69" spans="1:12">
      <c r="A69" s="42" t="s">
        <v>9</v>
      </c>
      <c r="B69" s="21">
        <v>2</v>
      </c>
      <c r="C69" s="21">
        <v>3</v>
      </c>
      <c r="D69" s="21" t="s">
        <v>55</v>
      </c>
      <c r="E69" s="12">
        <v>2</v>
      </c>
      <c r="F69" s="47">
        <v>3</v>
      </c>
      <c r="G69" s="35">
        <v>0.64817484839028372</v>
      </c>
      <c r="H69" s="43">
        <v>0</v>
      </c>
      <c r="I69" s="43">
        <v>0</v>
      </c>
      <c r="J69" s="31">
        <f t="shared" si="3"/>
        <v>649.17484839028373</v>
      </c>
      <c r="K69" s="31">
        <f t="shared" si="4"/>
        <v>1</v>
      </c>
      <c r="L69" s="31">
        <f t="shared" si="5"/>
        <v>1</v>
      </c>
    </row>
    <row r="70" spans="1:12">
      <c r="A70" s="42" t="s">
        <v>10</v>
      </c>
      <c r="B70" s="21">
        <v>3</v>
      </c>
      <c r="C70" s="21">
        <v>3</v>
      </c>
      <c r="D70" s="21" t="s">
        <v>56</v>
      </c>
      <c r="E70" s="12">
        <v>2</v>
      </c>
      <c r="F70" s="47">
        <v>3</v>
      </c>
      <c r="G70" s="35">
        <v>1.8769143129630859</v>
      </c>
      <c r="H70" s="43">
        <v>8.1340000000000003</v>
      </c>
      <c r="I70" s="43">
        <v>3.3333333333333333E-2</v>
      </c>
      <c r="J70" s="31">
        <f t="shared" si="3"/>
        <v>1877.9143129630859</v>
      </c>
      <c r="K70" s="31">
        <f t="shared" si="4"/>
        <v>8135</v>
      </c>
      <c r="L70" s="31">
        <f t="shared" si="5"/>
        <v>34.333333333333336</v>
      </c>
    </row>
    <row r="71" spans="1:12">
      <c r="A71" s="42" t="s">
        <v>11</v>
      </c>
      <c r="B71" s="21">
        <v>4</v>
      </c>
      <c r="C71" s="21">
        <v>3</v>
      </c>
      <c r="D71" s="21" t="s">
        <v>57</v>
      </c>
      <c r="E71" s="12">
        <v>3</v>
      </c>
      <c r="F71" s="47">
        <v>2</v>
      </c>
      <c r="G71" s="35">
        <v>0.59643951947380136</v>
      </c>
      <c r="H71" s="43">
        <v>3.3333333333333333E-2</v>
      </c>
      <c r="I71" s="43">
        <v>0</v>
      </c>
      <c r="J71" s="31">
        <f t="shared" si="3"/>
        <v>597.4395194738014</v>
      </c>
      <c r="K71" s="31">
        <f t="shared" si="4"/>
        <v>34.333333333333336</v>
      </c>
      <c r="L71" s="31">
        <f t="shared" si="5"/>
        <v>1</v>
      </c>
    </row>
    <row r="72" spans="1:12">
      <c r="A72" s="42" t="s">
        <v>12</v>
      </c>
      <c r="B72" s="21">
        <v>5</v>
      </c>
      <c r="C72" s="21">
        <v>3</v>
      </c>
      <c r="D72" s="21" t="s">
        <v>58</v>
      </c>
      <c r="E72" s="12">
        <v>3</v>
      </c>
      <c r="F72" s="47">
        <v>2</v>
      </c>
      <c r="G72" s="35">
        <v>0</v>
      </c>
      <c r="H72" s="43">
        <v>1.8915785006317776</v>
      </c>
      <c r="I72" s="43">
        <v>3.3333333333333333E-2</v>
      </c>
      <c r="J72" s="31">
        <f t="shared" si="3"/>
        <v>1</v>
      </c>
      <c r="K72" s="31">
        <f t="shared" si="4"/>
        <v>1892.5785006317776</v>
      </c>
      <c r="L72" s="31">
        <f t="shared" si="5"/>
        <v>34.333333333333336</v>
      </c>
    </row>
    <row r="73" spans="1:12">
      <c r="A73" s="42" t="s">
        <v>13</v>
      </c>
      <c r="B73" s="21">
        <v>6</v>
      </c>
      <c r="C73" s="21">
        <v>3</v>
      </c>
      <c r="D73" s="21" t="s">
        <v>59</v>
      </c>
      <c r="E73" s="12">
        <v>3</v>
      </c>
      <c r="F73" s="47">
        <v>2</v>
      </c>
      <c r="G73" s="35">
        <v>0</v>
      </c>
      <c r="H73" s="43">
        <v>182.56910251283068</v>
      </c>
      <c r="I73" s="43">
        <v>0</v>
      </c>
      <c r="J73" s="31">
        <f t="shared" si="3"/>
        <v>1</v>
      </c>
      <c r="K73" s="31">
        <f t="shared" si="4"/>
        <v>182570.10251283069</v>
      </c>
      <c r="L73" s="31">
        <f t="shared" si="5"/>
        <v>1</v>
      </c>
    </row>
    <row r="74" spans="1:12">
      <c r="A74" s="42" t="s">
        <v>14</v>
      </c>
      <c r="B74" s="21">
        <v>7</v>
      </c>
      <c r="C74" s="21">
        <v>3</v>
      </c>
      <c r="D74" s="21" t="s">
        <v>60</v>
      </c>
      <c r="E74" s="21">
        <v>1</v>
      </c>
      <c r="F74" s="21">
        <v>4</v>
      </c>
      <c r="G74" s="35">
        <v>22.593800269095791</v>
      </c>
      <c r="H74" s="43">
        <v>6.6666666666666666E-2</v>
      </c>
      <c r="I74" s="43">
        <v>0</v>
      </c>
      <c r="J74" s="31">
        <f t="shared" si="3"/>
        <v>22594.800269095791</v>
      </c>
      <c r="K74" s="31">
        <f t="shared" si="4"/>
        <v>67.666666666666671</v>
      </c>
      <c r="L74" s="31">
        <f t="shared" si="5"/>
        <v>1</v>
      </c>
    </row>
    <row r="75" spans="1:12">
      <c r="A75" s="42" t="s">
        <v>15</v>
      </c>
      <c r="B75" s="21">
        <v>8</v>
      </c>
      <c r="C75" s="21">
        <v>3</v>
      </c>
      <c r="D75" s="21" t="s">
        <v>61</v>
      </c>
      <c r="E75" s="21">
        <v>1</v>
      </c>
      <c r="F75" s="21">
        <v>4</v>
      </c>
      <c r="G75" s="35">
        <v>3.3333333333333333E-2</v>
      </c>
      <c r="H75" s="43">
        <v>3.3826605749758674</v>
      </c>
      <c r="I75" s="43">
        <v>0</v>
      </c>
      <c r="J75" s="31">
        <f t="shared" si="3"/>
        <v>34.333333333333336</v>
      </c>
      <c r="K75" s="31">
        <f t="shared" si="4"/>
        <v>3383.6605749758673</v>
      </c>
      <c r="L75" s="31">
        <f t="shared" si="5"/>
        <v>1</v>
      </c>
    </row>
    <row r="76" spans="1:12">
      <c r="A76" s="42" t="s">
        <v>16</v>
      </c>
      <c r="B76" s="21">
        <v>9</v>
      </c>
      <c r="C76" s="21">
        <v>3</v>
      </c>
      <c r="D76" s="21" t="s">
        <v>62</v>
      </c>
      <c r="E76" s="21">
        <v>1</v>
      </c>
      <c r="F76" s="21">
        <v>4</v>
      </c>
      <c r="G76" s="35">
        <v>14.340406305958306</v>
      </c>
      <c r="H76" s="43">
        <v>53.011087877873614</v>
      </c>
      <c r="I76" s="43">
        <v>3.3333333333333333E-2</v>
      </c>
      <c r="J76" s="31">
        <f t="shared" si="3"/>
        <v>14341.406305958306</v>
      </c>
      <c r="K76" s="31">
        <f t="shared" si="4"/>
        <v>53012.087877873615</v>
      </c>
      <c r="L76" s="31">
        <f t="shared" si="5"/>
        <v>34.333333333333336</v>
      </c>
    </row>
    <row r="77" spans="1:12">
      <c r="A77" s="42" t="s">
        <v>17</v>
      </c>
      <c r="B77" s="21">
        <v>10</v>
      </c>
      <c r="C77" s="21">
        <v>3</v>
      </c>
      <c r="D77" s="21" t="s">
        <v>63</v>
      </c>
      <c r="E77" s="21">
        <v>1</v>
      </c>
      <c r="F77" s="21">
        <v>5</v>
      </c>
      <c r="G77" s="35">
        <v>39.987450972067791</v>
      </c>
      <c r="H77" s="43">
        <v>39.987450972067791</v>
      </c>
      <c r="I77" s="43">
        <v>3.3333333333333333E-2</v>
      </c>
      <c r="J77" s="31">
        <f t="shared" si="3"/>
        <v>39988.450972067789</v>
      </c>
      <c r="K77" s="31">
        <f t="shared" si="4"/>
        <v>39988.450972067789</v>
      </c>
      <c r="L77" s="31">
        <f t="shared" si="5"/>
        <v>34.333333333333336</v>
      </c>
    </row>
    <row r="78" spans="1:12">
      <c r="A78" s="42" t="s">
        <v>18</v>
      </c>
      <c r="B78" s="21">
        <v>11</v>
      </c>
      <c r="C78" s="21">
        <v>3</v>
      </c>
      <c r="D78" s="21" t="s">
        <v>64</v>
      </c>
      <c r="E78" s="21">
        <v>1</v>
      </c>
      <c r="F78" s="21">
        <v>5</v>
      </c>
      <c r="G78" s="35">
        <v>2.7423779952592899</v>
      </c>
      <c r="H78" s="43">
        <v>3.0486091613520561</v>
      </c>
      <c r="I78" s="43">
        <v>3.3333333333333333E-2</v>
      </c>
      <c r="J78" s="31">
        <f t="shared" si="3"/>
        <v>2743.3779952592899</v>
      </c>
      <c r="K78" s="31">
        <f t="shared" si="4"/>
        <v>3049.6091613520562</v>
      </c>
      <c r="L78" s="31">
        <f t="shared" si="5"/>
        <v>34.333333333333336</v>
      </c>
    </row>
    <row r="79" spans="1:12">
      <c r="A79" s="42" t="s">
        <v>19</v>
      </c>
      <c r="B79" s="21">
        <v>12</v>
      </c>
      <c r="C79" s="21">
        <v>3</v>
      </c>
      <c r="D79" s="21" t="s">
        <v>65</v>
      </c>
      <c r="E79" s="21">
        <v>1</v>
      </c>
      <c r="F79" s="21">
        <v>5</v>
      </c>
      <c r="G79" s="35">
        <v>2.5424453598119503</v>
      </c>
      <c r="H79" s="43">
        <v>22.376168867096201</v>
      </c>
      <c r="I79" s="43">
        <v>0</v>
      </c>
      <c r="J79" s="31">
        <f t="shared" si="3"/>
        <v>2543.4453598119503</v>
      </c>
      <c r="K79" s="31">
        <f t="shared" si="4"/>
        <v>22377.168867096199</v>
      </c>
      <c r="L79" s="31">
        <f t="shared" si="5"/>
        <v>1</v>
      </c>
    </row>
    <row r="80" spans="1:12">
      <c r="A80" s="42" t="s">
        <v>20</v>
      </c>
      <c r="B80" s="21">
        <v>13</v>
      </c>
      <c r="C80" s="21">
        <v>3</v>
      </c>
      <c r="D80" s="21" t="s">
        <v>66</v>
      </c>
      <c r="E80" s="21">
        <v>2</v>
      </c>
      <c r="F80" s="21">
        <v>5</v>
      </c>
      <c r="G80" s="35">
        <v>0.66473901905212252</v>
      </c>
      <c r="H80" s="43">
        <v>0</v>
      </c>
      <c r="I80" s="43">
        <v>0</v>
      </c>
      <c r="J80" s="31">
        <f t="shared" si="3"/>
        <v>665.73901905212256</v>
      </c>
      <c r="K80" s="31">
        <f t="shared" si="4"/>
        <v>1</v>
      </c>
      <c r="L80" s="31">
        <f t="shared" si="5"/>
        <v>1</v>
      </c>
    </row>
    <row r="81" spans="1:12">
      <c r="A81" s="42" t="s">
        <v>21</v>
      </c>
      <c r="B81" s="21">
        <v>14</v>
      </c>
      <c r="C81" s="21">
        <v>3</v>
      </c>
      <c r="D81" s="21" t="s">
        <v>67</v>
      </c>
      <c r="E81" s="21">
        <v>2</v>
      </c>
      <c r="F81" s="21">
        <v>5</v>
      </c>
      <c r="G81" s="35">
        <v>1.5153333333333332</v>
      </c>
      <c r="H81" s="43">
        <v>0</v>
      </c>
      <c r="I81" s="43">
        <v>0</v>
      </c>
      <c r="J81" s="31">
        <f t="shared" si="3"/>
        <v>1516.3333333333333</v>
      </c>
      <c r="K81" s="31">
        <f t="shared" si="4"/>
        <v>1</v>
      </c>
      <c r="L81" s="31">
        <f t="shared" si="5"/>
        <v>1</v>
      </c>
    </row>
    <row r="82" spans="1:12">
      <c r="A82" s="42" t="s">
        <v>22</v>
      </c>
      <c r="B82" s="21">
        <v>15</v>
      </c>
      <c r="C82" s="21">
        <v>3</v>
      </c>
      <c r="D82" s="21" t="s">
        <v>68</v>
      </c>
      <c r="E82" s="21">
        <v>2</v>
      </c>
      <c r="F82" s="21">
        <v>5</v>
      </c>
      <c r="G82" s="35">
        <v>0.89206202802378698</v>
      </c>
      <c r="H82" s="43">
        <v>0</v>
      </c>
      <c r="I82" s="43">
        <v>3.3333333333333333E-2</v>
      </c>
      <c r="J82" s="31">
        <f t="shared" si="3"/>
        <v>893.06202802378698</v>
      </c>
      <c r="K82" s="31">
        <f t="shared" si="4"/>
        <v>1</v>
      </c>
      <c r="L82" s="31">
        <f t="shared" si="5"/>
        <v>34.333333333333336</v>
      </c>
    </row>
    <row r="83" spans="1:12">
      <c r="A83" s="42" t="s">
        <v>23</v>
      </c>
      <c r="B83" s="21">
        <v>16</v>
      </c>
      <c r="C83" s="21">
        <v>3</v>
      </c>
      <c r="D83" s="21" t="s">
        <v>69</v>
      </c>
      <c r="E83" s="21">
        <v>2</v>
      </c>
      <c r="F83" s="21">
        <v>5</v>
      </c>
      <c r="G83" s="35">
        <v>0.74250214041979357</v>
      </c>
      <c r="H83" s="43">
        <v>0</v>
      </c>
      <c r="I83" s="43">
        <v>0</v>
      </c>
      <c r="J83" s="31">
        <f t="shared" si="3"/>
        <v>743.50214041979359</v>
      </c>
      <c r="K83" s="31">
        <f t="shared" si="4"/>
        <v>1</v>
      </c>
      <c r="L83" s="31">
        <f t="shared" si="5"/>
        <v>1</v>
      </c>
    </row>
    <row r="84" spans="1:12">
      <c r="A84" s="42" t="s">
        <v>24</v>
      </c>
      <c r="B84" s="21">
        <v>17</v>
      </c>
      <c r="C84" s="21">
        <v>3</v>
      </c>
      <c r="D84" s="21" t="s">
        <v>70</v>
      </c>
      <c r="E84" s="21">
        <v>2</v>
      </c>
      <c r="F84" s="21">
        <v>2</v>
      </c>
      <c r="G84" s="35">
        <v>0.38989687782003118</v>
      </c>
      <c r="H84" s="43">
        <v>0</v>
      </c>
      <c r="I84" s="43">
        <v>3.3333333333333333E-2</v>
      </c>
      <c r="J84" s="31">
        <f t="shared" si="3"/>
        <v>390.89687782003119</v>
      </c>
      <c r="K84" s="31">
        <f t="shared" si="4"/>
        <v>1</v>
      </c>
      <c r="L84" s="31">
        <f t="shared" si="5"/>
        <v>34.333333333333336</v>
      </c>
    </row>
    <row r="85" spans="1:12">
      <c r="A85" s="42" t="s">
        <v>25</v>
      </c>
      <c r="B85" s="21">
        <v>18</v>
      </c>
      <c r="C85" s="21">
        <v>3</v>
      </c>
      <c r="D85" s="21" t="s">
        <v>71</v>
      </c>
      <c r="E85" s="21">
        <v>2</v>
      </c>
      <c r="F85" s="21">
        <v>2</v>
      </c>
      <c r="G85" s="35">
        <v>1.7752969062843602</v>
      </c>
      <c r="H85" s="43">
        <v>84.777000000000001</v>
      </c>
      <c r="I85" s="43">
        <v>0</v>
      </c>
      <c r="J85" s="31">
        <f t="shared" si="3"/>
        <v>1776.2969062843601</v>
      </c>
      <c r="K85" s="31">
        <f t="shared" si="4"/>
        <v>84778</v>
      </c>
      <c r="L85" s="31">
        <f t="shared" si="5"/>
        <v>1</v>
      </c>
    </row>
    <row r="86" spans="1:12">
      <c r="A86" s="42" t="s">
        <v>26</v>
      </c>
      <c r="B86" s="21">
        <v>19</v>
      </c>
      <c r="C86" s="21">
        <v>3</v>
      </c>
      <c r="D86" s="21" t="s">
        <v>72</v>
      </c>
      <c r="E86" s="21">
        <v>2</v>
      </c>
      <c r="F86" s="21">
        <v>2</v>
      </c>
      <c r="G86" s="35">
        <v>0.35033333333333333</v>
      </c>
      <c r="H86" s="43">
        <v>55.350333333333332</v>
      </c>
      <c r="I86" s="43">
        <v>0</v>
      </c>
      <c r="J86" s="31">
        <f t="shared" si="3"/>
        <v>351.33333333333331</v>
      </c>
      <c r="K86" s="31">
        <f t="shared" si="4"/>
        <v>55351.333333333328</v>
      </c>
      <c r="L86" s="31">
        <f t="shared" si="5"/>
        <v>1</v>
      </c>
    </row>
    <row r="87" spans="1:12">
      <c r="A87" s="42" t="s">
        <v>27</v>
      </c>
      <c r="B87" s="21">
        <v>20</v>
      </c>
      <c r="C87" s="21">
        <v>3</v>
      </c>
      <c r="D87" s="21" t="s">
        <v>73</v>
      </c>
      <c r="E87" s="21">
        <v>3</v>
      </c>
      <c r="F87" s="21">
        <v>2</v>
      </c>
      <c r="G87" s="35">
        <v>1.1893954711674701</v>
      </c>
      <c r="H87" s="43">
        <v>0.1</v>
      </c>
      <c r="I87" s="43">
        <v>0</v>
      </c>
      <c r="J87" s="31">
        <f t="shared" si="3"/>
        <v>1190.3954711674701</v>
      </c>
      <c r="K87" s="31">
        <f t="shared" si="4"/>
        <v>101</v>
      </c>
      <c r="L87" s="31">
        <f t="shared" si="5"/>
        <v>1</v>
      </c>
    </row>
    <row r="88" spans="1:12">
      <c r="A88" s="42" t="s">
        <v>28</v>
      </c>
      <c r="B88" s="21">
        <v>21</v>
      </c>
      <c r="C88" s="21">
        <v>3</v>
      </c>
      <c r="D88" s="21" t="s">
        <v>74</v>
      </c>
      <c r="E88" s="21">
        <v>3</v>
      </c>
      <c r="F88" s="21">
        <v>2</v>
      </c>
      <c r="G88" s="35">
        <v>0.40964214430007795</v>
      </c>
      <c r="H88" s="43">
        <v>0.05</v>
      </c>
      <c r="I88" s="43">
        <v>0</v>
      </c>
      <c r="J88" s="31">
        <f t="shared" si="3"/>
        <v>410.64214430007797</v>
      </c>
      <c r="K88" s="31">
        <f t="shared" si="4"/>
        <v>51</v>
      </c>
      <c r="L88" s="31">
        <f t="shared" si="5"/>
        <v>1</v>
      </c>
    </row>
    <row r="89" spans="1:12">
      <c r="A89" s="42" t="s">
        <v>29</v>
      </c>
      <c r="B89" s="21">
        <v>22</v>
      </c>
      <c r="C89" s="21">
        <v>3</v>
      </c>
      <c r="D89" s="21" t="s">
        <v>75</v>
      </c>
      <c r="E89" s="21">
        <v>3</v>
      </c>
      <c r="F89" s="21">
        <v>2</v>
      </c>
      <c r="G89" s="35">
        <v>0</v>
      </c>
      <c r="H89" s="43">
        <v>3.3333333333333333E-2</v>
      </c>
      <c r="I89" s="43">
        <v>0</v>
      </c>
      <c r="J89" s="31">
        <f t="shared" si="3"/>
        <v>1</v>
      </c>
      <c r="K89" s="31">
        <f t="shared" si="4"/>
        <v>34.333333333333336</v>
      </c>
      <c r="L89" s="31">
        <f t="shared" si="5"/>
        <v>1</v>
      </c>
    </row>
    <row r="90" spans="1:12">
      <c r="A90" s="42" t="s">
        <v>30</v>
      </c>
      <c r="B90" s="21">
        <v>23</v>
      </c>
      <c r="C90" s="21">
        <v>3</v>
      </c>
      <c r="D90" s="21" t="s">
        <v>76</v>
      </c>
      <c r="E90" s="21">
        <v>3</v>
      </c>
      <c r="F90" s="21">
        <v>2</v>
      </c>
      <c r="G90" s="35">
        <v>0.66405592855877205</v>
      </c>
      <c r="H90" s="43">
        <v>5.3558102506857219</v>
      </c>
      <c r="I90" s="43">
        <v>3.3333333333333333E-2</v>
      </c>
      <c r="J90" s="31">
        <f t="shared" si="3"/>
        <v>665.05592855877205</v>
      </c>
      <c r="K90" s="31">
        <f t="shared" si="4"/>
        <v>5356.8102506857222</v>
      </c>
      <c r="L90" s="31">
        <f t="shared" si="5"/>
        <v>34.333333333333336</v>
      </c>
    </row>
    <row r="91" spans="1:12">
      <c r="A91" s="42" t="s">
        <v>31</v>
      </c>
      <c r="B91" s="21">
        <v>24</v>
      </c>
      <c r="C91" s="21">
        <v>3</v>
      </c>
      <c r="D91" s="21" t="s">
        <v>77</v>
      </c>
      <c r="E91" s="21">
        <v>3</v>
      </c>
      <c r="F91" s="21">
        <v>2</v>
      </c>
      <c r="G91" s="35">
        <v>0.34543600458571966</v>
      </c>
      <c r="H91" s="43">
        <v>0</v>
      </c>
      <c r="I91" s="43">
        <v>0.10000000000000002</v>
      </c>
      <c r="J91" s="31">
        <f t="shared" si="3"/>
        <v>346.43600458571967</v>
      </c>
      <c r="K91" s="31">
        <f t="shared" si="4"/>
        <v>1</v>
      </c>
      <c r="L91" s="31">
        <f t="shared" si="5"/>
        <v>101.00000000000001</v>
      </c>
    </row>
    <row r="92" spans="1:12">
      <c r="A92" s="42" t="s">
        <v>32</v>
      </c>
      <c r="B92" s="21">
        <v>25</v>
      </c>
      <c r="C92" s="21">
        <v>3</v>
      </c>
      <c r="D92" s="21" t="s">
        <v>78</v>
      </c>
      <c r="E92" s="21">
        <v>3</v>
      </c>
      <c r="F92" s="21">
        <v>2</v>
      </c>
      <c r="G92" s="35">
        <v>0.68133333333333335</v>
      </c>
      <c r="H92" s="43">
        <v>0</v>
      </c>
      <c r="I92" s="43">
        <v>3.3333333333333333E-2</v>
      </c>
      <c r="J92" s="31">
        <f t="shared" si="3"/>
        <v>682.33333333333337</v>
      </c>
      <c r="K92" s="31">
        <f t="shared" si="4"/>
        <v>1</v>
      </c>
      <c r="L92" s="31">
        <f t="shared" si="5"/>
        <v>34.333333333333336</v>
      </c>
    </row>
    <row r="93" spans="1:12">
      <c r="A93" s="28" t="s">
        <v>33</v>
      </c>
      <c r="B93" s="34">
        <v>26</v>
      </c>
      <c r="C93" s="21">
        <v>3</v>
      </c>
      <c r="D93" s="21" t="s">
        <v>79</v>
      </c>
      <c r="E93" s="21">
        <v>3</v>
      </c>
      <c r="F93" s="21">
        <v>2</v>
      </c>
      <c r="G93" s="35">
        <v>0.25859568717525933</v>
      </c>
      <c r="H93" s="43">
        <v>3.3333333333333333E-2</v>
      </c>
      <c r="I93" s="43">
        <v>0</v>
      </c>
      <c r="J93" s="31">
        <f t="shared" si="3"/>
        <v>259.59568717525934</v>
      </c>
      <c r="K93" s="31">
        <f t="shared" si="4"/>
        <v>34.333333333333336</v>
      </c>
      <c r="L93" s="31">
        <f t="shared" si="5"/>
        <v>1</v>
      </c>
    </row>
    <row r="94" spans="1:12">
      <c r="A94" s="42" t="s">
        <v>34</v>
      </c>
      <c r="B94" s="21">
        <v>27</v>
      </c>
      <c r="C94" s="21">
        <v>3</v>
      </c>
      <c r="D94" s="21" t="s">
        <v>80</v>
      </c>
      <c r="E94" s="21">
        <v>1</v>
      </c>
      <c r="F94" s="21">
        <v>4</v>
      </c>
      <c r="G94" s="35">
        <v>1.96</v>
      </c>
      <c r="H94" s="43">
        <v>6.251427953215642</v>
      </c>
      <c r="I94" s="43">
        <v>0</v>
      </c>
      <c r="J94" s="31">
        <f t="shared" si="3"/>
        <v>1961</v>
      </c>
      <c r="K94" s="31">
        <f t="shared" si="4"/>
        <v>6252.4279532156424</v>
      </c>
      <c r="L94" s="31">
        <f t="shared" si="5"/>
        <v>1</v>
      </c>
    </row>
    <row r="95" spans="1:12">
      <c r="A95" s="42" t="s">
        <v>35</v>
      </c>
      <c r="B95" s="21">
        <v>28</v>
      </c>
      <c r="C95" s="21">
        <v>3</v>
      </c>
      <c r="D95" s="21" t="s">
        <v>81</v>
      </c>
      <c r="E95" s="21">
        <v>1</v>
      </c>
      <c r="F95" s="21">
        <v>4</v>
      </c>
      <c r="G95" s="35">
        <v>5.5324809235541297</v>
      </c>
      <c r="H95" s="43">
        <v>70.774810862120418</v>
      </c>
      <c r="I95" s="43">
        <v>0</v>
      </c>
      <c r="J95" s="31">
        <f t="shared" si="3"/>
        <v>5533.4809235541297</v>
      </c>
      <c r="K95" s="31">
        <f t="shared" si="4"/>
        <v>70775.810862120416</v>
      </c>
      <c r="L95" s="31">
        <f t="shared" si="5"/>
        <v>1</v>
      </c>
    </row>
    <row r="96" spans="1:12">
      <c r="A96" s="42" t="s">
        <v>41</v>
      </c>
      <c r="B96" s="21">
        <v>29</v>
      </c>
      <c r="C96" s="21">
        <v>3</v>
      </c>
      <c r="D96" s="21" t="s">
        <v>87</v>
      </c>
      <c r="E96" s="12">
        <v>1</v>
      </c>
      <c r="F96" s="21">
        <v>4</v>
      </c>
      <c r="G96" s="35">
        <v>1.2306029194876846</v>
      </c>
      <c r="H96" s="43">
        <v>0</v>
      </c>
      <c r="I96" s="43">
        <v>3.3333333333333333E-2</v>
      </c>
      <c r="J96" s="31">
        <f t="shared" si="3"/>
        <v>1231.6029194876846</v>
      </c>
      <c r="K96" s="31">
        <f t="shared" si="4"/>
        <v>1</v>
      </c>
      <c r="L96" s="31">
        <f t="shared" si="5"/>
        <v>34.333333333333336</v>
      </c>
    </row>
    <row r="97" spans="1:12">
      <c r="A97" s="42" t="s">
        <v>37</v>
      </c>
      <c r="B97" s="21">
        <v>30</v>
      </c>
      <c r="C97" s="21">
        <v>3</v>
      </c>
      <c r="D97" s="21" t="s">
        <v>82</v>
      </c>
      <c r="E97" s="12">
        <v>2</v>
      </c>
      <c r="F97" s="21">
        <v>4</v>
      </c>
      <c r="G97" s="35">
        <v>3.3333333333333333E-2</v>
      </c>
      <c r="H97" s="43">
        <v>0</v>
      </c>
      <c r="I97" s="43">
        <v>6.6666666666666666E-2</v>
      </c>
      <c r="J97" s="31">
        <f t="shared" si="3"/>
        <v>34.333333333333336</v>
      </c>
      <c r="K97" s="31">
        <f t="shared" si="4"/>
        <v>1</v>
      </c>
      <c r="L97" s="31">
        <f t="shared" si="5"/>
        <v>67.666666666666671</v>
      </c>
    </row>
    <row r="98" spans="1:12">
      <c r="A98" s="42" t="s">
        <v>38</v>
      </c>
      <c r="B98" s="21">
        <v>31</v>
      </c>
      <c r="C98" s="21">
        <v>3</v>
      </c>
      <c r="D98" s="21" t="s">
        <v>83</v>
      </c>
      <c r="E98" s="12">
        <v>2</v>
      </c>
      <c r="F98" s="21">
        <v>4</v>
      </c>
      <c r="G98" s="35">
        <v>0.20699999999999999</v>
      </c>
      <c r="H98" s="43">
        <v>0</v>
      </c>
      <c r="I98" s="43">
        <v>6.6666666666666666E-2</v>
      </c>
      <c r="J98" s="31">
        <f t="shared" si="3"/>
        <v>208</v>
      </c>
      <c r="K98" s="31">
        <f t="shared" si="4"/>
        <v>1</v>
      </c>
      <c r="L98" s="31">
        <f t="shared" si="5"/>
        <v>67.666666666666671</v>
      </c>
    </row>
    <row r="99" spans="1:12">
      <c r="A99" s="42" t="s">
        <v>39</v>
      </c>
      <c r="B99" s="21">
        <v>32</v>
      </c>
      <c r="C99" s="21">
        <v>3</v>
      </c>
      <c r="D99" s="21" t="s">
        <v>84</v>
      </c>
      <c r="E99" s="21">
        <v>2</v>
      </c>
      <c r="F99" s="21">
        <v>4</v>
      </c>
      <c r="G99" s="35">
        <v>0.85632926049358415</v>
      </c>
      <c r="H99" s="43">
        <v>0</v>
      </c>
      <c r="I99" s="43">
        <v>0</v>
      </c>
      <c r="J99" s="31">
        <f t="shared" ref="J99:J100" si="6">G99*1000+1</f>
        <v>857.32926049358412</v>
      </c>
      <c r="K99" s="31">
        <f t="shared" ref="K99:K100" si="7">H99*1000+1</f>
        <v>1</v>
      </c>
      <c r="L99" s="31">
        <f t="shared" ref="L99:L100" si="8">I99*1000+1</f>
        <v>1</v>
      </c>
    </row>
    <row r="100" spans="1:12">
      <c r="A100" s="42" t="s">
        <v>40</v>
      </c>
      <c r="B100" s="21">
        <v>33</v>
      </c>
      <c r="C100" s="21">
        <v>3</v>
      </c>
      <c r="D100" s="21" t="s">
        <v>85</v>
      </c>
      <c r="E100" s="21">
        <v>2</v>
      </c>
      <c r="F100" s="21">
        <v>4</v>
      </c>
      <c r="G100" s="35">
        <v>0.56066666666666665</v>
      </c>
      <c r="H100" s="43">
        <v>6.6666666666666666E-2</v>
      </c>
      <c r="I100" s="43">
        <v>0</v>
      </c>
      <c r="J100" s="31">
        <f t="shared" si="6"/>
        <v>561.66666666666663</v>
      </c>
      <c r="K100" s="31">
        <f t="shared" si="7"/>
        <v>67.666666666666671</v>
      </c>
      <c r="L100" s="31">
        <f t="shared" si="8"/>
        <v>1</v>
      </c>
    </row>
    <row r="101" spans="1:12">
      <c r="A101" s="21"/>
      <c r="B101" s="21"/>
      <c r="H101" s="39"/>
      <c r="I101" s="39"/>
    </row>
    <row r="102" spans="1:12">
      <c r="A102" s="21"/>
      <c r="B102" s="21"/>
      <c r="D102" s="59"/>
      <c r="E102" s="30" t="s">
        <v>109</v>
      </c>
      <c r="H102" s="39"/>
      <c r="I102" s="39"/>
    </row>
    <row r="103" spans="1:12">
      <c r="A103" s="21"/>
      <c r="B103" s="21"/>
      <c r="H103" s="39"/>
      <c r="I103" s="39"/>
    </row>
    <row r="104" spans="1:12">
      <c r="A104" s="21"/>
      <c r="B104" s="21"/>
      <c r="H104" s="39"/>
      <c r="I104" s="39"/>
    </row>
    <row r="105" spans="1:12">
      <c r="A105" s="21"/>
      <c r="B105" s="21"/>
      <c r="H105" s="39"/>
      <c r="I105" s="39"/>
    </row>
    <row r="106" spans="1:12">
      <c r="A106" s="21"/>
      <c r="B106" s="21"/>
    </row>
    <row r="107" spans="1:12">
      <c r="A107" s="21"/>
      <c r="B107" s="21"/>
    </row>
    <row r="108" spans="1:12">
      <c r="A108" s="21"/>
      <c r="B108" s="21"/>
    </row>
    <row r="109" spans="1:12">
      <c r="A109" s="21"/>
      <c r="B109" s="21"/>
    </row>
    <row r="110" spans="1:12">
      <c r="A110" s="21"/>
      <c r="B110" s="21"/>
    </row>
    <row r="111" spans="1:12">
      <c r="A111" s="21"/>
      <c r="B111" s="21"/>
    </row>
    <row r="112" spans="1:12">
      <c r="A112" s="21"/>
      <c r="B112" s="21"/>
    </row>
    <row r="113" spans="1:2">
      <c r="A113" s="21"/>
      <c r="B113" s="21"/>
    </row>
    <row r="114" spans="1:2">
      <c r="A114" s="21"/>
      <c r="B114" s="21"/>
    </row>
    <row r="115" spans="1:2">
      <c r="A115" s="21"/>
      <c r="B115" s="21"/>
    </row>
    <row r="116" spans="1:2">
      <c r="A116" s="21"/>
      <c r="B116" s="21"/>
    </row>
    <row r="117" spans="1:2">
      <c r="A117" s="21"/>
      <c r="B117" s="21"/>
    </row>
    <row r="118" spans="1:2">
      <c r="A118" s="21"/>
      <c r="B118" s="21"/>
    </row>
    <row r="119" spans="1:2">
      <c r="A119" s="21"/>
      <c r="B119" s="21"/>
    </row>
    <row r="120" spans="1:2">
      <c r="A120" s="21"/>
      <c r="B120" s="21"/>
    </row>
    <row r="121" spans="1:2">
      <c r="A121" s="21"/>
      <c r="B121" s="21"/>
    </row>
    <row r="122" spans="1:2">
      <c r="A122" s="21"/>
      <c r="B122" s="21"/>
    </row>
    <row r="123" spans="1:2">
      <c r="A123" s="21"/>
      <c r="B123" s="21"/>
    </row>
    <row r="124" spans="1:2">
      <c r="A124" s="21"/>
      <c r="B124" s="21"/>
    </row>
    <row r="125" spans="1:2">
      <c r="A125" s="21"/>
      <c r="B125" s="21"/>
    </row>
    <row r="126" spans="1:2">
      <c r="A126" s="21"/>
      <c r="B126" s="21"/>
    </row>
    <row r="127" spans="1:2">
      <c r="A127" s="21"/>
      <c r="B127" s="21"/>
    </row>
    <row r="128" spans="1:2">
      <c r="A128" s="21"/>
      <c r="B128" s="21"/>
    </row>
    <row r="129" spans="1:2">
      <c r="A129" s="21"/>
      <c r="B129" s="21"/>
    </row>
    <row r="130" spans="1:2">
      <c r="A130" s="21"/>
      <c r="B130" s="21"/>
    </row>
    <row r="131" spans="1:2">
      <c r="A131" s="21"/>
      <c r="B131" s="21"/>
    </row>
    <row r="132" spans="1:2">
      <c r="A132" s="21"/>
      <c r="B132" s="21"/>
    </row>
    <row r="133" spans="1:2">
      <c r="A133" s="21"/>
      <c r="B133" s="21"/>
    </row>
    <row r="134" spans="1:2">
      <c r="A134" s="21"/>
      <c r="B134" s="21"/>
    </row>
    <row r="135" spans="1:2">
      <c r="A135" s="21"/>
      <c r="B135" s="21"/>
    </row>
    <row r="136" spans="1:2">
      <c r="A136" s="21"/>
      <c r="B136" s="21"/>
    </row>
    <row r="137" spans="1:2">
      <c r="A137" s="21"/>
      <c r="B137" s="21"/>
    </row>
    <row r="138" spans="1:2">
      <c r="A138" s="21"/>
      <c r="B138" s="21"/>
    </row>
    <row r="139" spans="1:2">
      <c r="A139" s="21"/>
      <c r="B139" s="21"/>
    </row>
    <row r="140" spans="1:2">
      <c r="A140" s="21"/>
      <c r="B140" s="21"/>
    </row>
    <row r="141" spans="1:2">
      <c r="A141" s="21"/>
      <c r="B141" s="21"/>
    </row>
    <row r="142" spans="1:2">
      <c r="A142" s="21"/>
      <c r="B142" s="21"/>
    </row>
    <row r="143" spans="1:2">
      <c r="A143" s="21"/>
      <c r="B143" s="21"/>
    </row>
    <row r="144" spans="1:2">
      <c r="A144" s="21"/>
      <c r="B144" s="21"/>
    </row>
    <row r="145" spans="1:2">
      <c r="A145" s="21"/>
      <c r="B145" s="21"/>
    </row>
    <row r="146" spans="1:2">
      <c r="A146" s="21"/>
      <c r="B146" s="21"/>
    </row>
    <row r="147" spans="1:2">
      <c r="A147" s="21"/>
      <c r="B147" s="21"/>
    </row>
    <row r="148" spans="1:2">
      <c r="A148" s="21"/>
      <c r="B148" s="21"/>
    </row>
    <row r="149" spans="1:2">
      <c r="A149" s="12"/>
      <c r="B149" s="12"/>
    </row>
    <row r="150" spans="1:2">
      <c r="A150" s="12"/>
      <c r="B150" s="12"/>
    </row>
    <row r="151" spans="1:2">
      <c r="A151" s="12"/>
      <c r="B151" s="12"/>
    </row>
    <row r="152" spans="1:2">
      <c r="A152" s="21"/>
      <c r="B152" s="21"/>
    </row>
    <row r="153" spans="1:2">
      <c r="A153" s="21"/>
      <c r="B153" s="21"/>
    </row>
    <row r="154" spans="1:2">
      <c r="A154" s="21"/>
      <c r="B154" s="21"/>
    </row>
    <row r="155" spans="1:2">
      <c r="A155" s="21"/>
      <c r="B155" s="21"/>
    </row>
    <row r="156" spans="1:2">
      <c r="A156" s="21"/>
      <c r="B156" s="21"/>
    </row>
    <row r="157" spans="1:2">
      <c r="A157" s="21"/>
      <c r="B157" s="21"/>
    </row>
    <row r="158" spans="1:2">
      <c r="A158" s="21"/>
      <c r="B158" s="21"/>
    </row>
    <row r="159" spans="1:2">
      <c r="A159" s="21"/>
      <c r="B159" s="21"/>
    </row>
    <row r="160" spans="1:2">
      <c r="A160" s="21"/>
      <c r="B160" s="21"/>
    </row>
    <row r="161" spans="1:2">
      <c r="A161" s="21"/>
      <c r="B161" s="21"/>
    </row>
    <row r="162" spans="1:2">
      <c r="A162" s="21"/>
      <c r="B162" s="21"/>
    </row>
    <row r="163" spans="1:2">
      <c r="A163" s="21"/>
      <c r="B163" s="21"/>
    </row>
    <row r="164" spans="1:2">
      <c r="A164" s="21"/>
      <c r="B164" s="21"/>
    </row>
    <row r="165" spans="1:2">
      <c r="A165" s="21"/>
      <c r="B165" s="21"/>
    </row>
    <row r="166" spans="1:2">
      <c r="A166" s="21"/>
      <c r="B166" s="21"/>
    </row>
    <row r="167" spans="1:2">
      <c r="A167" s="21"/>
      <c r="B167" s="21"/>
    </row>
    <row r="168" spans="1:2">
      <c r="A168" s="21"/>
      <c r="B168" s="21"/>
    </row>
    <row r="169" spans="1:2">
      <c r="A169" s="21"/>
      <c r="B169" s="21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52"/>
  <sheetViews>
    <sheetView topLeftCell="A146" workbookViewId="0">
      <selection activeCell="P10" sqref="P10"/>
    </sheetView>
  </sheetViews>
  <sheetFormatPr defaultRowHeight="15"/>
  <cols>
    <col min="1" max="10" width="9.140625" style="39"/>
  </cols>
  <sheetData>
    <row r="1" spans="1:10">
      <c r="A1" s="42" t="s">
        <v>0</v>
      </c>
      <c r="B1" s="21" t="s">
        <v>1</v>
      </c>
      <c r="C1" s="21" t="s">
        <v>91</v>
      </c>
      <c r="D1" s="21" t="s">
        <v>90</v>
      </c>
      <c r="E1" s="21" t="s">
        <v>2</v>
      </c>
      <c r="F1" s="21" t="s">
        <v>3</v>
      </c>
      <c r="G1" s="21" t="s">
        <v>4</v>
      </c>
      <c r="H1" s="21" t="s">
        <v>5</v>
      </c>
      <c r="I1" s="40" t="s">
        <v>6</v>
      </c>
      <c r="J1" s="40" t="s">
        <v>7</v>
      </c>
    </row>
    <row r="2" spans="1:10">
      <c r="A2" s="42" t="s">
        <v>8</v>
      </c>
      <c r="B2" s="21">
        <v>1</v>
      </c>
      <c r="C2" s="12">
        <v>2</v>
      </c>
      <c r="D2" s="47">
        <v>3</v>
      </c>
      <c r="E2" s="21">
        <v>1</v>
      </c>
      <c r="F2" s="21">
        <v>1</v>
      </c>
      <c r="G2" s="21">
        <v>1</v>
      </c>
      <c r="H2" s="112">
        <v>2288.54562866073</v>
      </c>
      <c r="I2" s="96">
        <v>1</v>
      </c>
      <c r="J2" s="96">
        <v>1</v>
      </c>
    </row>
    <row r="3" spans="1:10">
      <c r="A3" s="42" t="s">
        <v>8</v>
      </c>
      <c r="B3" s="21">
        <v>1</v>
      </c>
      <c r="C3" s="12">
        <v>2</v>
      </c>
      <c r="D3" s="47">
        <v>3</v>
      </c>
      <c r="E3" s="21">
        <v>1</v>
      </c>
      <c r="F3" s="21">
        <v>1</v>
      </c>
      <c r="G3" s="21">
        <v>2</v>
      </c>
      <c r="H3" s="113">
        <v>101</v>
      </c>
      <c r="I3" s="96">
        <v>1</v>
      </c>
      <c r="J3" s="99">
        <v>8096.0000000000009</v>
      </c>
    </row>
    <row r="4" spans="1:10">
      <c r="A4" s="42" t="s">
        <v>8</v>
      </c>
      <c r="B4" s="21">
        <v>1</v>
      </c>
      <c r="C4" s="12">
        <v>2</v>
      </c>
      <c r="D4" s="47">
        <v>3</v>
      </c>
      <c r="E4" s="21">
        <v>1</v>
      </c>
      <c r="F4" s="21">
        <v>1</v>
      </c>
      <c r="G4" s="21">
        <v>3</v>
      </c>
      <c r="H4" s="96">
        <v>1</v>
      </c>
      <c r="I4" s="96">
        <v>1</v>
      </c>
      <c r="J4" s="99">
        <v>2769</v>
      </c>
    </row>
    <row r="5" spans="1:10">
      <c r="A5" s="42" t="s">
        <v>9</v>
      </c>
      <c r="B5" s="21">
        <v>1</v>
      </c>
      <c r="C5" s="12">
        <v>2</v>
      </c>
      <c r="D5" s="47">
        <v>3</v>
      </c>
      <c r="E5" s="21">
        <v>2</v>
      </c>
      <c r="F5" s="21">
        <v>1</v>
      </c>
      <c r="G5" s="21">
        <v>1</v>
      </c>
      <c r="H5" s="96">
        <v>1</v>
      </c>
      <c r="I5" s="96">
        <v>1</v>
      </c>
      <c r="J5" s="99">
        <v>1266</v>
      </c>
    </row>
    <row r="6" spans="1:10">
      <c r="A6" s="42" t="s">
        <v>9</v>
      </c>
      <c r="B6" s="21">
        <v>1</v>
      </c>
      <c r="C6" s="12">
        <v>2</v>
      </c>
      <c r="D6" s="47">
        <v>3</v>
      </c>
      <c r="E6" s="21">
        <v>2</v>
      </c>
      <c r="F6" s="21">
        <v>1</v>
      </c>
      <c r="G6" s="21">
        <v>2</v>
      </c>
      <c r="H6" s="96">
        <v>1</v>
      </c>
      <c r="I6" s="96">
        <v>1</v>
      </c>
      <c r="J6" s="99">
        <v>3018</v>
      </c>
    </row>
    <row r="7" spans="1:10">
      <c r="A7" s="42" t="s">
        <v>9</v>
      </c>
      <c r="B7" s="21">
        <v>1</v>
      </c>
      <c r="C7" s="12">
        <v>2</v>
      </c>
      <c r="D7" s="47">
        <v>3</v>
      </c>
      <c r="E7" s="21">
        <v>2</v>
      </c>
      <c r="F7" s="21">
        <v>1</v>
      </c>
      <c r="G7" s="21">
        <v>3</v>
      </c>
      <c r="H7" s="96">
        <v>1</v>
      </c>
      <c r="I7" s="96">
        <v>1</v>
      </c>
      <c r="J7" s="96">
        <v>1</v>
      </c>
    </row>
    <row r="8" spans="1:10">
      <c r="A8" s="42" t="s">
        <v>10</v>
      </c>
      <c r="B8" s="21">
        <v>1</v>
      </c>
      <c r="C8" s="12">
        <v>2</v>
      </c>
      <c r="D8" s="47">
        <v>3</v>
      </c>
      <c r="E8" s="21">
        <v>3</v>
      </c>
      <c r="F8" s="21">
        <v>1</v>
      </c>
      <c r="G8" s="21">
        <v>1</v>
      </c>
      <c r="H8" s="96">
        <v>1</v>
      </c>
      <c r="I8" s="96">
        <v>1</v>
      </c>
      <c r="J8" s="99">
        <v>6945</v>
      </c>
    </row>
    <row r="9" spans="1:10">
      <c r="A9" s="42" t="s">
        <v>10</v>
      </c>
      <c r="B9" s="21">
        <v>1</v>
      </c>
      <c r="C9" s="12">
        <v>2</v>
      </c>
      <c r="D9" s="47">
        <v>3</v>
      </c>
      <c r="E9" s="21">
        <v>3</v>
      </c>
      <c r="F9" s="21">
        <v>1</v>
      </c>
      <c r="G9" s="21">
        <v>2</v>
      </c>
      <c r="H9" s="96">
        <v>1</v>
      </c>
      <c r="I9" s="96">
        <v>1</v>
      </c>
      <c r="J9" s="96">
        <v>1</v>
      </c>
    </row>
    <row r="10" spans="1:10">
      <c r="A10" s="42" t="s">
        <v>10</v>
      </c>
      <c r="B10" s="21">
        <v>1</v>
      </c>
      <c r="C10" s="12">
        <v>2</v>
      </c>
      <c r="D10" s="47">
        <v>3</v>
      </c>
      <c r="E10" s="21">
        <v>3</v>
      </c>
      <c r="F10" s="21">
        <v>1</v>
      </c>
      <c r="G10" s="21">
        <v>3</v>
      </c>
      <c r="H10" s="96">
        <v>1</v>
      </c>
      <c r="I10" s="96">
        <v>1</v>
      </c>
      <c r="J10" s="96">
        <v>1</v>
      </c>
    </row>
    <row r="11" spans="1:10">
      <c r="A11" s="42" t="s">
        <v>11</v>
      </c>
      <c r="B11" s="21">
        <v>2</v>
      </c>
      <c r="C11" s="12">
        <v>3</v>
      </c>
      <c r="D11" s="47">
        <v>2</v>
      </c>
      <c r="E11" s="21">
        <v>4</v>
      </c>
      <c r="F11" s="21">
        <v>1</v>
      </c>
      <c r="G11" s="21">
        <v>1</v>
      </c>
      <c r="H11" s="113">
        <v>101</v>
      </c>
      <c r="I11" s="96">
        <v>1</v>
      </c>
      <c r="J11" s="99">
        <v>2008.0000000000002</v>
      </c>
    </row>
    <row r="12" spans="1:10">
      <c r="A12" s="42" t="s">
        <v>11</v>
      </c>
      <c r="B12" s="21">
        <v>2</v>
      </c>
      <c r="C12" s="12">
        <v>3</v>
      </c>
      <c r="D12" s="47">
        <v>2</v>
      </c>
      <c r="E12" s="21">
        <v>4</v>
      </c>
      <c r="F12" s="21">
        <v>1</v>
      </c>
      <c r="G12" s="21">
        <v>2</v>
      </c>
      <c r="H12" s="96">
        <v>1</v>
      </c>
      <c r="I12" s="96">
        <v>1</v>
      </c>
      <c r="J12" s="99">
        <v>2736</v>
      </c>
    </row>
    <row r="13" spans="1:10">
      <c r="A13" s="42" t="s">
        <v>11</v>
      </c>
      <c r="B13" s="21">
        <v>2</v>
      </c>
      <c r="C13" s="12">
        <v>3</v>
      </c>
      <c r="D13" s="47">
        <v>2</v>
      </c>
      <c r="E13" s="21">
        <v>4</v>
      </c>
      <c r="F13" s="21">
        <v>1</v>
      </c>
      <c r="G13" s="21">
        <v>3</v>
      </c>
      <c r="H13" s="96">
        <v>1</v>
      </c>
      <c r="I13" s="98">
        <v>141537</v>
      </c>
      <c r="J13" s="96">
        <v>1</v>
      </c>
    </row>
    <row r="14" spans="1:10">
      <c r="A14" s="42" t="s">
        <v>12</v>
      </c>
      <c r="B14" s="21">
        <v>2</v>
      </c>
      <c r="C14" s="12">
        <v>3</v>
      </c>
      <c r="D14" s="47">
        <v>2</v>
      </c>
      <c r="E14" s="21">
        <v>5</v>
      </c>
      <c r="F14" s="21">
        <v>1</v>
      </c>
      <c r="G14" s="21">
        <v>1</v>
      </c>
      <c r="H14" s="113">
        <v>101</v>
      </c>
      <c r="I14" s="96">
        <v>1</v>
      </c>
      <c r="J14" s="99">
        <v>2159</v>
      </c>
    </row>
    <row r="15" spans="1:10">
      <c r="A15" s="42" t="s">
        <v>12</v>
      </c>
      <c r="B15" s="21">
        <v>2</v>
      </c>
      <c r="C15" s="12">
        <v>3</v>
      </c>
      <c r="D15" s="47">
        <v>2</v>
      </c>
      <c r="E15" s="21">
        <v>5</v>
      </c>
      <c r="F15" s="21">
        <v>1</v>
      </c>
      <c r="G15" s="21">
        <v>2</v>
      </c>
      <c r="H15" s="96">
        <v>1</v>
      </c>
      <c r="I15" s="96">
        <v>1</v>
      </c>
      <c r="J15" s="96">
        <v>1</v>
      </c>
    </row>
    <row r="16" spans="1:10">
      <c r="A16" s="42" t="s">
        <v>12</v>
      </c>
      <c r="B16" s="21">
        <v>2</v>
      </c>
      <c r="C16" s="12">
        <v>3</v>
      </c>
      <c r="D16" s="47">
        <v>2</v>
      </c>
      <c r="E16" s="21">
        <v>5</v>
      </c>
      <c r="F16" s="21">
        <v>1</v>
      </c>
      <c r="G16" s="21">
        <v>3</v>
      </c>
      <c r="H16" s="96">
        <v>1</v>
      </c>
      <c r="I16" s="96">
        <v>1</v>
      </c>
      <c r="J16" s="96">
        <v>1</v>
      </c>
    </row>
    <row r="17" spans="1:10">
      <c r="A17" s="42" t="s">
        <v>13</v>
      </c>
      <c r="B17" s="21">
        <v>2</v>
      </c>
      <c r="C17" s="12">
        <v>3</v>
      </c>
      <c r="D17" s="47">
        <v>2</v>
      </c>
      <c r="E17" s="21">
        <v>6</v>
      </c>
      <c r="F17" s="21">
        <v>1</v>
      </c>
      <c r="G17" s="21">
        <v>1</v>
      </c>
      <c r="H17" s="96">
        <v>1</v>
      </c>
      <c r="I17" s="96">
        <v>1</v>
      </c>
      <c r="J17" s="96">
        <v>1</v>
      </c>
    </row>
    <row r="18" spans="1:10">
      <c r="A18" s="42" t="s">
        <v>13</v>
      </c>
      <c r="B18" s="21">
        <v>2</v>
      </c>
      <c r="C18" s="12">
        <v>3</v>
      </c>
      <c r="D18" s="47">
        <v>2</v>
      </c>
      <c r="E18" s="21">
        <v>6</v>
      </c>
      <c r="F18" s="21">
        <v>1</v>
      </c>
      <c r="G18" s="21">
        <v>2</v>
      </c>
      <c r="H18" s="96">
        <v>1</v>
      </c>
      <c r="I18" s="114">
        <v>36042</v>
      </c>
      <c r="J18" s="96">
        <v>1</v>
      </c>
    </row>
    <row r="19" spans="1:10">
      <c r="A19" s="42" t="s">
        <v>13</v>
      </c>
      <c r="B19" s="21">
        <v>2</v>
      </c>
      <c r="C19" s="12">
        <v>3</v>
      </c>
      <c r="D19" s="47">
        <v>2</v>
      </c>
      <c r="E19" s="21">
        <v>6</v>
      </c>
      <c r="F19" s="21">
        <v>1</v>
      </c>
      <c r="G19" s="21">
        <v>3</v>
      </c>
      <c r="H19" s="113">
        <v>101</v>
      </c>
      <c r="I19" s="113">
        <v>101</v>
      </c>
      <c r="J19" s="96">
        <v>1</v>
      </c>
    </row>
    <row r="20" spans="1:10">
      <c r="A20" s="42" t="s">
        <v>14</v>
      </c>
      <c r="B20" s="21">
        <v>3</v>
      </c>
      <c r="C20" s="12">
        <v>1</v>
      </c>
      <c r="D20" s="47">
        <v>4</v>
      </c>
      <c r="E20" s="21">
        <v>7</v>
      </c>
      <c r="F20" s="21">
        <v>1</v>
      </c>
      <c r="G20" s="21">
        <v>1</v>
      </c>
      <c r="H20" s="115">
        <v>101</v>
      </c>
      <c r="I20" s="98">
        <v>59520</v>
      </c>
      <c r="J20" s="99">
        <v>7740</v>
      </c>
    </row>
    <row r="21" spans="1:10">
      <c r="A21" s="42" t="s">
        <v>14</v>
      </c>
      <c r="B21" s="21">
        <v>3</v>
      </c>
      <c r="C21" s="12">
        <v>1</v>
      </c>
      <c r="D21" s="47">
        <v>4</v>
      </c>
      <c r="E21" s="21">
        <v>7</v>
      </c>
      <c r="F21" s="21">
        <v>1</v>
      </c>
      <c r="G21" s="21">
        <v>2</v>
      </c>
      <c r="H21" s="112">
        <v>2233.2682666300202</v>
      </c>
      <c r="I21" s="98">
        <v>66012</v>
      </c>
      <c r="J21" s="96">
        <v>1</v>
      </c>
    </row>
    <row r="22" spans="1:10">
      <c r="A22" s="42" t="s">
        <v>14</v>
      </c>
      <c r="B22" s="21">
        <v>3</v>
      </c>
      <c r="C22" s="12">
        <v>1</v>
      </c>
      <c r="D22" s="47">
        <v>4</v>
      </c>
      <c r="E22" s="21">
        <v>7</v>
      </c>
      <c r="F22" s="21">
        <v>1</v>
      </c>
      <c r="G22" s="21">
        <v>3</v>
      </c>
      <c r="H22" s="115">
        <v>101</v>
      </c>
      <c r="I22" s="116">
        <v>33370.920247130547</v>
      </c>
      <c r="J22" s="99">
        <v>1765</v>
      </c>
    </row>
    <row r="23" spans="1:10">
      <c r="A23" s="42" t="s">
        <v>15</v>
      </c>
      <c r="B23" s="21">
        <v>3</v>
      </c>
      <c r="C23" s="12">
        <v>1</v>
      </c>
      <c r="D23" s="47">
        <v>4</v>
      </c>
      <c r="E23" s="21">
        <v>8</v>
      </c>
      <c r="F23" s="21">
        <v>1</v>
      </c>
      <c r="G23" s="21">
        <v>1</v>
      </c>
      <c r="H23" s="115">
        <v>1565.2281613282448</v>
      </c>
      <c r="I23" s="96">
        <v>1</v>
      </c>
      <c r="J23" s="99">
        <v>3055</v>
      </c>
    </row>
    <row r="24" spans="1:10">
      <c r="A24" s="42" t="s">
        <v>15</v>
      </c>
      <c r="B24" s="21">
        <v>3</v>
      </c>
      <c r="C24" s="12">
        <v>1</v>
      </c>
      <c r="D24" s="47">
        <v>4</v>
      </c>
      <c r="E24" s="21">
        <v>8</v>
      </c>
      <c r="F24" s="21">
        <v>1</v>
      </c>
      <c r="G24" s="21">
        <v>2</v>
      </c>
      <c r="H24" s="115">
        <v>416.66324590440354</v>
      </c>
      <c r="I24" s="96">
        <v>1</v>
      </c>
      <c r="J24" s="99">
        <v>9609</v>
      </c>
    </row>
    <row r="25" spans="1:10">
      <c r="A25" s="42" t="s">
        <v>15</v>
      </c>
      <c r="B25" s="21">
        <v>3</v>
      </c>
      <c r="C25" s="12">
        <v>1</v>
      </c>
      <c r="D25" s="47">
        <v>4</v>
      </c>
      <c r="E25" s="21">
        <v>8</v>
      </c>
      <c r="F25" s="21">
        <v>1</v>
      </c>
      <c r="G25" s="21">
        <v>3</v>
      </c>
      <c r="H25" s="115">
        <v>1993.6220696432997</v>
      </c>
      <c r="I25" s="96">
        <v>1</v>
      </c>
      <c r="J25" s="96">
        <v>1</v>
      </c>
    </row>
    <row r="26" spans="1:10">
      <c r="A26" s="42" t="s">
        <v>16</v>
      </c>
      <c r="B26" s="21">
        <v>3</v>
      </c>
      <c r="C26" s="12">
        <v>1</v>
      </c>
      <c r="D26" s="47">
        <v>4</v>
      </c>
      <c r="E26" s="21">
        <v>9</v>
      </c>
      <c r="F26" s="21">
        <v>1</v>
      </c>
      <c r="G26" s="21">
        <v>1</v>
      </c>
      <c r="H26" s="115">
        <v>101</v>
      </c>
      <c r="I26" s="96">
        <v>1</v>
      </c>
      <c r="J26" s="96">
        <v>1</v>
      </c>
    </row>
    <row r="27" spans="1:10">
      <c r="A27" s="42" t="s">
        <v>16</v>
      </c>
      <c r="B27" s="21">
        <v>3</v>
      </c>
      <c r="C27" s="12">
        <v>1</v>
      </c>
      <c r="D27" s="47">
        <v>4</v>
      </c>
      <c r="E27" s="21">
        <v>9</v>
      </c>
      <c r="F27" s="21">
        <v>1</v>
      </c>
      <c r="G27" s="21">
        <v>2</v>
      </c>
      <c r="H27" s="96">
        <v>1</v>
      </c>
      <c r="I27" s="96">
        <v>1</v>
      </c>
      <c r="J27" s="96">
        <v>1</v>
      </c>
    </row>
    <row r="28" spans="1:10">
      <c r="A28" s="42" t="s">
        <v>16</v>
      </c>
      <c r="B28" s="21">
        <v>3</v>
      </c>
      <c r="C28" s="12">
        <v>1</v>
      </c>
      <c r="D28" s="47">
        <v>4</v>
      </c>
      <c r="E28" s="21">
        <v>9</v>
      </c>
      <c r="F28" s="21">
        <v>1</v>
      </c>
      <c r="G28" s="21">
        <v>3</v>
      </c>
      <c r="H28" s="96">
        <v>1</v>
      </c>
      <c r="I28" s="96">
        <v>1</v>
      </c>
      <c r="J28" s="96">
        <v>1</v>
      </c>
    </row>
    <row r="29" spans="1:10">
      <c r="A29" s="42" t="s">
        <v>17</v>
      </c>
      <c r="B29" s="21">
        <v>4</v>
      </c>
      <c r="C29" s="12">
        <v>1</v>
      </c>
      <c r="D29" s="47">
        <v>5</v>
      </c>
      <c r="E29" s="21">
        <v>10</v>
      </c>
      <c r="F29" s="21">
        <v>1</v>
      </c>
      <c r="G29" s="21">
        <v>1</v>
      </c>
      <c r="H29" s="117">
        <v>7265.5368337916234</v>
      </c>
      <c r="I29" s="96">
        <v>1</v>
      </c>
      <c r="J29" s="118">
        <v>15956.168508485953</v>
      </c>
    </row>
    <row r="30" spans="1:10">
      <c r="A30" s="42" t="s">
        <v>17</v>
      </c>
      <c r="B30" s="21">
        <v>4</v>
      </c>
      <c r="C30" s="12">
        <v>1</v>
      </c>
      <c r="D30" s="47">
        <v>5</v>
      </c>
      <c r="E30" s="21">
        <v>10</v>
      </c>
      <c r="F30" s="21">
        <v>1</v>
      </c>
      <c r="G30" s="21">
        <v>2</v>
      </c>
      <c r="H30" s="96">
        <v>1</v>
      </c>
      <c r="I30" s="96">
        <v>1</v>
      </c>
      <c r="J30" s="96">
        <v>1</v>
      </c>
    </row>
    <row r="31" spans="1:10">
      <c r="A31" s="42" t="s">
        <v>17</v>
      </c>
      <c r="B31" s="21">
        <v>4</v>
      </c>
      <c r="C31" s="12">
        <v>1</v>
      </c>
      <c r="D31" s="47">
        <v>5</v>
      </c>
      <c r="E31" s="21">
        <v>10</v>
      </c>
      <c r="F31" s="21">
        <v>1</v>
      </c>
      <c r="G31" s="21">
        <v>3</v>
      </c>
      <c r="H31" s="117">
        <v>19771.421303412291</v>
      </c>
      <c r="I31" s="96">
        <v>1</v>
      </c>
      <c r="J31" s="118">
        <v>9977.16406548755</v>
      </c>
    </row>
    <row r="32" spans="1:10">
      <c r="A32" s="42" t="s">
        <v>18</v>
      </c>
      <c r="B32" s="21">
        <v>4</v>
      </c>
      <c r="C32" s="12">
        <v>1</v>
      </c>
      <c r="D32" s="47">
        <v>5</v>
      </c>
      <c r="E32" s="21">
        <v>11</v>
      </c>
      <c r="F32" s="21">
        <v>1</v>
      </c>
      <c r="G32" s="21">
        <v>1</v>
      </c>
      <c r="H32" s="117">
        <v>3070.6093378748647</v>
      </c>
      <c r="I32" s="96">
        <v>1</v>
      </c>
      <c r="J32" s="96">
        <v>1</v>
      </c>
    </row>
    <row r="33" spans="1:10">
      <c r="A33" s="42" t="s">
        <v>18</v>
      </c>
      <c r="B33" s="21">
        <v>4</v>
      </c>
      <c r="C33" s="12">
        <v>1</v>
      </c>
      <c r="D33" s="47">
        <v>5</v>
      </c>
      <c r="E33" s="21">
        <v>11</v>
      </c>
      <c r="F33" s="21">
        <v>1</v>
      </c>
      <c r="G33" s="21">
        <v>2</v>
      </c>
      <c r="H33" s="117">
        <v>2671.168119054375</v>
      </c>
      <c r="I33" s="96">
        <v>1</v>
      </c>
      <c r="J33" s="96">
        <v>1</v>
      </c>
    </row>
    <row r="34" spans="1:10">
      <c r="A34" s="42" t="s">
        <v>18</v>
      </c>
      <c r="B34" s="21">
        <v>4</v>
      </c>
      <c r="C34" s="12">
        <v>1</v>
      </c>
      <c r="D34" s="47">
        <v>5</v>
      </c>
      <c r="E34" s="21">
        <v>11</v>
      </c>
      <c r="F34" s="21">
        <v>1</v>
      </c>
      <c r="G34" s="21">
        <v>3</v>
      </c>
      <c r="H34" s="117">
        <v>2609.58456841412</v>
      </c>
      <c r="I34" s="96">
        <v>1</v>
      </c>
      <c r="J34" s="96">
        <v>1</v>
      </c>
    </row>
    <row r="35" spans="1:10">
      <c r="A35" s="42" t="s">
        <v>19</v>
      </c>
      <c r="B35" s="21">
        <v>4</v>
      </c>
      <c r="C35" s="12">
        <v>1</v>
      </c>
      <c r="D35" s="47">
        <v>5</v>
      </c>
      <c r="E35" s="21">
        <v>12</v>
      </c>
      <c r="F35" s="21">
        <v>1</v>
      </c>
      <c r="G35" s="21">
        <v>1</v>
      </c>
      <c r="H35" s="96">
        <v>1</v>
      </c>
      <c r="I35" s="96">
        <v>1</v>
      </c>
      <c r="J35" s="96">
        <v>1</v>
      </c>
    </row>
    <row r="36" spans="1:10">
      <c r="A36" s="42" t="s">
        <v>19</v>
      </c>
      <c r="B36" s="21">
        <v>4</v>
      </c>
      <c r="C36" s="12">
        <v>1</v>
      </c>
      <c r="D36" s="47">
        <v>5</v>
      </c>
      <c r="E36" s="21">
        <v>12</v>
      </c>
      <c r="F36" s="21">
        <v>1</v>
      </c>
      <c r="G36" s="21">
        <v>2</v>
      </c>
      <c r="H36" s="117">
        <v>17215.936811377022</v>
      </c>
      <c r="I36" s="96">
        <v>1</v>
      </c>
      <c r="J36" s="118">
        <v>9935.1879154811468</v>
      </c>
    </row>
    <row r="37" spans="1:10">
      <c r="A37" s="42" t="s">
        <v>19</v>
      </c>
      <c r="B37" s="21">
        <v>4</v>
      </c>
      <c r="C37" s="12">
        <v>1</v>
      </c>
      <c r="D37" s="47">
        <v>5</v>
      </c>
      <c r="E37" s="21">
        <v>12</v>
      </c>
      <c r="F37" s="21">
        <v>1</v>
      </c>
      <c r="G37" s="21">
        <v>3</v>
      </c>
      <c r="H37" s="117">
        <v>398.76720103693225</v>
      </c>
      <c r="I37" s="96">
        <v>1</v>
      </c>
      <c r="J37" s="96">
        <v>1</v>
      </c>
    </row>
    <row r="38" spans="1:10">
      <c r="A38" s="42" t="s">
        <v>20</v>
      </c>
      <c r="B38" s="21">
        <v>5</v>
      </c>
      <c r="C38" s="12">
        <v>2</v>
      </c>
      <c r="D38" s="47">
        <v>5</v>
      </c>
      <c r="E38" s="21">
        <v>13</v>
      </c>
      <c r="F38" s="21">
        <v>1</v>
      </c>
      <c r="G38" s="21">
        <v>1</v>
      </c>
      <c r="H38" s="96">
        <v>1</v>
      </c>
      <c r="I38" s="96">
        <v>1</v>
      </c>
      <c r="J38" s="98">
        <v>4668</v>
      </c>
    </row>
    <row r="39" spans="1:10">
      <c r="A39" s="42" t="s">
        <v>20</v>
      </c>
      <c r="B39" s="21">
        <v>5</v>
      </c>
      <c r="C39" s="12">
        <v>2</v>
      </c>
      <c r="D39" s="47">
        <v>5</v>
      </c>
      <c r="E39" s="21">
        <v>13</v>
      </c>
      <c r="F39" s="21">
        <v>1</v>
      </c>
      <c r="G39" s="21">
        <v>2</v>
      </c>
      <c r="H39" s="96">
        <v>1</v>
      </c>
      <c r="I39" s="96">
        <v>1</v>
      </c>
      <c r="J39" s="98">
        <v>1954</v>
      </c>
    </row>
    <row r="40" spans="1:10">
      <c r="A40" s="42" t="s">
        <v>20</v>
      </c>
      <c r="B40" s="21">
        <v>5</v>
      </c>
      <c r="C40" s="12">
        <v>2</v>
      </c>
      <c r="D40" s="47">
        <v>5</v>
      </c>
      <c r="E40" s="21">
        <v>13</v>
      </c>
      <c r="F40" s="21">
        <v>1</v>
      </c>
      <c r="G40" s="21">
        <v>3</v>
      </c>
      <c r="H40" s="117">
        <v>1082.3959179406411</v>
      </c>
      <c r="I40" s="96">
        <v>1</v>
      </c>
      <c r="J40" s="96">
        <v>1</v>
      </c>
    </row>
    <row r="41" spans="1:10">
      <c r="A41" s="42" t="s">
        <v>21</v>
      </c>
      <c r="B41" s="21">
        <v>5</v>
      </c>
      <c r="C41" s="12">
        <v>2</v>
      </c>
      <c r="D41" s="47">
        <v>5</v>
      </c>
      <c r="E41" s="21">
        <v>14</v>
      </c>
      <c r="F41" s="21">
        <v>1</v>
      </c>
      <c r="G41" s="21">
        <v>1</v>
      </c>
      <c r="H41" s="96">
        <v>1</v>
      </c>
      <c r="I41" s="96">
        <v>1</v>
      </c>
      <c r="J41" s="96">
        <v>1</v>
      </c>
    </row>
    <row r="42" spans="1:10">
      <c r="A42" s="42" t="s">
        <v>21</v>
      </c>
      <c r="B42" s="21">
        <v>5</v>
      </c>
      <c r="C42" s="12">
        <v>2</v>
      </c>
      <c r="D42" s="47">
        <v>5</v>
      </c>
      <c r="E42" s="21">
        <v>14</v>
      </c>
      <c r="F42" s="21">
        <v>1</v>
      </c>
      <c r="G42" s="21">
        <v>2</v>
      </c>
      <c r="H42" s="117">
        <v>142.55855005457599</v>
      </c>
      <c r="I42" s="96">
        <v>1</v>
      </c>
      <c r="J42" s="96">
        <v>1</v>
      </c>
    </row>
    <row r="43" spans="1:10">
      <c r="A43" s="42" t="s">
        <v>21</v>
      </c>
      <c r="B43" s="21">
        <v>5</v>
      </c>
      <c r="C43" s="12">
        <v>2</v>
      </c>
      <c r="D43" s="47">
        <v>5</v>
      </c>
      <c r="E43" s="21">
        <v>14</v>
      </c>
      <c r="F43" s="21">
        <v>1</v>
      </c>
      <c r="G43" s="21">
        <v>3</v>
      </c>
      <c r="H43" s="96">
        <v>1</v>
      </c>
      <c r="I43" s="96">
        <v>1</v>
      </c>
      <c r="J43" s="98">
        <v>1040</v>
      </c>
    </row>
    <row r="44" spans="1:10">
      <c r="A44" s="42" t="s">
        <v>22</v>
      </c>
      <c r="B44" s="21">
        <v>5</v>
      </c>
      <c r="C44" s="12">
        <v>2</v>
      </c>
      <c r="D44" s="47">
        <v>5</v>
      </c>
      <c r="E44" s="21">
        <v>15</v>
      </c>
      <c r="F44" s="21">
        <v>1</v>
      </c>
      <c r="G44" s="21">
        <v>1</v>
      </c>
      <c r="H44" s="96">
        <v>1</v>
      </c>
      <c r="I44" s="96">
        <v>1</v>
      </c>
      <c r="J44" s="96">
        <v>1</v>
      </c>
    </row>
    <row r="45" spans="1:10">
      <c r="A45" s="42" t="s">
        <v>22</v>
      </c>
      <c r="B45" s="21">
        <v>5</v>
      </c>
      <c r="C45" s="12">
        <v>2</v>
      </c>
      <c r="D45" s="47">
        <v>5</v>
      </c>
      <c r="E45" s="21">
        <v>15</v>
      </c>
      <c r="F45" s="21">
        <v>1</v>
      </c>
      <c r="G45" s="21">
        <v>2</v>
      </c>
      <c r="H45" s="119">
        <v>101</v>
      </c>
      <c r="I45" s="96">
        <v>1</v>
      </c>
      <c r="J45" s="120">
        <v>101</v>
      </c>
    </row>
    <row r="46" spans="1:10">
      <c r="A46" s="42" t="s">
        <v>22</v>
      </c>
      <c r="B46" s="21">
        <v>5</v>
      </c>
      <c r="C46" s="12">
        <v>2</v>
      </c>
      <c r="D46" s="47">
        <v>5</v>
      </c>
      <c r="E46" s="21">
        <v>15</v>
      </c>
      <c r="F46" s="21">
        <v>1</v>
      </c>
      <c r="G46" s="21">
        <v>3</v>
      </c>
      <c r="H46" s="119">
        <v>101</v>
      </c>
      <c r="I46" s="96">
        <v>1</v>
      </c>
      <c r="J46" s="120">
        <v>101</v>
      </c>
    </row>
    <row r="47" spans="1:10">
      <c r="A47" s="42" t="s">
        <v>23</v>
      </c>
      <c r="B47" s="21">
        <v>5</v>
      </c>
      <c r="C47" s="12">
        <v>2</v>
      </c>
      <c r="D47" s="47">
        <v>5</v>
      </c>
      <c r="E47" s="21">
        <v>16</v>
      </c>
      <c r="F47" s="21">
        <v>1</v>
      </c>
      <c r="G47" s="21">
        <v>1</v>
      </c>
      <c r="H47" s="96">
        <v>1</v>
      </c>
      <c r="I47" s="96">
        <v>1</v>
      </c>
      <c r="J47" s="96">
        <v>1</v>
      </c>
    </row>
    <row r="48" spans="1:10">
      <c r="A48" s="42" t="s">
        <v>23</v>
      </c>
      <c r="B48" s="21">
        <v>5</v>
      </c>
      <c r="C48" s="12">
        <v>2</v>
      </c>
      <c r="D48" s="47">
        <v>5</v>
      </c>
      <c r="E48" s="21">
        <v>16</v>
      </c>
      <c r="F48" s="21">
        <v>1</v>
      </c>
      <c r="G48" s="21">
        <v>2</v>
      </c>
      <c r="H48" s="117">
        <v>311.87931175836206</v>
      </c>
      <c r="I48" s="118">
        <v>28288.760547706417</v>
      </c>
      <c r="J48" s="96">
        <v>1</v>
      </c>
    </row>
    <row r="49" spans="1:10">
      <c r="A49" s="42" t="s">
        <v>23</v>
      </c>
      <c r="B49" s="21">
        <v>5</v>
      </c>
      <c r="C49" s="12">
        <v>2</v>
      </c>
      <c r="D49" s="47">
        <v>5</v>
      </c>
      <c r="E49" s="21">
        <v>16</v>
      </c>
      <c r="F49" s="21">
        <v>1</v>
      </c>
      <c r="G49" s="21">
        <v>3</v>
      </c>
      <c r="H49" s="96">
        <v>1</v>
      </c>
      <c r="I49" s="96">
        <v>1</v>
      </c>
      <c r="J49" s="120">
        <v>101</v>
      </c>
    </row>
    <row r="50" spans="1:10">
      <c r="A50" s="42" t="s">
        <v>24</v>
      </c>
      <c r="B50" s="21">
        <v>6</v>
      </c>
      <c r="C50" s="12">
        <v>2</v>
      </c>
      <c r="D50" s="47">
        <v>2</v>
      </c>
      <c r="E50" s="21">
        <v>17</v>
      </c>
      <c r="F50" s="21">
        <v>1</v>
      </c>
      <c r="G50" s="21">
        <v>1</v>
      </c>
      <c r="H50" s="117">
        <v>192.36728810081257</v>
      </c>
      <c r="I50" s="96">
        <v>1</v>
      </c>
      <c r="J50" s="118">
        <v>8626.1542585298321</v>
      </c>
    </row>
    <row r="51" spans="1:10">
      <c r="A51" s="42" t="s">
        <v>24</v>
      </c>
      <c r="B51" s="21">
        <v>6</v>
      </c>
      <c r="C51" s="12">
        <v>2</v>
      </c>
      <c r="D51" s="47">
        <v>2</v>
      </c>
      <c r="E51" s="21">
        <v>17</v>
      </c>
      <c r="F51" s="21">
        <v>1</v>
      </c>
      <c r="G51" s="21">
        <v>2</v>
      </c>
      <c r="H51" s="96">
        <v>1</v>
      </c>
      <c r="I51" s="96">
        <v>1</v>
      </c>
      <c r="J51" s="118">
        <v>964.23329711102565</v>
      </c>
    </row>
    <row r="52" spans="1:10">
      <c r="A52" s="42" t="s">
        <v>24</v>
      </c>
      <c r="B52" s="21">
        <v>6</v>
      </c>
      <c r="C52" s="12">
        <v>2</v>
      </c>
      <c r="D52" s="47">
        <v>2</v>
      </c>
      <c r="E52" s="21">
        <v>17</v>
      </c>
      <c r="F52" s="21">
        <v>1</v>
      </c>
      <c r="G52" s="21">
        <v>3</v>
      </c>
      <c r="H52" s="96">
        <v>1</v>
      </c>
      <c r="I52" s="96">
        <v>1</v>
      </c>
      <c r="J52" s="121">
        <v>597</v>
      </c>
    </row>
    <row r="53" spans="1:10">
      <c r="A53" s="42" t="s">
        <v>25</v>
      </c>
      <c r="B53" s="21">
        <v>6</v>
      </c>
      <c r="C53" s="12">
        <v>2</v>
      </c>
      <c r="D53" s="47">
        <v>2</v>
      </c>
      <c r="E53" s="21">
        <v>18</v>
      </c>
      <c r="F53" s="21">
        <v>1</v>
      </c>
      <c r="G53" s="21">
        <v>1</v>
      </c>
      <c r="H53" s="96">
        <v>1</v>
      </c>
      <c r="I53" s="96">
        <v>1</v>
      </c>
      <c r="J53" s="96">
        <v>1</v>
      </c>
    </row>
    <row r="54" spans="1:10">
      <c r="A54" s="42" t="s">
        <v>25</v>
      </c>
      <c r="B54" s="21">
        <v>6</v>
      </c>
      <c r="C54" s="12">
        <v>2</v>
      </c>
      <c r="D54" s="47">
        <v>2</v>
      </c>
      <c r="E54" s="21">
        <v>18</v>
      </c>
      <c r="F54" s="21">
        <v>1</v>
      </c>
      <c r="G54" s="21">
        <v>2</v>
      </c>
      <c r="H54" s="117">
        <v>1021.1848282458878</v>
      </c>
      <c r="I54" s="96">
        <v>1</v>
      </c>
      <c r="J54" s="121">
        <v>7603</v>
      </c>
    </row>
    <row r="55" spans="1:10">
      <c r="A55" s="42" t="s">
        <v>25</v>
      </c>
      <c r="B55" s="21">
        <v>6</v>
      </c>
      <c r="C55" s="12">
        <v>2</v>
      </c>
      <c r="D55" s="47">
        <v>2</v>
      </c>
      <c r="E55" s="21">
        <v>18</v>
      </c>
      <c r="F55" s="21">
        <v>1</v>
      </c>
      <c r="G55" s="21">
        <v>3</v>
      </c>
      <c r="H55" s="96">
        <v>1</v>
      </c>
      <c r="I55" s="96">
        <v>1</v>
      </c>
      <c r="J55" s="96">
        <v>1</v>
      </c>
    </row>
    <row r="56" spans="1:10">
      <c r="A56" s="42" t="s">
        <v>26</v>
      </c>
      <c r="B56" s="21">
        <v>6</v>
      </c>
      <c r="C56" s="12">
        <v>2</v>
      </c>
      <c r="D56" s="47">
        <v>2</v>
      </c>
      <c r="E56" s="21">
        <v>19</v>
      </c>
      <c r="F56" s="21">
        <v>1</v>
      </c>
      <c r="G56" s="21">
        <v>1</v>
      </c>
      <c r="H56" s="96">
        <v>1</v>
      </c>
      <c r="I56" s="118">
        <v>311541.88040454284</v>
      </c>
      <c r="J56" s="96">
        <v>1</v>
      </c>
    </row>
    <row r="57" spans="1:10">
      <c r="A57" s="42" t="s">
        <v>26</v>
      </c>
      <c r="B57" s="21">
        <v>6</v>
      </c>
      <c r="C57" s="12">
        <v>2</v>
      </c>
      <c r="D57" s="47">
        <v>2</v>
      </c>
      <c r="E57" s="21">
        <v>19</v>
      </c>
      <c r="F57" s="21">
        <v>1</v>
      </c>
      <c r="G57" s="21">
        <v>2</v>
      </c>
      <c r="H57" s="96">
        <v>1</v>
      </c>
      <c r="I57" s="96">
        <v>1</v>
      </c>
      <c r="J57" s="96">
        <v>1</v>
      </c>
    </row>
    <row r="58" spans="1:10">
      <c r="A58" s="42" t="s">
        <v>26</v>
      </c>
      <c r="B58" s="21">
        <v>6</v>
      </c>
      <c r="C58" s="12">
        <v>2</v>
      </c>
      <c r="D58" s="47">
        <v>2</v>
      </c>
      <c r="E58" s="21">
        <v>19</v>
      </c>
      <c r="F58" s="21">
        <v>1</v>
      </c>
      <c r="G58" s="21">
        <v>3</v>
      </c>
      <c r="H58" s="96">
        <v>1</v>
      </c>
      <c r="I58" s="100">
        <v>10570</v>
      </c>
      <c r="J58" s="96">
        <v>1</v>
      </c>
    </row>
    <row r="59" spans="1:10">
      <c r="A59" s="42" t="s">
        <v>27</v>
      </c>
      <c r="B59" s="21">
        <v>7</v>
      </c>
      <c r="C59" s="12">
        <v>3</v>
      </c>
      <c r="D59" s="47">
        <v>2</v>
      </c>
      <c r="E59" s="21">
        <v>20</v>
      </c>
      <c r="F59" s="21">
        <v>1</v>
      </c>
      <c r="G59" s="21">
        <v>1</v>
      </c>
      <c r="H59" s="118">
        <v>1</v>
      </c>
      <c r="I59" s="118">
        <v>6085.2235037993732</v>
      </c>
      <c r="J59" s="96">
        <v>1</v>
      </c>
    </row>
    <row r="60" spans="1:10">
      <c r="A60" s="42" t="s">
        <v>27</v>
      </c>
      <c r="B60" s="21">
        <v>7</v>
      </c>
      <c r="C60" s="12">
        <v>3</v>
      </c>
      <c r="D60" s="47">
        <v>2</v>
      </c>
      <c r="E60" s="21">
        <v>20</v>
      </c>
      <c r="F60" s="21">
        <v>1</v>
      </c>
      <c r="G60" s="21">
        <v>2</v>
      </c>
      <c r="H60" s="118">
        <v>101</v>
      </c>
      <c r="I60" s="96">
        <v>1</v>
      </c>
      <c r="J60" s="96">
        <v>1</v>
      </c>
    </row>
    <row r="61" spans="1:10">
      <c r="A61" s="42" t="s">
        <v>27</v>
      </c>
      <c r="B61" s="21">
        <v>7</v>
      </c>
      <c r="C61" s="12">
        <v>3</v>
      </c>
      <c r="D61" s="47">
        <v>2</v>
      </c>
      <c r="E61" s="21">
        <v>20</v>
      </c>
      <c r="F61" s="21">
        <v>1</v>
      </c>
      <c r="G61" s="21">
        <v>3</v>
      </c>
      <c r="H61" s="118">
        <v>101</v>
      </c>
      <c r="I61" s="76">
        <v>101</v>
      </c>
      <c r="J61" s="96">
        <v>1</v>
      </c>
    </row>
    <row r="62" spans="1:10">
      <c r="A62" s="42" t="s">
        <v>28</v>
      </c>
      <c r="B62" s="21">
        <v>7</v>
      </c>
      <c r="C62" s="12">
        <v>3</v>
      </c>
      <c r="D62" s="47">
        <v>2</v>
      </c>
      <c r="E62" s="21">
        <v>21</v>
      </c>
      <c r="F62" s="21">
        <v>1</v>
      </c>
      <c r="G62" s="21">
        <v>1</v>
      </c>
      <c r="H62" s="118">
        <v>1</v>
      </c>
      <c r="I62" s="96">
        <v>1</v>
      </c>
      <c r="J62" s="96">
        <v>1</v>
      </c>
    </row>
    <row r="63" spans="1:10">
      <c r="A63" s="42" t="s">
        <v>28</v>
      </c>
      <c r="B63" s="21">
        <v>7</v>
      </c>
      <c r="C63" s="12">
        <v>3</v>
      </c>
      <c r="D63" s="47">
        <v>2</v>
      </c>
      <c r="E63" s="21">
        <v>21</v>
      </c>
      <c r="F63" s="21">
        <v>1</v>
      </c>
      <c r="G63" s="21">
        <v>2</v>
      </c>
      <c r="H63" s="118">
        <v>101</v>
      </c>
      <c r="I63" s="114">
        <v>34493</v>
      </c>
      <c r="J63" s="96">
        <v>1</v>
      </c>
    </row>
    <row r="64" spans="1:10">
      <c r="A64" s="11" t="s">
        <v>28</v>
      </c>
      <c r="B64" s="12">
        <v>7</v>
      </c>
      <c r="C64" s="12">
        <v>3</v>
      </c>
      <c r="D64" s="47">
        <v>2</v>
      </c>
      <c r="E64" s="21">
        <v>21</v>
      </c>
      <c r="F64" s="12">
        <v>1</v>
      </c>
      <c r="G64" s="12">
        <v>3</v>
      </c>
      <c r="H64" s="118">
        <v>178.00632529171304</v>
      </c>
      <c r="I64" s="122">
        <v>1</v>
      </c>
      <c r="J64" s="122">
        <v>1</v>
      </c>
    </row>
    <row r="65" spans="1:10">
      <c r="A65" s="11" t="s">
        <v>29</v>
      </c>
      <c r="B65" s="12">
        <v>7</v>
      </c>
      <c r="C65" s="12">
        <v>3</v>
      </c>
      <c r="D65" s="47">
        <v>2</v>
      </c>
      <c r="E65" s="12">
        <v>22</v>
      </c>
      <c r="F65" s="12">
        <v>1</v>
      </c>
      <c r="G65" s="12">
        <v>1</v>
      </c>
      <c r="H65" s="118">
        <v>1</v>
      </c>
      <c r="I65" s="122">
        <v>1</v>
      </c>
      <c r="J65" s="122">
        <v>1</v>
      </c>
    </row>
    <row r="66" spans="1:10">
      <c r="A66" s="11" t="s">
        <v>29</v>
      </c>
      <c r="B66" s="12">
        <v>7</v>
      </c>
      <c r="C66" s="12">
        <v>3</v>
      </c>
      <c r="D66" s="47">
        <v>2</v>
      </c>
      <c r="E66" s="12">
        <v>22</v>
      </c>
      <c r="F66" s="12">
        <v>1</v>
      </c>
      <c r="G66" s="12">
        <v>2</v>
      </c>
      <c r="H66" s="118">
        <v>1</v>
      </c>
      <c r="I66" s="122">
        <v>1</v>
      </c>
      <c r="J66" s="122">
        <v>1</v>
      </c>
    </row>
    <row r="67" spans="1:10">
      <c r="A67" s="11" t="s">
        <v>29</v>
      </c>
      <c r="B67" s="12">
        <v>7</v>
      </c>
      <c r="C67" s="12">
        <v>3</v>
      </c>
      <c r="D67" s="47">
        <v>2</v>
      </c>
      <c r="E67" s="12">
        <v>22</v>
      </c>
      <c r="F67" s="12">
        <v>1</v>
      </c>
      <c r="G67" s="12">
        <v>3</v>
      </c>
      <c r="H67" s="118">
        <v>177.56798658308995</v>
      </c>
      <c r="I67" s="122">
        <v>1</v>
      </c>
      <c r="J67" s="122">
        <v>1</v>
      </c>
    </row>
    <row r="68" spans="1:10">
      <c r="A68" s="42" t="s">
        <v>30</v>
      </c>
      <c r="B68" s="21">
        <v>8</v>
      </c>
      <c r="C68" s="12">
        <v>3</v>
      </c>
      <c r="D68" s="47">
        <v>2</v>
      </c>
      <c r="E68" s="21">
        <v>23</v>
      </c>
      <c r="F68" s="21">
        <v>1</v>
      </c>
      <c r="G68" s="21">
        <v>1</v>
      </c>
      <c r="H68" s="119">
        <v>101</v>
      </c>
      <c r="I68" s="96">
        <v>1</v>
      </c>
      <c r="J68" s="121">
        <v>5969</v>
      </c>
    </row>
    <row r="69" spans="1:10">
      <c r="A69" s="42" t="s">
        <v>30</v>
      </c>
      <c r="B69" s="21">
        <v>8</v>
      </c>
      <c r="C69" s="12">
        <v>3</v>
      </c>
      <c r="D69" s="47">
        <v>2</v>
      </c>
      <c r="E69" s="21">
        <v>23</v>
      </c>
      <c r="F69" s="21">
        <v>1</v>
      </c>
      <c r="G69" s="21">
        <v>2</v>
      </c>
      <c r="H69" s="96">
        <v>1</v>
      </c>
      <c r="I69" s="96">
        <v>1</v>
      </c>
      <c r="J69" s="121">
        <v>2378</v>
      </c>
    </row>
    <row r="70" spans="1:10">
      <c r="A70" s="42" t="s">
        <v>30</v>
      </c>
      <c r="B70" s="21">
        <v>8</v>
      </c>
      <c r="C70" s="12">
        <v>3</v>
      </c>
      <c r="D70" s="47">
        <v>2</v>
      </c>
      <c r="E70" s="21">
        <v>23</v>
      </c>
      <c r="F70" s="21">
        <v>1</v>
      </c>
      <c r="G70" s="21">
        <v>3</v>
      </c>
      <c r="H70" s="119">
        <v>101</v>
      </c>
      <c r="I70" s="96">
        <v>1</v>
      </c>
      <c r="J70" s="118">
        <v>101</v>
      </c>
    </row>
    <row r="71" spans="1:10">
      <c r="A71" s="42" t="s">
        <v>31</v>
      </c>
      <c r="B71" s="21">
        <v>8</v>
      </c>
      <c r="C71" s="12">
        <v>3</v>
      </c>
      <c r="D71" s="47">
        <v>2</v>
      </c>
      <c r="E71" s="21">
        <v>24</v>
      </c>
      <c r="F71" s="21">
        <v>1</v>
      </c>
      <c r="G71" s="21">
        <v>1</v>
      </c>
      <c r="H71" s="96">
        <v>1</v>
      </c>
      <c r="I71" s="96">
        <v>1</v>
      </c>
      <c r="J71" s="96">
        <v>1</v>
      </c>
    </row>
    <row r="72" spans="1:10">
      <c r="A72" s="42" t="s">
        <v>31</v>
      </c>
      <c r="B72" s="21">
        <v>8</v>
      </c>
      <c r="C72" s="12">
        <v>3</v>
      </c>
      <c r="D72" s="47">
        <v>2</v>
      </c>
      <c r="E72" s="21">
        <v>24</v>
      </c>
      <c r="F72" s="21">
        <v>1</v>
      </c>
      <c r="G72" s="21">
        <v>2</v>
      </c>
      <c r="H72" s="117">
        <v>147.49982619787178</v>
      </c>
      <c r="I72" s="96">
        <v>1</v>
      </c>
      <c r="J72" s="96">
        <v>1</v>
      </c>
    </row>
    <row r="73" spans="1:10">
      <c r="A73" s="42" t="s">
        <v>31</v>
      </c>
      <c r="B73" s="21">
        <v>8</v>
      </c>
      <c r="C73" s="12">
        <v>3</v>
      </c>
      <c r="D73" s="47">
        <v>2</v>
      </c>
      <c r="E73" s="21">
        <v>24</v>
      </c>
      <c r="F73" s="21">
        <v>1</v>
      </c>
      <c r="G73" s="21">
        <v>3</v>
      </c>
      <c r="H73" s="96">
        <v>1</v>
      </c>
      <c r="I73" s="96">
        <v>1</v>
      </c>
      <c r="J73" s="96">
        <v>1</v>
      </c>
    </row>
    <row r="74" spans="1:10">
      <c r="A74" s="42" t="s">
        <v>32</v>
      </c>
      <c r="B74" s="21">
        <v>8</v>
      </c>
      <c r="C74" s="12">
        <v>3</v>
      </c>
      <c r="D74" s="47">
        <v>2</v>
      </c>
      <c r="E74" s="21">
        <v>25</v>
      </c>
      <c r="F74" s="21">
        <v>1</v>
      </c>
      <c r="G74" s="21">
        <v>1</v>
      </c>
      <c r="H74" s="117">
        <v>432.83996022333685</v>
      </c>
      <c r="I74" s="96">
        <v>1</v>
      </c>
      <c r="J74" s="118">
        <v>101</v>
      </c>
    </row>
    <row r="75" spans="1:10">
      <c r="A75" s="42" t="s">
        <v>32</v>
      </c>
      <c r="B75" s="21">
        <v>8</v>
      </c>
      <c r="C75" s="12">
        <v>3</v>
      </c>
      <c r="D75" s="47">
        <v>2</v>
      </c>
      <c r="E75" s="21">
        <v>25</v>
      </c>
      <c r="F75" s="21">
        <v>1</v>
      </c>
      <c r="G75" s="21">
        <v>2</v>
      </c>
      <c r="H75" s="117">
        <v>2509.2409812635715</v>
      </c>
      <c r="I75" s="96">
        <v>1</v>
      </c>
      <c r="J75" s="118">
        <v>13284.408213043891</v>
      </c>
    </row>
    <row r="76" spans="1:10">
      <c r="A76" s="42" t="s">
        <v>32</v>
      </c>
      <c r="B76" s="21">
        <v>8</v>
      </c>
      <c r="C76" s="12">
        <v>3</v>
      </c>
      <c r="D76" s="47">
        <v>2</v>
      </c>
      <c r="E76" s="21">
        <v>25</v>
      </c>
      <c r="F76" s="21">
        <v>1</v>
      </c>
      <c r="G76" s="21">
        <v>3</v>
      </c>
      <c r="H76" s="112">
        <v>943.00799959745211</v>
      </c>
      <c r="I76" s="96">
        <v>1</v>
      </c>
      <c r="J76" s="118">
        <v>10517.230041840668</v>
      </c>
    </row>
    <row r="77" spans="1:10">
      <c r="A77" s="28" t="s">
        <v>33</v>
      </c>
      <c r="B77" s="21">
        <v>8</v>
      </c>
      <c r="C77" s="12">
        <v>3</v>
      </c>
      <c r="D77" s="47">
        <v>2</v>
      </c>
      <c r="E77" s="21">
        <v>26</v>
      </c>
      <c r="F77" s="21">
        <v>1</v>
      </c>
      <c r="G77" s="21">
        <v>1</v>
      </c>
      <c r="H77" s="117">
        <v>2635.0370353641451</v>
      </c>
      <c r="I77" s="96">
        <v>1</v>
      </c>
      <c r="J77" s="121">
        <v>5579</v>
      </c>
    </row>
    <row r="78" spans="1:10">
      <c r="A78" s="28" t="s">
        <v>33</v>
      </c>
      <c r="B78" s="21">
        <v>8</v>
      </c>
      <c r="C78" s="12">
        <v>3</v>
      </c>
      <c r="D78" s="47">
        <v>2</v>
      </c>
      <c r="E78" s="21">
        <v>26</v>
      </c>
      <c r="F78" s="21">
        <v>1</v>
      </c>
      <c r="G78" s="21">
        <v>2</v>
      </c>
      <c r="H78" s="117">
        <v>2144.7538323715148</v>
      </c>
      <c r="I78" s="118">
        <v>45685.79446254854</v>
      </c>
      <c r="J78" s="121">
        <v>5981</v>
      </c>
    </row>
    <row r="79" spans="1:10">
      <c r="A79" s="28" t="s">
        <v>33</v>
      </c>
      <c r="B79" s="21">
        <v>8</v>
      </c>
      <c r="C79" s="12">
        <v>3</v>
      </c>
      <c r="D79" s="47">
        <v>2</v>
      </c>
      <c r="E79" s="21">
        <v>26</v>
      </c>
      <c r="F79" s="21">
        <v>1</v>
      </c>
      <c r="G79" s="21">
        <v>3</v>
      </c>
      <c r="H79" s="117">
        <v>51.085474102278447</v>
      </c>
      <c r="I79" s="118">
        <v>73956.070607845366</v>
      </c>
      <c r="J79" s="96">
        <v>1</v>
      </c>
    </row>
    <row r="80" spans="1:10">
      <c r="A80" s="42" t="s">
        <v>34</v>
      </c>
      <c r="B80" s="21">
        <v>9</v>
      </c>
      <c r="C80" s="12">
        <v>1</v>
      </c>
      <c r="D80" s="47">
        <v>4</v>
      </c>
      <c r="E80" s="21">
        <v>27</v>
      </c>
      <c r="F80" s="21">
        <v>1</v>
      </c>
      <c r="G80" s="21">
        <v>1</v>
      </c>
      <c r="H80" s="96">
        <v>1</v>
      </c>
      <c r="I80" s="96">
        <v>1</v>
      </c>
      <c r="J80" s="99">
        <v>2796</v>
      </c>
    </row>
    <row r="81" spans="1:10">
      <c r="A81" s="42" t="s">
        <v>34</v>
      </c>
      <c r="B81" s="21">
        <v>9</v>
      </c>
      <c r="C81" s="12">
        <v>1</v>
      </c>
      <c r="D81" s="47">
        <v>4</v>
      </c>
      <c r="E81" s="21">
        <v>27</v>
      </c>
      <c r="F81" s="21">
        <v>1</v>
      </c>
      <c r="G81" s="21">
        <v>2</v>
      </c>
      <c r="H81" s="96">
        <v>1</v>
      </c>
      <c r="I81" s="96">
        <v>1</v>
      </c>
      <c r="J81" s="96">
        <v>1</v>
      </c>
    </row>
    <row r="82" spans="1:10">
      <c r="A82" s="42" t="s">
        <v>34</v>
      </c>
      <c r="B82" s="21">
        <v>9</v>
      </c>
      <c r="C82" s="12">
        <v>1</v>
      </c>
      <c r="D82" s="47">
        <v>4</v>
      </c>
      <c r="E82" s="21">
        <v>27</v>
      </c>
      <c r="F82" s="21">
        <v>1</v>
      </c>
      <c r="G82" s="21">
        <v>3</v>
      </c>
      <c r="H82" s="117">
        <v>1095.5635147701903</v>
      </c>
      <c r="I82" s="96">
        <v>1</v>
      </c>
      <c r="J82" s="96">
        <v>1</v>
      </c>
    </row>
    <row r="83" spans="1:10">
      <c r="A83" s="42" t="s">
        <v>35</v>
      </c>
      <c r="B83" s="21">
        <v>9</v>
      </c>
      <c r="C83" s="12">
        <v>1</v>
      </c>
      <c r="D83" s="47">
        <v>4</v>
      </c>
      <c r="E83" s="21">
        <v>28</v>
      </c>
      <c r="F83" s="21">
        <v>1</v>
      </c>
      <c r="G83" s="21">
        <v>1</v>
      </c>
      <c r="H83" s="96">
        <v>1</v>
      </c>
      <c r="I83" s="96">
        <v>1</v>
      </c>
      <c r="J83" s="96">
        <v>1</v>
      </c>
    </row>
    <row r="84" spans="1:10">
      <c r="A84" s="42" t="s">
        <v>35</v>
      </c>
      <c r="B84" s="21">
        <v>9</v>
      </c>
      <c r="C84" s="12">
        <v>1</v>
      </c>
      <c r="D84" s="47">
        <v>4</v>
      </c>
      <c r="E84" s="21">
        <v>28</v>
      </c>
      <c r="F84" s="21">
        <v>1</v>
      </c>
      <c r="G84" s="21">
        <v>2</v>
      </c>
      <c r="H84" s="96">
        <v>1</v>
      </c>
      <c r="I84" s="96">
        <v>1</v>
      </c>
      <c r="J84" s="96">
        <v>1</v>
      </c>
    </row>
    <row r="85" spans="1:10">
      <c r="A85" s="42" t="s">
        <v>35</v>
      </c>
      <c r="B85" s="21">
        <v>9</v>
      </c>
      <c r="C85" s="12">
        <v>1</v>
      </c>
      <c r="D85" s="47">
        <v>4</v>
      </c>
      <c r="E85" s="21">
        <v>28</v>
      </c>
      <c r="F85" s="21">
        <v>1</v>
      </c>
      <c r="G85" s="21">
        <v>3</v>
      </c>
      <c r="H85" s="119">
        <v>101</v>
      </c>
      <c r="I85" s="96">
        <v>1</v>
      </c>
      <c r="J85" s="96">
        <v>1</v>
      </c>
    </row>
    <row r="86" spans="1:10">
      <c r="A86" s="42" t="s">
        <v>8</v>
      </c>
      <c r="B86" s="21">
        <v>1</v>
      </c>
      <c r="C86" s="12">
        <v>2</v>
      </c>
      <c r="D86" s="47">
        <v>3</v>
      </c>
      <c r="E86" s="21">
        <v>1</v>
      </c>
      <c r="F86" s="21">
        <v>2</v>
      </c>
      <c r="G86" s="21">
        <v>1</v>
      </c>
      <c r="H86" s="96">
        <v>1</v>
      </c>
      <c r="I86" s="96">
        <v>1</v>
      </c>
      <c r="J86" s="76">
        <v>101</v>
      </c>
    </row>
    <row r="87" spans="1:10">
      <c r="A87" s="42" t="s">
        <v>8</v>
      </c>
      <c r="B87" s="21">
        <v>1</v>
      </c>
      <c r="C87" s="12">
        <v>2</v>
      </c>
      <c r="D87" s="47">
        <v>3</v>
      </c>
      <c r="E87" s="21">
        <v>1</v>
      </c>
      <c r="F87" s="21">
        <v>2</v>
      </c>
      <c r="G87" s="21">
        <v>2</v>
      </c>
      <c r="H87" s="96">
        <v>1</v>
      </c>
      <c r="I87" s="96">
        <v>1</v>
      </c>
      <c r="J87" s="96">
        <v>1</v>
      </c>
    </row>
    <row r="88" spans="1:10">
      <c r="A88" s="42" t="s">
        <v>8</v>
      </c>
      <c r="B88" s="21">
        <v>1</v>
      </c>
      <c r="C88" s="12">
        <v>2</v>
      </c>
      <c r="D88" s="47">
        <v>3</v>
      </c>
      <c r="E88" s="21">
        <v>1</v>
      </c>
      <c r="F88" s="21">
        <v>2</v>
      </c>
      <c r="G88" s="21">
        <v>3</v>
      </c>
      <c r="H88" s="96">
        <v>1</v>
      </c>
      <c r="I88" s="96">
        <v>1</v>
      </c>
      <c r="J88" s="76">
        <v>101</v>
      </c>
    </row>
    <row r="89" spans="1:10">
      <c r="A89" s="42" t="s">
        <v>9</v>
      </c>
      <c r="B89" s="21">
        <v>1</v>
      </c>
      <c r="C89" s="12">
        <v>2</v>
      </c>
      <c r="D89" s="47">
        <v>3</v>
      </c>
      <c r="E89" s="21">
        <v>2</v>
      </c>
      <c r="F89" s="21">
        <v>2</v>
      </c>
      <c r="G89" s="21">
        <v>1</v>
      </c>
      <c r="H89" s="96">
        <v>1</v>
      </c>
      <c r="I89" s="117">
        <v>8139.8601536880005</v>
      </c>
      <c r="J89" s="96">
        <v>1</v>
      </c>
    </row>
    <row r="90" spans="1:10">
      <c r="A90" s="42" t="s">
        <v>9</v>
      </c>
      <c r="B90" s="21">
        <v>1</v>
      </c>
      <c r="C90" s="12">
        <v>2</v>
      </c>
      <c r="D90" s="47">
        <v>3</v>
      </c>
      <c r="E90" s="21">
        <v>2</v>
      </c>
      <c r="F90" s="21">
        <v>2</v>
      </c>
      <c r="G90" s="21">
        <v>2</v>
      </c>
      <c r="H90" s="96">
        <v>1</v>
      </c>
      <c r="I90" s="117">
        <v>40499.383635679485</v>
      </c>
      <c r="J90" s="96">
        <v>1</v>
      </c>
    </row>
    <row r="91" spans="1:10">
      <c r="A91" s="42" t="s">
        <v>9</v>
      </c>
      <c r="B91" s="21">
        <v>1</v>
      </c>
      <c r="C91" s="12">
        <v>2</v>
      </c>
      <c r="D91" s="47">
        <v>3</v>
      </c>
      <c r="E91" s="21">
        <v>2</v>
      </c>
      <c r="F91" s="21">
        <v>2</v>
      </c>
      <c r="G91" s="21">
        <v>3</v>
      </c>
      <c r="H91" s="96">
        <v>1</v>
      </c>
      <c r="I91" s="117">
        <v>101</v>
      </c>
      <c r="J91" s="96">
        <v>1</v>
      </c>
    </row>
    <row r="92" spans="1:10">
      <c r="A92" s="42" t="s">
        <v>10</v>
      </c>
      <c r="B92" s="21">
        <v>1</v>
      </c>
      <c r="C92" s="12">
        <v>2</v>
      </c>
      <c r="D92" s="47">
        <v>3</v>
      </c>
      <c r="E92" s="21">
        <v>3</v>
      </c>
      <c r="F92" s="21">
        <v>2</v>
      </c>
      <c r="G92" s="21">
        <v>1</v>
      </c>
      <c r="H92" s="96">
        <v>1</v>
      </c>
      <c r="I92" s="99">
        <v>23362</v>
      </c>
      <c r="J92" s="96">
        <v>1</v>
      </c>
    </row>
    <row r="93" spans="1:10">
      <c r="A93" s="42" t="s">
        <v>10</v>
      </c>
      <c r="B93" s="21">
        <v>1</v>
      </c>
      <c r="C93" s="12">
        <v>2</v>
      </c>
      <c r="D93" s="47">
        <v>3</v>
      </c>
      <c r="E93" s="21">
        <v>3</v>
      </c>
      <c r="F93" s="21">
        <v>2</v>
      </c>
      <c r="G93" s="21">
        <v>2</v>
      </c>
      <c r="H93" s="96">
        <v>1</v>
      </c>
      <c r="I93" s="96">
        <v>1</v>
      </c>
      <c r="J93" s="96">
        <v>1</v>
      </c>
    </row>
    <row r="94" spans="1:10">
      <c r="A94" s="42" t="s">
        <v>10</v>
      </c>
      <c r="B94" s="21">
        <v>1</v>
      </c>
      <c r="C94" s="12">
        <v>2</v>
      </c>
      <c r="D94" s="47">
        <v>3</v>
      </c>
      <c r="E94" s="21">
        <v>3</v>
      </c>
      <c r="F94" s="21">
        <v>2</v>
      </c>
      <c r="G94" s="21">
        <v>3</v>
      </c>
      <c r="H94" s="96">
        <v>1</v>
      </c>
      <c r="I94" s="96">
        <v>1</v>
      </c>
      <c r="J94" s="119">
        <v>349.28263499345189</v>
      </c>
    </row>
    <row r="95" spans="1:10">
      <c r="A95" s="42" t="s">
        <v>11</v>
      </c>
      <c r="B95" s="21">
        <v>2</v>
      </c>
      <c r="C95" s="12">
        <v>3</v>
      </c>
      <c r="D95" s="47">
        <v>2</v>
      </c>
      <c r="E95" s="21">
        <v>4</v>
      </c>
      <c r="F95" s="21">
        <v>2</v>
      </c>
      <c r="G95" s="21">
        <v>1</v>
      </c>
      <c r="H95" s="96">
        <v>1</v>
      </c>
      <c r="I95" s="96">
        <v>1</v>
      </c>
      <c r="J95" s="96">
        <v>1</v>
      </c>
    </row>
    <row r="96" spans="1:10">
      <c r="A96" s="42" t="s">
        <v>11</v>
      </c>
      <c r="B96" s="21">
        <v>2</v>
      </c>
      <c r="C96" s="12">
        <v>3</v>
      </c>
      <c r="D96" s="47">
        <v>2</v>
      </c>
      <c r="E96" s="21">
        <v>4</v>
      </c>
      <c r="F96" s="21">
        <v>2</v>
      </c>
      <c r="G96" s="21">
        <v>2</v>
      </c>
      <c r="H96" s="96">
        <v>1</v>
      </c>
      <c r="I96" s="96">
        <v>1</v>
      </c>
      <c r="J96" s="96">
        <v>1</v>
      </c>
    </row>
    <row r="97" spans="1:10">
      <c r="A97" s="42" t="s">
        <v>11</v>
      </c>
      <c r="B97" s="21">
        <v>2</v>
      </c>
      <c r="C97" s="12">
        <v>3</v>
      </c>
      <c r="D97" s="47">
        <v>2</v>
      </c>
      <c r="E97" s="21">
        <v>4</v>
      </c>
      <c r="F97" s="21">
        <v>2</v>
      </c>
      <c r="G97" s="21">
        <v>3</v>
      </c>
      <c r="H97" s="96">
        <v>1</v>
      </c>
      <c r="I97" s="96">
        <v>1</v>
      </c>
      <c r="J97" s="96">
        <v>1</v>
      </c>
    </row>
    <row r="98" spans="1:10">
      <c r="A98" s="42" t="s">
        <v>12</v>
      </c>
      <c r="B98" s="21">
        <v>2</v>
      </c>
      <c r="C98" s="12">
        <v>3</v>
      </c>
      <c r="D98" s="47">
        <v>2</v>
      </c>
      <c r="E98" s="21">
        <v>5</v>
      </c>
      <c r="F98" s="21">
        <v>2</v>
      </c>
      <c r="G98" s="21">
        <v>1</v>
      </c>
      <c r="H98" s="118">
        <v>101</v>
      </c>
      <c r="I98" s="96">
        <v>1</v>
      </c>
      <c r="J98" s="96">
        <v>1</v>
      </c>
    </row>
    <row r="99" spans="1:10">
      <c r="A99" s="42" t="s">
        <v>12</v>
      </c>
      <c r="B99" s="21">
        <v>2</v>
      </c>
      <c r="C99" s="12">
        <v>3</v>
      </c>
      <c r="D99" s="47">
        <v>2</v>
      </c>
      <c r="E99" s="21">
        <v>5</v>
      </c>
      <c r="F99" s="21">
        <v>2</v>
      </c>
      <c r="G99" s="21">
        <v>2</v>
      </c>
      <c r="H99" s="118">
        <v>101</v>
      </c>
      <c r="I99" s="96">
        <v>1</v>
      </c>
      <c r="J99" s="96">
        <v>1</v>
      </c>
    </row>
    <row r="100" spans="1:10">
      <c r="A100" s="42" t="s">
        <v>12</v>
      </c>
      <c r="B100" s="21">
        <v>2</v>
      </c>
      <c r="C100" s="12">
        <v>3</v>
      </c>
      <c r="D100" s="47">
        <v>2</v>
      </c>
      <c r="E100" s="21">
        <v>5</v>
      </c>
      <c r="F100" s="21">
        <v>2</v>
      </c>
      <c r="G100" s="21">
        <v>3</v>
      </c>
      <c r="H100" s="118">
        <v>101</v>
      </c>
      <c r="I100" s="96">
        <v>1</v>
      </c>
      <c r="J100" s="96">
        <v>1</v>
      </c>
    </row>
    <row r="101" spans="1:10">
      <c r="A101" s="42" t="s">
        <v>13</v>
      </c>
      <c r="B101" s="21">
        <v>2</v>
      </c>
      <c r="C101" s="12">
        <v>3</v>
      </c>
      <c r="D101" s="47">
        <v>2</v>
      </c>
      <c r="E101" s="21">
        <v>6</v>
      </c>
      <c r="F101" s="21">
        <v>2</v>
      </c>
      <c r="G101" s="21">
        <v>1</v>
      </c>
      <c r="H101" s="96">
        <v>1</v>
      </c>
      <c r="I101" s="96">
        <v>1</v>
      </c>
      <c r="J101" s="96">
        <v>1</v>
      </c>
    </row>
    <row r="102" spans="1:10">
      <c r="A102" s="42" t="s">
        <v>13</v>
      </c>
      <c r="B102" s="21">
        <v>2</v>
      </c>
      <c r="C102" s="12">
        <v>3</v>
      </c>
      <c r="D102" s="47">
        <v>2</v>
      </c>
      <c r="E102" s="21">
        <v>6</v>
      </c>
      <c r="F102" s="21">
        <v>2</v>
      </c>
      <c r="G102" s="21">
        <v>2</v>
      </c>
      <c r="H102" s="96">
        <v>1</v>
      </c>
      <c r="I102" s="98">
        <v>689984</v>
      </c>
      <c r="J102" s="96">
        <v>1</v>
      </c>
    </row>
    <row r="103" spans="1:10">
      <c r="A103" s="42" t="s">
        <v>13</v>
      </c>
      <c r="B103" s="21">
        <v>2</v>
      </c>
      <c r="C103" s="12">
        <v>3</v>
      </c>
      <c r="D103" s="47">
        <v>2</v>
      </c>
      <c r="E103" s="21">
        <v>6</v>
      </c>
      <c r="F103" s="21">
        <v>2</v>
      </c>
      <c r="G103" s="21">
        <v>3</v>
      </c>
      <c r="H103" s="96">
        <v>1</v>
      </c>
      <c r="I103" s="120">
        <v>101</v>
      </c>
      <c r="J103" s="96">
        <v>1</v>
      </c>
    </row>
    <row r="104" spans="1:10">
      <c r="A104" s="42" t="s">
        <v>14</v>
      </c>
      <c r="B104" s="21">
        <v>3</v>
      </c>
      <c r="C104" s="12">
        <v>1</v>
      </c>
      <c r="D104" s="47">
        <v>4</v>
      </c>
      <c r="E104" s="21">
        <v>7</v>
      </c>
      <c r="F104" s="21">
        <v>2</v>
      </c>
      <c r="G104" s="21">
        <v>1</v>
      </c>
      <c r="H104" s="118">
        <v>644.80562269161373</v>
      </c>
      <c r="I104" s="97">
        <v>1</v>
      </c>
      <c r="J104" s="119">
        <v>513.94232498811732</v>
      </c>
    </row>
    <row r="105" spans="1:10">
      <c r="A105" s="42" t="s">
        <v>14</v>
      </c>
      <c r="B105" s="21">
        <v>3</v>
      </c>
      <c r="C105" s="12">
        <v>1</v>
      </c>
      <c r="D105" s="47">
        <v>4</v>
      </c>
      <c r="E105" s="21">
        <v>7</v>
      </c>
      <c r="F105" s="21">
        <v>2</v>
      </c>
      <c r="G105" s="21">
        <v>2</v>
      </c>
      <c r="H105" s="118">
        <v>676.74016331853227</v>
      </c>
      <c r="I105" s="117">
        <v>26893.700845195399</v>
      </c>
      <c r="J105" s="119">
        <v>9751.123159831468</v>
      </c>
    </row>
    <row r="106" spans="1:10">
      <c r="A106" s="42" t="s">
        <v>14</v>
      </c>
      <c r="B106" s="21">
        <v>3</v>
      </c>
      <c r="C106" s="12">
        <v>1</v>
      </c>
      <c r="D106" s="47">
        <v>4</v>
      </c>
      <c r="E106" s="21">
        <v>7</v>
      </c>
      <c r="F106" s="21">
        <v>2</v>
      </c>
      <c r="G106" s="21">
        <v>3</v>
      </c>
      <c r="H106" s="118">
        <v>2819.488475112908</v>
      </c>
      <c r="I106" s="117">
        <v>26366.197975995128</v>
      </c>
      <c r="J106" s="119">
        <v>4411.2951422168335</v>
      </c>
    </row>
    <row r="107" spans="1:10">
      <c r="A107" s="42" t="s">
        <v>15</v>
      </c>
      <c r="B107" s="21">
        <v>3</v>
      </c>
      <c r="C107" s="12">
        <v>1</v>
      </c>
      <c r="D107" s="47">
        <v>4</v>
      </c>
      <c r="E107" s="21">
        <v>8</v>
      </c>
      <c r="F107" s="21">
        <v>2</v>
      </c>
      <c r="G107" s="21">
        <v>1</v>
      </c>
      <c r="H107" s="96">
        <v>1</v>
      </c>
      <c r="I107" s="96">
        <v>1</v>
      </c>
      <c r="J107" s="119">
        <v>968.6147814057756</v>
      </c>
    </row>
    <row r="108" spans="1:10">
      <c r="A108" s="42" t="s">
        <v>15</v>
      </c>
      <c r="B108" s="21">
        <v>3</v>
      </c>
      <c r="C108" s="12">
        <v>1</v>
      </c>
      <c r="D108" s="47">
        <v>4</v>
      </c>
      <c r="E108" s="21">
        <v>8</v>
      </c>
      <c r="F108" s="21">
        <v>2</v>
      </c>
      <c r="G108" s="21">
        <v>2</v>
      </c>
      <c r="H108" s="118">
        <v>4602.4430962704573</v>
      </c>
      <c r="I108" s="96">
        <v>1</v>
      </c>
      <c r="J108" s="119">
        <v>21831.577691053084</v>
      </c>
    </row>
    <row r="109" spans="1:10">
      <c r="A109" s="42" t="s">
        <v>15</v>
      </c>
      <c r="B109" s="21">
        <v>3</v>
      </c>
      <c r="C109" s="12">
        <v>1</v>
      </c>
      <c r="D109" s="47">
        <v>4</v>
      </c>
      <c r="E109" s="21">
        <v>8</v>
      </c>
      <c r="F109" s="21">
        <v>2</v>
      </c>
      <c r="G109" s="21">
        <v>3</v>
      </c>
      <c r="H109" s="96">
        <v>1</v>
      </c>
      <c r="I109" s="96">
        <v>1</v>
      </c>
      <c r="J109" s="97">
        <v>1</v>
      </c>
    </row>
    <row r="110" spans="1:10">
      <c r="A110" s="42" t="s">
        <v>16</v>
      </c>
      <c r="B110" s="21">
        <v>3</v>
      </c>
      <c r="C110" s="12">
        <v>1</v>
      </c>
      <c r="D110" s="47">
        <v>4</v>
      </c>
      <c r="E110" s="21">
        <v>9</v>
      </c>
      <c r="F110" s="21">
        <v>2</v>
      </c>
      <c r="G110" s="21">
        <v>1</v>
      </c>
      <c r="H110" s="121">
        <v>1146</v>
      </c>
      <c r="I110" s="96">
        <v>1</v>
      </c>
      <c r="J110" s="119">
        <v>11355.34932584853</v>
      </c>
    </row>
    <row r="111" spans="1:10">
      <c r="A111" s="42" t="s">
        <v>16</v>
      </c>
      <c r="B111" s="21">
        <v>3</v>
      </c>
      <c r="C111" s="12">
        <v>1</v>
      </c>
      <c r="D111" s="47">
        <v>4</v>
      </c>
      <c r="E111" s="21">
        <v>9</v>
      </c>
      <c r="F111" s="21">
        <v>2</v>
      </c>
      <c r="G111" s="21">
        <v>2</v>
      </c>
      <c r="H111" s="121">
        <v>713</v>
      </c>
      <c r="I111" s="117">
        <v>100739.0068707351</v>
      </c>
      <c r="J111" s="119">
        <v>16512.490796626495</v>
      </c>
    </row>
    <row r="112" spans="1:10">
      <c r="A112" s="42" t="s">
        <v>16</v>
      </c>
      <c r="B112" s="21">
        <v>3</v>
      </c>
      <c r="C112" s="12">
        <v>1</v>
      </c>
      <c r="D112" s="47">
        <v>4</v>
      </c>
      <c r="E112" s="21">
        <v>9</v>
      </c>
      <c r="F112" s="21">
        <v>2</v>
      </c>
      <c r="G112" s="21">
        <v>3</v>
      </c>
      <c r="H112" s="96">
        <v>1</v>
      </c>
      <c r="I112" s="96">
        <v>1</v>
      </c>
      <c r="J112" s="96">
        <v>1</v>
      </c>
    </row>
    <row r="113" spans="1:10">
      <c r="A113" s="42" t="s">
        <v>17</v>
      </c>
      <c r="B113" s="21">
        <v>4</v>
      </c>
      <c r="C113" s="12">
        <v>1</v>
      </c>
      <c r="D113" s="47">
        <v>5</v>
      </c>
      <c r="E113" s="21">
        <v>10</v>
      </c>
      <c r="F113" s="21">
        <v>2</v>
      </c>
      <c r="G113" s="21">
        <v>1</v>
      </c>
      <c r="H113" s="118">
        <v>8030.3645806584982</v>
      </c>
      <c r="I113" s="96">
        <v>1</v>
      </c>
      <c r="J113" s="96">
        <v>1</v>
      </c>
    </row>
    <row r="114" spans="1:10">
      <c r="A114" s="42" t="s">
        <v>17</v>
      </c>
      <c r="B114" s="21">
        <v>4</v>
      </c>
      <c r="C114" s="12">
        <v>1</v>
      </c>
      <c r="D114" s="47">
        <v>5</v>
      </c>
      <c r="E114" s="21">
        <v>10</v>
      </c>
      <c r="F114" s="21">
        <v>2</v>
      </c>
      <c r="G114" s="21">
        <v>2</v>
      </c>
      <c r="H114" s="118">
        <v>6576.8695377735867</v>
      </c>
      <c r="I114" s="96">
        <v>1</v>
      </c>
      <c r="J114" s="96">
        <v>1</v>
      </c>
    </row>
    <row r="115" spans="1:10">
      <c r="A115" s="42" t="s">
        <v>17</v>
      </c>
      <c r="B115" s="21">
        <v>4</v>
      </c>
      <c r="C115" s="12">
        <v>1</v>
      </c>
      <c r="D115" s="47">
        <v>5</v>
      </c>
      <c r="E115" s="21">
        <v>10</v>
      </c>
      <c r="F115" s="21">
        <v>2</v>
      </c>
      <c r="G115" s="21">
        <v>3</v>
      </c>
      <c r="H115" s="96">
        <v>1</v>
      </c>
      <c r="I115" s="96">
        <v>1</v>
      </c>
      <c r="J115" s="96">
        <v>1</v>
      </c>
    </row>
    <row r="116" spans="1:10">
      <c r="A116" s="42" t="s">
        <v>18</v>
      </c>
      <c r="B116" s="21">
        <v>4</v>
      </c>
      <c r="C116" s="12">
        <v>1</v>
      </c>
      <c r="D116" s="47">
        <v>5</v>
      </c>
      <c r="E116" s="21">
        <v>11</v>
      </c>
      <c r="F116" s="21">
        <v>2</v>
      </c>
      <c r="G116" s="21">
        <v>1</v>
      </c>
      <c r="H116" s="118">
        <v>2281.5102682562624</v>
      </c>
      <c r="I116" s="96">
        <v>1</v>
      </c>
      <c r="J116" s="96">
        <v>1</v>
      </c>
    </row>
    <row r="117" spans="1:10">
      <c r="A117" s="42" t="s">
        <v>18</v>
      </c>
      <c r="B117" s="21">
        <v>4</v>
      </c>
      <c r="C117" s="12">
        <v>1</v>
      </c>
      <c r="D117" s="47">
        <v>5</v>
      </c>
      <c r="E117" s="21">
        <v>11</v>
      </c>
      <c r="F117" s="21">
        <v>2</v>
      </c>
      <c r="G117" s="21">
        <v>2</v>
      </c>
      <c r="H117" s="118">
        <v>1961.3292032702116</v>
      </c>
      <c r="I117" s="96">
        <v>1</v>
      </c>
      <c r="J117" s="119">
        <v>944.35930109885851</v>
      </c>
    </row>
    <row r="118" spans="1:10">
      <c r="A118" s="42" t="s">
        <v>18</v>
      </c>
      <c r="B118" s="21">
        <v>4</v>
      </c>
      <c r="C118" s="12">
        <v>1</v>
      </c>
      <c r="D118" s="47">
        <v>5</v>
      </c>
      <c r="E118" s="21">
        <v>11</v>
      </c>
      <c r="F118" s="21">
        <v>2</v>
      </c>
      <c r="G118" s="21">
        <v>3</v>
      </c>
      <c r="H118" s="96">
        <v>1</v>
      </c>
      <c r="I118" s="96">
        <v>1</v>
      </c>
      <c r="J118" s="96">
        <v>1</v>
      </c>
    </row>
    <row r="119" spans="1:10">
      <c r="A119" s="42" t="s">
        <v>19</v>
      </c>
      <c r="B119" s="21">
        <v>4</v>
      </c>
      <c r="C119" s="12">
        <v>1</v>
      </c>
      <c r="D119" s="47">
        <v>5</v>
      </c>
      <c r="E119" s="21">
        <v>12</v>
      </c>
      <c r="F119" s="21">
        <v>2</v>
      </c>
      <c r="G119" s="21">
        <v>1</v>
      </c>
      <c r="H119" s="96">
        <v>1</v>
      </c>
      <c r="I119" s="96">
        <v>1</v>
      </c>
      <c r="J119" s="96">
        <v>1</v>
      </c>
    </row>
    <row r="120" spans="1:10">
      <c r="A120" s="42" t="s">
        <v>19</v>
      </c>
      <c r="B120" s="21">
        <v>4</v>
      </c>
      <c r="C120" s="12">
        <v>1</v>
      </c>
      <c r="D120" s="47">
        <v>5</v>
      </c>
      <c r="E120" s="21">
        <v>12</v>
      </c>
      <c r="F120" s="21">
        <v>2</v>
      </c>
      <c r="G120" s="21">
        <v>2</v>
      </c>
      <c r="H120" s="118">
        <v>390.60159943353517</v>
      </c>
      <c r="I120" s="117">
        <v>461.33384501242671</v>
      </c>
      <c r="J120" s="119">
        <v>2445.1512236199023</v>
      </c>
    </row>
    <row r="121" spans="1:10">
      <c r="A121" s="42" t="s">
        <v>19</v>
      </c>
      <c r="B121" s="21">
        <v>4</v>
      </c>
      <c r="C121" s="12">
        <v>1</v>
      </c>
      <c r="D121" s="47">
        <v>5</v>
      </c>
      <c r="E121" s="21">
        <v>12</v>
      </c>
      <c r="F121" s="21">
        <v>2</v>
      </c>
      <c r="G121" s="21">
        <v>3</v>
      </c>
      <c r="H121" s="113">
        <v>1</v>
      </c>
      <c r="I121" s="117">
        <v>1424.8550977538021</v>
      </c>
      <c r="J121" s="97">
        <v>1</v>
      </c>
    </row>
    <row r="122" spans="1:10">
      <c r="A122" s="42" t="s">
        <v>20</v>
      </c>
      <c r="B122" s="21">
        <v>5</v>
      </c>
      <c r="C122" s="12">
        <v>2</v>
      </c>
      <c r="D122" s="47">
        <v>5</v>
      </c>
      <c r="E122" s="21">
        <v>13</v>
      </c>
      <c r="F122" s="21">
        <v>2</v>
      </c>
      <c r="G122" s="21">
        <v>1</v>
      </c>
      <c r="H122" s="96">
        <v>1</v>
      </c>
      <c r="I122" s="96">
        <v>1</v>
      </c>
      <c r="J122" s="96">
        <v>1</v>
      </c>
    </row>
    <row r="123" spans="1:10">
      <c r="A123" s="42" t="s">
        <v>20</v>
      </c>
      <c r="B123" s="21">
        <v>5</v>
      </c>
      <c r="C123" s="12">
        <v>2</v>
      </c>
      <c r="D123" s="47">
        <v>5</v>
      </c>
      <c r="E123" s="21">
        <v>13</v>
      </c>
      <c r="F123" s="21">
        <v>2</v>
      </c>
      <c r="G123" s="21">
        <v>2</v>
      </c>
      <c r="H123" s="96">
        <v>1</v>
      </c>
      <c r="I123" s="96">
        <v>1</v>
      </c>
      <c r="J123" s="96">
        <v>1</v>
      </c>
    </row>
    <row r="124" spans="1:10">
      <c r="A124" s="42" t="s">
        <v>20</v>
      </c>
      <c r="B124" s="21">
        <v>5</v>
      </c>
      <c r="C124" s="12">
        <v>2</v>
      </c>
      <c r="D124" s="47">
        <v>5</v>
      </c>
      <c r="E124" s="21">
        <v>13</v>
      </c>
      <c r="F124" s="21">
        <v>2</v>
      </c>
      <c r="G124" s="21">
        <v>3</v>
      </c>
      <c r="H124" s="96">
        <v>1</v>
      </c>
      <c r="I124" s="96">
        <v>1</v>
      </c>
      <c r="J124" s="96">
        <v>1</v>
      </c>
    </row>
    <row r="125" spans="1:10">
      <c r="A125" s="42" t="s">
        <v>21</v>
      </c>
      <c r="B125" s="21">
        <v>5</v>
      </c>
      <c r="C125" s="12">
        <v>2</v>
      </c>
      <c r="D125" s="47">
        <v>5</v>
      </c>
      <c r="E125" s="21">
        <v>14</v>
      </c>
      <c r="F125" s="21">
        <v>2</v>
      </c>
      <c r="G125" s="21">
        <v>1</v>
      </c>
      <c r="H125" s="96">
        <v>1</v>
      </c>
      <c r="I125" s="96">
        <v>1</v>
      </c>
      <c r="J125" s="96">
        <v>1</v>
      </c>
    </row>
    <row r="126" spans="1:10">
      <c r="A126" s="42" t="s">
        <v>21</v>
      </c>
      <c r="B126" s="21">
        <v>5</v>
      </c>
      <c r="C126" s="12">
        <v>2</v>
      </c>
      <c r="D126" s="47">
        <v>5</v>
      </c>
      <c r="E126" s="21">
        <v>14</v>
      </c>
      <c r="F126" s="21">
        <v>2</v>
      </c>
      <c r="G126" s="21">
        <v>2</v>
      </c>
      <c r="H126" s="96">
        <v>1</v>
      </c>
      <c r="I126" s="96">
        <v>1</v>
      </c>
      <c r="J126" s="96">
        <v>1</v>
      </c>
    </row>
    <row r="127" spans="1:10">
      <c r="A127" s="42" t="s">
        <v>21</v>
      </c>
      <c r="B127" s="21">
        <v>5</v>
      </c>
      <c r="C127" s="12">
        <v>2</v>
      </c>
      <c r="D127" s="47">
        <v>5</v>
      </c>
      <c r="E127" s="21">
        <v>14</v>
      </c>
      <c r="F127" s="21">
        <v>2</v>
      </c>
      <c r="G127" s="21">
        <v>3</v>
      </c>
      <c r="H127" s="121">
        <v>1533</v>
      </c>
      <c r="I127" s="76">
        <v>101</v>
      </c>
      <c r="J127" s="97">
        <v>1</v>
      </c>
    </row>
    <row r="128" spans="1:10">
      <c r="A128" s="42" t="s">
        <v>22</v>
      </c>
      <c r="B128" s="21">
        <v>5</v>
      </c>
      <c r="C128" s="12">
        <v>2</v>
      </c>
      <c r="D128" s="47">
        <v>5</v>
      </c>
      <c r="E128" s="21">
        <v>15</v>
      </c>
      <c r="F128" s="21">
        <v>2</v>
      </c>
      <c r="G128" s="21">
        <v>1</v>
      </c>
      <c r="H128" s="118">
        <v>1937.7464469901679</v>
      </c>
      <c r="I128" s="76">
        <v>101</v>
      </c>
      <c r="J128" s="119">
        <v>1156.7928469493213</v>
      </c>
    </row>
    <row r="129" spans="1:10">
      <c r="A129" s="42" t="s">
        <v>22</v>
      </c>
      <c r="B129" s="21">
        <v>5</v>
      </c>
      <c r="C129" s="12">
        <v>2</v>
      </c>
      <c r="D129" s="47">
        <v>5</v>
      </c>
      <c r="E129" s="21">
        <v>15</v>
      </c>
      <c r="F129" s="21">
        <v>2</v>
      </c>
      <c r="G129" s="21">
        <v>2</v>
      </c>
      <c r="H129" s="96">
        <v>1</v>
      </c>
      <c r="I129" s="96">
        <v>1</v>
      </c>
      <c r="J129" s="123">
        <v>1021.9999999999999</v>
      </c>
    </row>
    <row r="130" spans="1:10">
      <c r="A130" s="42" t="s">
        <v>22</v>
      </c>
      <c r="B130" s="21">
        <v>5</v>
      </c>
      <c r="C130" s="12">
        <v>2</v>
      </c>
      <c r="D130" s="47">
        <v>5</v>
      </c>
      <c r="E130" s="21">
        <v>15</v>
      </c>
      <c r="F130" s="21">
        <v>2</v>
      </c>
      <c r="G130" s="21">
        <v>3</v>
      </c>
      <c r="H130" s="118">
        <v>101</v>
      </c>
      <c r="I130" s="97">
        <v>1</v>
      </c>
      <c r="J130" s="97">
        <v>1</v>
      </c>
    </row>
    <row r="131" spans="1:10">
      <c r="A131" s="42" t="s">
        <v>23</v>
      </c>
      <c r="B131" s="21">
        <v>5</v>
      </c>
      <c r="C131" s="12">
        <v>2</v>
      </c>
      <c r="D131" s="47">
        <v>5</v>
      </c>
      <c r="E131" s="21">
        <v>16</v>
      </c>
      <c r="F131" s="21">
        <v>2</v>
      </c>
      <c r="G131" s="21">
        <v>1</v>
      </c>
      <c r="H131" s="96">
        <v>1</v>
      </c>
      <c r="I131" s="96">
        <v>1</v>
      </c>
      <c r="J131" s="119">
        <v>464.41181547895883</v>
      </c>
    </row>
    <row r="132" spans="1:10">
      <c r="A132" s="42" t="s">
        <v>23</v>
      </c>
      <c r="B132" s="21">
        <v>5</v>
      </c>
      <c r="C132" s="12">
        <v>2</v>
      </c>
      <c r="D132" s="47">
        <v>5</v>
      </c>
      <c r="E132" s="21">
        <v>16</v>
      </c>
      <c r="F132" s="21">
        <v>2</v>
      </c>
      <c r="G132" s="21">
        <v>2</v>
      </c>
      <c r="H132" s="96">
        <v>1</v>
      </c>
      <c r="I132" s="96">
        <v>1</v>
      </c>
      <c r="J132" s="97">
        <v>1</v>
      </c>
    </row>
    <row r="133" spans="1:10">
      <c r="A133" s="42" t="s">
        <v>23</v>
      </c>
      <c r="B133" s="21">
        <v>5</v>
      </c>
      <c r="C133" s="12">
        <v>2</v>
      </c>
      <c r="D133" s="47">
        <v>5</v>
      </c>
      <c r="E133" s="21">
        <v>16</v>
      </c>
      <c r="F133" s="21">
        <v>2</v>
      </c>
      <c r="G133" s="21">
        <v>3</v>
      </c>
      <c r="H133" s="96">
        <v>1</v>
      </c>
      <c r="I133" s="96">
        <v>1</v>
      </c>
      <c r="J133" s="119">
        <v>101</v>
      </c>
    </row>
    <row r="134" spans="1:10">
      <c r="A134" s="42" t="s">
        <v>24</v>
      </c>
      <c r="B134" s="21">
        <v>6</v>
      </c>
      <c r="C134" s="12">
        <v>2</v>
      </c>
      <c r="D134" s="47">
        <v>2</v>
      </c>
      <c r="E134" s="21">
        <v>17</v>
      </c>
      <c r="F134" s="21">
        <v>2</v>
      </c>
      <c r="G134" s="21">
        <v>1</v>
      </c>
      <c r="H134" s="117">
        <v>88860.784428346742</v>
      </c>
      <c r="I134" s="96">
        <v>1</v>
      </c>
      <c r="J134" s="96">
        <v>1</v>
      </c>
    </row>
    <row r="135" spans="1:10">
      <c r="A135" s="42" t="s">
        <v>24</v>
      </c>
      <c r="B135" s="21">
        <v>6</v>
      </c>
      <c r="C135" s="12">
        <v>2</v>
      </c>
      <c r="D135" s="47">
        <v>2</v>
      </c>
      <c r="E135" s="21">
        <v>17</v>
      </c>
      <c r="F135" s="21">
        <v>2</v>
      </c>
      <c r="G135" s="21">
        <v>2</v>
      </c>
      <c r="H135" s="117">
        <v>101</v>
      </c>
      <c r="I135" s="96">
        <v>1</v>
      </c>
      <c r="J135" s="96">
        <v>1</v>
      </c>
    </row>
    <row r="136" spans="1:10">
      <c r="A136" s="42" t="s">
        <v>24</v>
      </c>
      <c r="B136" s="21">
        <v>6</v>
      </c>
      <c r="C136" s="12">
        <v>2</v>
      </c>
      <c r="D136" s="47">
        <v>2</v>
      </c>
      <c r="E136" s="21">
        <v>17</v>
      </c>
      <c r="F136" s="21">
        <v>2</v>
      </c>
      <c r="G136" s="21">
        <v>3</v>
      </c>
      <c r="H136" s="96">
        <v>1</v>
      </c>
      <c r="I136" s="96">
        <v>1</v>
      </c>
      <c r="J136" s="96">
        <v>1</v>
      </c>
    </row>
    <row r="137" spans="1:10">
      <c r="A137" s="42" t="s">
        <v>25</v>
      </c>
      <c r="B137" s="21">
        <v>6</v>
      </c>
      <c r="C137" s="12">
        <v>2</v>
      </c>
      <c r="D137" s="47">
        <v>2</v>
      </c>
      <c r="E137" s="21">
        <v>18</v>
      </c>
      <c r="F137" s="21">
        <v>2</v>
      </c>
      <c r="G137" s="21">
        <v>1</v>
      </c>
      <c r="H137" s="96">
        <v>1</v>
      </c>
      <c r="I137" s="117">
        <v>1415.4838714110767</v>
      </c>
      <c r="J137" s="119">
        <v>649.71374586316335</v>
      </c>
    </row>
    <row r="138" spans="1:10">
      <c r="A138" s="42" t="s">
        <v>25</v>
      </c>
      <c r="B138" s="21">
        <v>6</v>
      </c>
      <c r="C138" s="12">
        <v>2</v>
      </c>
      <c r="D138" s="47">
        <v>2</v>
      </c>
      <c r="E138" s="21">
        <v>18</v>
      </c>
      <c r="F138" s="21">
        <v>2</v>
      </c>
      <c r="G138" s="21">
        <v>2</v>
      </c>
      <c r="H138" s="96">
        <v>1</v>
      </c>
      <c r="I138" s="117">
        <v>4151.0041436314887</v>
      </c>
      <c r="J138" s="96">
        <v>1</v>
      </c>
    </row>
    <row r="139" spans="1:10">
      <c r="A139" s="42" t="s">
        <v>25</v>
      </c>
      <c r="B139" s="21">
        <v>6</v>
      </c>
      <c r="C139" s="12">
        <v>2</v>
      </c>
      <c r="D139" s="47">
        <v>2</v>
      </c>
      <c r="E139" s="21">
        <v>18</v>
      </c>
      <c r="F139" s="21">
        <v>2</v>
      </c>
      <c r="G139" s="21">
        <v>3</v>
      </c>
      <c r="H139" s="113">
        <v>101</v>
      </c>
      <c r="I139" s="96">
        <v>1</v>
      </c>
      <c r="J139" s="96">
        <v>1</v>
      </c>
    </row>
    <row r="140" spans="1:10">
      <c r="A140" s="42" t="s">
        <v>26</v>
      </c>
      <c r="B140" s="21">
        <v>6</v>
      </c>
      <c r="C140" s="12">
        <v>2</v>
      </c>
      <c r="D140" s="47">
        <v>2</v>
      </c>
      <c r="E140" s="21">
        <v>19</v>
      </c>
      <c r="F140" s="21">
        <v>2</v>
      </c>
      <c r="G140" s="21">
        <v>1</v>
      </c>
      <c r="H140" s="113">
        <v>1</v>
      </c>
      <c r="I140" s="117">
        <v>101</v>
      </c>
      <c r="J140" s="119">
        <v>3555.283849845147</v>
      </c>
    </row>
    <row r="141" spans="1:10">
      <c r="A141" s="42" t="s">
        <v>26</v>
      </c>
      <c r="B141" s="21">
        <v>6</v>
      </c>
      <c r="C141" s="12">
        <v>2</v>
      </c>
      <c r="D141" s="47">
        <v>2</v>
      </c>
      <c r="E141" s="21">
        <v>19</v>
      </c>
      <c r="F141" s="21">
        <v>2</v>
      </c>
      <c r="G141" s="21">
        <v>2</v>
      </c>
      <c r="H141" s="118">
        <v>644.80562269161373</v>
      </c>
      <c r="I141" s="117">
        <v>70524.2701124788</v>
      </c>
      <c r="J141" s="119">
        <v>67134.197722153418</v>
      </c>
    </row>
    <row r="142" spans="1:10">
      <c r="A142" s="42" t="s">
        <v>26</v>
      </c>
      <c r="B142" s="21">
        <v>6</v>
      </c>
      <c r="C142" s="12">
        <v>2</v>
      </c>
      <c r="D142" s="47">
        <v>2</v>
      </c>
      <c r="E142" s="21">
        <v>19</v>
      </c>
      <c r="F142" s="21">
        <v>2</v>
      </c>
      <c r="G142" s="21">
        <v>3</v>
      </c>
      <c r="H142" s="118">
        <v>101</v>
      </c>
      <c r="I142" s="96">
        <v>1</v>
      </c>
      <c r="J142" s="119">
        <v>7959.0604724833629</v>
      </c>
    </row>
    <row r="143" spans="1:10">
      <c r="A143" s="42" t="s">
        <v>27</v>
      </c>
      <c r="B143" s="21">
        <v>7</v>
      </c>
      <c r="C143" s="12">
        <v>3</v>
      </c>
      <c r="D143" s="47">
        <v>2</v>
      </c>
      <c r="E143" s="21">
        <v>20</v>
      </c>
      <c r="F143" s="21">
        <v>2</v>
      </c>
      <c r="G143" s="21">
        <v>1</v>
      </c>
      <c r="H143" s="96">
        <v>1</v>
      </c>
      <c r="I143" s="96">
        <v>1</v>
      </c>
      <c r="J143" s="96">
        <v>1</v>
      </c>
    </row>
    <row r="144" spans="1:10">
      <c r="A144" s="42" t="s">
        <v>27</v>
      </c>
      <c r="B144" s="21">
        <v>7</v>
      </c>
      <c r="C144" s="12">
        <v>3</v>
      </c>
      <c r="D144" s="47">
        <v>2</v>
      </c>
      <c r="E144" s="21">
        <v>20</v>
      </c>
      <c r="F144" s="21">
        <v>2</v>
      </c>
      <c r="G144" s="21">
        <v>2</v>
      </c>
      <c r="H144" s="96">
        <v>1</v>
      </c>
      <c r="I144" s="96">
        <v>1</v>
      </c>
      <c r="J144" s="96">
        <v>1</v>
      </c>
    </row>
    <row r="145" spans="1:10">
      <c r="A145" s="42" t="s">
        <v>27</v>
      </c>
      <c r="B145" s="21">
        <v>7</v>
      </c>
      <c r="C145" s="12">
        <v>3</v>
      </c>
      <c r="D145" s="47">
        <v>2</v>
      </c>
      <c r="E145" s="21">
        <v>20</v>
      </c>
      <c r="F145" s="21">
        <v>2</v>
      </c>
      <c r="G145" s="21">
        <v>3</v>
      </c>
      <c r="H145" s="118">
        <v>101</v>
      </c>
      <c r="I145" s="99">
        <v>307770</v>
      </c>
      <c r="J145" s="96">
        <v>1</v>
      </c>
    </row>
    <row r="146" spans="1:10">
      <c r="A146" s="42" t="s">
        <v>28</v>
      </c>
      <c r="B146" s="21">
        <v>7</v>
      </c>
      <c r="C146" s="12">
        <v>3</v>
      </c>
      <c r="D146" s="47">
        <v>2</v>
      </c>
      <c r="E146" s="21">
        <v>21</v>
      </c>
      <c r="F146" s="21">
        <v>2</v>
      </c>
      <c r="G146" s="21">
        <v>1</v>
      </c>
      <c r="H146" s="96">
        <v>1</v>
      </c>
      <c r="I146" s="96">
        <v>1</v>
      </c>
      <c r="J146" s="96">
        <v>1</v>
      </c>
    </row>
    <row r="147" spans="1:10">
      <c r="A147" s="42" t="s">
        <v>28</v>
      </c>
      <c r="B147" s="21">
        <v>7</v>
      </c>
      <c r="C147" s="12">
        <v>3</v>
      </c>
      <c r="D147" s="47">
        <v>2</v>
      </c>
      <c r="E147" s="21">
        <v>21</v>
      </c>
      <c r="F147" s="21">
        <v>2</v>
      </c>
      <c r="G147" s="21">
        <v>2</v>
      </c>
      <c r="H147" s="96">
        <v>1</v>
      </c>
      <c r="I147" s="96">
        <v>1</v>
      </c>
      <c r="J147" s="96">
        <v>1</v>
      </c>
    </row>
    <row r="148" spans="1:10">
      <c r="A148" s="42" t="s">
        <v>28</v>
      </c>
      <c r="B148" s="21">
        <v>7</v>
      </c>
      <c r="C148" s="12">
        <v>3</v>
      </c>
      <c r="D148" s="47">
        <v>2</v>
      </c>
      <c r="E148" s="21">
        <v>21</v>
      </c>
      <c r="F148" s="21">
        <v>2</v>
      </c>
      <c r="G148" s="21">
        <v>3</v>
      </c>
      <c r="H148" s="96">
        <v>1</v>
      </c>
      <c r="I148" s="96">
        <v>1</v>
      </c>
      <c r="J148" s="76">
        <v>101</v>
      </c>
    </row>
    <row r="149" spans="1:10">
      <c r="A149" s="42" t="s">
        <v>29</v>
      </c>
      <c r="B149" s="21">
        <v>7</v>
      </c>
      <c r="C149" s="12">
        <v>3</v>
      </c>
      <c r="D149" s="47">
        <v>2</v>
      </c>
      <c r="E149" s="12">
        <v>22</v>
      </c>
      <c r="F149" s="21">
        <v>2</v>
      </c>
      <c r="G149" s="21">
        <v>1</v>
      </c>
      <c r="H149" s="96">
        <v>1</v>
      </c>
      <c r="I149" s="96">
        <v>1</v>
      </c>
      <c r="J149" s="96">
        <v>1</v>
      </c>
    </row>
    <row r="150" spans="1:10">
      <c r="A150" s="42" t="s">
        <v>29</v>
      </c>
      <c r="B150" s="21">
        <v>7</v>
      </c>
      <c r="C150" s="12">
        <v>3</v>
      </c>
      <c r="D150" s="47">
        <v>2</v>
      </c>
      <c r="E150" s="12">
        <v>22</v>
      </c>
      <c r="F150" s="21">
        <v>2</v>
      </c>
      <c r="G150" s="21">
        <v>2</v>
      </c>
      <c r="H150" s="96">
        <v>1</v>
      </c>
      <c r="I150" s="117">
        <v>51029.229885304099</v>
      </c>
      <c r="J150" s="96">
        <v>1</v>
      </c>
    </row>
    <row r="151" spans="1:10">
      <c r="A151" s="42" t="s">
        <v>29</v>
      </c>
      <c r="B151" s="21">
        <v>7</v>
      </c>
      <c r="C151" s="12">
        <v>3</v>
      </c>
      <c r="D151" s="47">
        <v>2</v>
      </c>
      <c r="E151" s="12">
        <v>22</v>
      </c>
      <c r="F151" s="21">
        <v>2</v>
      </c>
      <c r="G151" s="21">
        <v>3</v>
      </c>
      <c r="H151" s="96">
        <v>1</v>
      </c>
      <c r="I151" s="96">
        <v>1</v>
      </c>
      <c r="J151" s="96">
        <v>1</v>
      </c>
    </row>
    <row r="152" spans="1:10">
      <c r="A152" s="42" t="s">
        <v>30</v>
      </c>
      <c r="B152" s="21">
        <v>8</v>
      </c>
      <c r="C152" s="12">
        <v>3</v>
      </c>
      <c r="D152" s="47">
        <v>2</v>
      </c>
      <c r="E152" s="21">
        <v>23</v>
      </c>
      <c r="F152" s="21">
        <v>2</v>
      </c>
      <c r="G152" s="21">
        <v>1</v>
      </c>
      <c r="H152" s="96">
        <v>1</v>
      </c>
      <c r="I152" s="96">
        <v>1</v>
      </c>
      <c r="J152" s="96">
        <v>1</v>
      </c>
    </row>
    <row r="153" spans="1:10">
      <c r="A153" s="42" t="s">
        <v>30</v>
      </c>
      <c r="B153" s="21">
        <v>8</v>
      </c>
      <c r="C153" s="12">
        <v>3</v>
      </c>
      <c r="D153" s="47">
        <v>2</v>
      </c>
      <c r="E153" s="21">
        <v>23</v>
      </c>
      <c r="F153" s="21">
        <v>2</v>
      </c>
      <c r="G153" s="21">
        <v>2</v>
      </c>
      <c r="H153" s="96">
        <v>1</v>
      </c>
      <c r="I153" s="96">
        <v>1</v>
      </c>
      <c r="J153" s="119">
        <v>274.64714248358911</v>
      </c>
    </row>
    <row r="154" spans="1:10">
      <c r="A154" s="42" t="s">
        <v>30</v>
      </c>
      <c r="B154" s="21">
        <v>8</v>
      </c>
      <c r="C154" s="12">
        <v>3</v>
      </c>
      <c r="D154" s="47">
        <v>2</v>
      </c>
      <c r="E154" s="21">
        <v>23</v>
      </c>
      <c r="F154" s="21">
        <v>2</v>
      </c>
      <c r="G154" s="21">
        <v>3</v>
      </c>
      <c r="H154" s="96">
        <v>1</v>
      </c>
      <c r="I154" s="96">
        <v>1</v>
      </c>
      <c r="J154" s="119">
        <v>1280.3266168797945</v>
      </c>
    </row>
    <row r="155" spans="1:10">
      <c r="A155" s="42" t="s">
        <v>31</v>
      </c>
      <c r="B155" s="21">
        <v>8</v>
      </c>
      <c r="C155" s="12">
        <v>3</v>
      </c>
      <c r="D155" s="47">
        <v>2</v>
      </c>
      <c r="E155" s="21">
        <v>24</v>
      </c>
      <c r="F155" s="21">
        <v>2</v>
      </c>
      <c r="G155" s="21">
        <v>1</v>
      </c>
      <c r="H155" s="96">
        <v>1</v>
      </c>
      <c r="I155" s="96">
        <v>1</v>
      </c>
      <c r="J155" s="96">
        <v>1</v>
      </c>
    </row>
    <row r="156" spans="1:10">
      <c r="A156" s="42" t="s">
        <v>31</v>
      </c>
      <c r="B156" s="21">
        <v>8</v>
      </c>
      <c r="C156" s="12">
        <v>3</v>
      </c>
      <c r="D156" s="47">
        <v>2</v>
      </c>
      <c r="E156" s="21">
        <v>24</v>
      </c>
      <c r="F156" s="21">
        <v>2</v>
      </c>
      <c r="G156" s="21">
        <v>2</v>
      </c>
      <c r="H156" s="96">
        <v>1</v>
      </c>
      <c r="I156" s="96">
        <v>1</v>
      </c>
      <c r="J156" s="119">
        <v>209.28994987688469</v>
      </c>
    </row>
    <row r="157" spans="1:10">
      <c r="A157" s="42" t="s">
        <v>31</v>
      </c>
      <c r="B157" s="21">
        <v>8</v>
      </c>
      <c r="C157" s="12">
        <v>3</v>
      </c>
      <c r="D157" s="47">
        <v>2</v>
      </c>
      <c r="E157" s="21">
        <v>24</v>
      </c>
      <c r="F157" s="21">
        <v>2</v>
      </c>
      <c r="G157" s="21">
        <v>3</v>
      </c>
      <c r="H157" s="96">
        <v>1</v>
      </c>
      <c r="I157" s="96">
        <v>1</v>
      </c>
      <c r="J157" s="119">
        <v>128.77037449936245</v>
      </c>
    </row>
    <row r="158" spans="1:10">
      <c r="A158" s="42" t="s">
        <v>32</v>
      </c>
      <c r="B158" s="21">
        <v>8</v>
      </c>
      <c r="C158" s="12">
        <v>3</v>
      </c>
      <c r="D158" s="47">
        <v>2</v>
      </c>
      <c r="E158" s="21">
        <v>25</v>
      </c>
      <c r="F158" s="21">
        <v>2</v>
      </c>
      <c r="G158" s="21">
        <v>1</v>
      </c>
      <c r="H158" s="96">
        <v>1</v>
      </c>
      <c r="I158" s="96">
        <v>1</v>
      </c>
      <c r="J158" s="96">
        <v>1</v>
      </c>
    </row>
    <row r="159" spans="1:10">
      <c r="A159" s="42" t="s">
        <v>32</v>
      </c>
      <c r="B159" s="21">
        <v>8</v>
      </c>
      <c r="C159" s="12">
        <v>3</v>
      </c>
      <c r="D159" s="47">
        <v>2</v>
      </c>
      <c r="E159" s="21">
        <v>25</v>
      </c>
      <c r="F159" s="21">
        <v>2</v>
      </c>
      <c r="G159" s="21">
        <v>2</v>
      </c>
      <c r="H159" s="96">
        <v>1</v>
      </c>
      <c r="I159" s="76">
        <v>101</v>
      </c>
      <c r="J159" s="119">
        <v>267.78755021288032</v>
      </c>
    </row>
    <row r="160" spans="1:10">
      <c r="A160" s="42" t="s">
        <v>32</v>
      </c>
      <c r="B160" s="21">
        <v>8</v>
      </c>
      <c r="C160" s="12">
        <v>3</v>
      </c>
      <c r="D160" s="47">
        <v>2</v>
      </c>
      <c r="E160" s="21">
        <v>25</v>
      </c>
      <c r="F160" s="21">
        <v>2</v>
      </c>
      <c r="G160" s="21">
        <v>3</v>
      </c>
      <c r="H160" s="96">
        <v>1</v>
      </c>
      <c r="I160" s="96">
        <v>1</v>
      </c>
      <c r="J160" s="96">
        <v>1</v>
      </c>
    </row>
    <row r="161" spans="1:10">
      <c r="A161" s="28" t="s">
        <v>33</v>
      </c>
      <c r="B161" s="21">
        <v>8</v>
      </c>
      <c r="C161" s="12">
        <v>3</v>
      </c>
      <c r="D161" s="47">
        <v>2</v>
      </c>
      <c r="E161" s="21">
        <v>26</v>
      </c>
      <c r="F161" s="21">
        <v>2</v>
      </c>
      <c r="G161" s="21">
        <v>1</v>
      </c>
      <c r="H161" s="96">
        <v>1</v>
      </c>
      <c r="I161" s="96">
        <v>1</v>
      </c>
      <c r="J161" s="96">
        <v>1</v>
      </c>
    </row>
    <row r="162" spans="1:10">
      <c r="A162" s="28" t="s">
        <v>33</v>
      </c>
      <c r="B162" s="21">
        <v>8</v>
      </c>
      <c r="C162" s="12">
        <v>3</v>
      </c>
      <c r="D162" s="47">
        <v>2</v>
      </c>
      <c r="E162" s="21">
        <v>26</v>
      </c>
      <c r="F162" s="21">
        <v>2</v>
      </c>
      <c r="G162" s="21">
        <v>2</v>
      </c>
      <c r="H162" s="96">
        <v>1</v>
      </c>
      <c r="I162" s="96">
        <v>1</v>
      </c>
      <c r="J162" s="96">
        <v>1</v>
      </c>
    </row>
    <row r="163" spans="1:10">
      <c r="A163" s="28" t="s">
        <v>33</v>
      </c>
      <c r="B163" s="21">
        <v>8</v>
      </c>
      <c r="C163" s="12">
        <v>3</v>
      </c>
      <c r="D163" s="47">
        <v>2</v>
      </c>
      <c r="E163" s="21">
        <v>26</v>
      </c>
      <c r="F163" s="21">
        <v>2</v>
      </c>
      <c r="G163" s="21">
        <v>3</v>
      </c>
      <c r="H163" s="96">
        <v>1</v>
      </c>
      <c r="I163" s="96">
        <v>1</v>
      </c>
      <c r="J163" s="96">
        <v>1</v>
      </c>
    </row>
    <row r="164" spans="1:10">
      <c r="A164" s="42" t="s">
        <v>34</v>
      </c>
      <c r="B164" s="21">
        <v>9</v>
      </c>
      <c r="C164" s="12">
        <v>1</v>
      </c>
      <c r="D164" s="47">
        <v>4</v>
      </c>
      <c r="E164" s="21">
        <v>27</v>
      </c>
      <c r="F164" s="21">
        <v>2</v>
      </c>
      <c r="G164" s="21">
        <v>1</v>
      </c>
      <c r="H164" s="96">
        <v>1</v>
      </c>
      <c r="I164" s="117">
        <v>4552.9518098157687</v>
      </c>
      <c r="J164" s="96">
        <v>1</v>
      </c>
    </row>
    <row r="165" spans="1:10">
      <c r="A165" s="42" t="s">
        <v>34</v>
      </c>
      <c r="B165" s="21">
        <v>9</v>
      </c>
      <c r="C165" s="12">
        <v>1</v>
      </c>
      <c r="D165" s="47">
        <v>4</v>
      </c>
      <c r="E165" s="21">
        <v>27</v>
      </c>
      <c r="F165" s="21">
        <v>2</v>
      </c>
      <c r="G165" s="21">
        <v>2</v>
      </c>
      <c r="H165" s="96">
        <v>1</v>
      </c>
      <c r="I165" s="117">
        <v>7519.8262723860889</v>
      </c>
      <c r="J165" s="96">
        <v>1</v>
      </c>
    </row>
    <row r="166" spans="1:10">
      <c r="A166" s="42" t="s">
        <v>34</v>
      </c>
      <c r="B166" s="21">
        <v>9</v>
      </c>
      <c r="C166" s="12">
        <v>1</v>
      </c>
      <c r="D166" s="47">
        <v>4</v>
      </c>
      <c r="E166" s="21">
        <v>27</v>
      </c>
      <c r="F166" s="21">
        <v>2</v>
      </c>
      <c r="G166" s="21">
        <v>3</v>
      </c>
      <c r="H166" s="96">
        <v>1</v>
      </c>
      <c r="I166" s="117">
        <v>6633.2662366720961</v>
      </c>
      <c r="J166" s="119">
        <v>756.44917354022516</v>
      </c>
    </row>
    <row r="167" spans="1:10">
      <c r="A167" s="42" t="s">
        <v>35</v>
      </c>
      <c r="B167" s="21">
        <v>9</v>
      </c>
      <c r="C167" s="12">
        <v>1</v>
      </c>
      <c r="D167" s="47">
        <v>4</v>
      </c>
      <c r="E167" s="21">
        <v>28</v>
      </c>
      <c r="F167" s="21">
        <v>2</v>
      </c>
      <c r="G167" s="21">
        <v>1</v>
      </c>
      <c r="H167" s="96">
        <v>1</v>
      </c>
      <c r="I167" s="96">
        <v>1</v>
      </c>
      <c r="J167" s="96">
        <v>1</v>
      </c>
    </row>
    <row r="168" spans="1:10">
      <c r="A168" s="42" t="s">
        <v>35</v>
      </c>
      <c r="B168" s="21">
        <v>9</v>
      </c>
      <c r="C168" s="12">
        <v>1</v>
      </c>
      <c r="D168" s="47">
        <v>4</v>
      </c>
      <c r="E168" s="21">
        <v>28</v>
      </c>
      <c r="F168" s="21">
        <v>2</v>
      </c>
      <c r="G168" s="21">
        <v>2</v>
      </c>
      <c r="H168" s="96">
        <v>1</v>
      </c>
      <c r="I168" s="96">
        <v>1</v>
      </c>
      <c r="J168" s="96">
        <v>1</v>
      </c>
    </row>
    <row r="169" spans="1:10">
      <c r="A169" s="42" t="s">
        <v>35</v>
      </c>
      <c r="B169" s="21">
        <v>9</v>
      </c>
      <c r="C169" s="12">
        <v>1</v>
      </c>
      <c r="D169" s="47">
        <v>4</v>
      </c>
      <c r="E169" s="21">
        <v>28</v>
      </c>
      <c r="F169" s="21">
        <v>2</v>
      </c>
      <c r="G169" s="21">
        <v>3</v>
      </c>
      <c r="H169" s="96">
        <v>1</v>
      </c>
      <c r="I169" s="96">
        <v>1</v>
      </c>
      <c r="J169" s="96">
        <v>1</v>
      </c>
    </row>
    <row r="170" spans="1:10">
      <c r="A170" s="42" t="s">
        <v>36</v>
      </c>
      <c r="B170" s="21">
        <v>9</v>
      </c>
      <c r="C170" s="12">
        <v>1</v>
      </c>
      <c r="D170" s="47">
        <v>4</v>
      </c>
      <c r="E170" s="21">
        <v>29</v>
      </c>
      <c r="F170" s="21">
        <v>2</v>
      </c>
      <c r="G170" s="21">
        <v>1</v>
      </c>
      <c r="H170" s="96">
        <v>1</v>
      </c>
      <c r="I170" s="96">
        <v>1</v>
      </c>
      <c r="J170" s="96">
        <v>1</v>
      </c>
    </row>
    <row r="171" spans="1:10">
      <c r="A171" s="42" t="s">
        <v>36</v>
      </c>
      <c r="B171" s="21">
        <v>9</v>
      </c>
      <c r="C171" s="12">
        <v>1</v>
      </c>
      <c r="D171" s="47">
        <v>4</v>
      </c>
      <c r="E171" s="21">
        <v>29</v>
      </c>
      <c r="F171" s="21">
        <v>2</v>
      </c>
      <c r="G171" s="21">
        <v>2</v>
      </c>
      <c r="H171" s="96">
        <v>1</v>
      </c>
      <c r="I171" s="96">
        <v>1</v>
      </c>
      <c r="J171" s="96">
        <v>1</v>
      </c>
    </row>
    <row r="172" spans="1:10">
      <c r="A172" s="42" t="s">
        <v>36</v>
      </c>
      <c r="B172" s="21">
        <v>9</v>
      </c>
      <c r="C172" s="12">
        <v>1</v>
      </c>
      <c r="D172" s="47">
        <v>4</v>
      </c>
      <c r="E172" s="21">
        <v>29</v>
      </c>
      <c r="F172" s="21">
        <v>2</v>
      </c>
      <c r="G172" s="21">
        <v>3</v>
      </c>
      <c r="H172" s="96">
        <v>1</v>
      </c>
      <c r="I172" s="101">
        <v>31334</v>
      </c>
      <c r="J172" s="96">
        <v>1</v>
      </c>
    </row>
    <row r="173" spans="1:10">
      <c r="A173" s="42" t="s">
        <v>37</v>
      </c>
      <c r="B173" s="21">
        <v>10</v>
      </c>
      <c r="C173" s="12">
        <v>2</v>
      </c>
      <c r="D173" s="47">
        <v>4</v>
      </c>
      <c r="E173" s="21">
        <v>30</v>
      </c>
      <c r="F173" s="21">
        <v>2</v>
      </c>
      <c r="G173" s="21">
        <v>1</v>
      </c>
      <c r="H173" s="96">
        <v>1</v>
      </c>
      <c r="I173" s="96">
        <v>1</v>
      </c>
      <c r="J173" s="96">
        <v>1</v>
      </c>
    </row>
    <row r="174" spans="1:10">
      <c r="A174" s="42" t="s">
        <v>37</v>
      </c>
      <c r="B174" s="21">
        <v>10</v>
      </c>
      <c r="C174" s="12">
        <v>2</v>
      </c>
      <c r="D174" s="47">
        <v>4</v>
      </c>
      <c r="E174" s="21">
        <v>30</v>
      </c>
      <c r="F174" s="21">
        <v>2</v>
      </c>
      <c r="G174" s="21">
        <v>2</v>
      </c>
      <c r="H174" s="96">
        <v>1</v>
      </c>
      <c r="I174" s="96">
        <v>1</v>
      </c>
      <c r="J174" s="96">
        <v>1</v>
      </c>
    </row>
    <row r="175" spans="1:10">
      <c r="A175" s="42" t="s">
        <v>37</v>
      </c>
      <c r="B175" s="21">
        <v>10</v>
      </c>
      <c r="C175" s="12">
        <v>2</v>
      </c>
      <c r="D175" s="47">
        <v>4</v>
      </c>
      <c r="E175" s="21">
        <v>30</v>
      </c>
      <c r="F175" s="21">
        <v>2</v>
      </c>
      <c r="G175" s="21">
        <v>3</v>
      </c>
      <c r="H175" s="76">
        <v>101</v>
      </c>
      <c r="I175" s="117">
        <v>57850.365782924113</v>
      </c>
      <c r="J175" s="76">
        <v>101</v>
      </c>
    </row>
    <row r="176" spans="1:10">
      <c r="A176" s="42" t="s">
        <v>38</v>
      </c>
      <c r="B176" s="21">
        <v>10</v>
      </c>
      <c r="C176" s="12">
        <v>2</v>
      </c>
      <c r="D176" s="47">
        <v>4</v>
      </c>
      <c r="E176" s="21">
        <v>31</v>
      </c>
      <c r="F176" s="21">
        <v>2</v>
      </c>
      <c r="G176" s="21">
        <v>1</v>
      </c>
      <c r="H176" s="96">
        <v>1</v>
      </c>
      <c r="I176" s="96">
        <v>1</v>
      </c>
      <c r="J176" s="96">
        <v>1</v>
      </c>
    </row>
    <row r="177" spans="1:10">
      <c r="A177" s="42" t="s">
        <v>38</v>
      </c>
      <c r="B177" s="21">
        <v>10</v>
      </c>
      <c r="C177" s="12">
        <v>2</v>
      </c>
      <c r="D177" s="47">
        <v>4</v>
      </c>
      <c r="E177" s="21">
        <v>31</v>
      </c>
      <c r="F177" s="21">
        <v>2</v>
      </c>
      <c r="G177" s="21">
        <v>2</v>
      </c>
      <c r="H177" s="96">
        <v>1</v>
      </c>
      <c r="I177" s="117">
        <v>2415.8455978300613</v>
      </c>
      <c r="J177" s="96">
        <v>1</v>
      </c>
    </row>
    <row r="178" spans="1:10">
      <c r="A178" s="42" t="s">
        <v>38</v>
      </c>
      <c r="B178" s="21">
        <v>10</v>
      </c>
      <c r="C178" s="12">
        <v>2</v>
      </c>
      <c r="D178" s="47">
        <v>4</v>
      </c>
      <c r="E178" s="21">
        <v>31</v>
      </c>
      <c r="F178" s="21">
        <v>2</v>
      </c>
      <c r="G178" s="21">
        <v>3</v>
      </c>
      <c r="H178" s="96">
        <v>1</v>
      </c>
      <c r="I178" s="96">
        <v>1</v>
      </c>
      <c r="J178" s="96">
        <v>1</v>
      </c>
    </row>
    <row r="179" spans="1:10">
      <c r="A179" s="42" t="s">
        <v>39</v>
      </c>
      <c r="B179" s="21">
        <v>11</v>
      </c>
      <c r="C179" s="12">
        <v>2</v>
      </c>
      <c r="D179" s="47">
        <v>4</v>
      </c>
      <c r="E179" s="21">
        <v>32</v>
      </c>
      <c r="F179" s="21">
        <v>2</v>
      </c>
      <c r="G179" s="21">
        <v>1</v>
      </c>
      <c r="H179" s="96">
        <v>1</v>
      </c>
      <c r="I179" s="96">
        <v>1</v>
      </c>
      <c r="J179" s="96">
        <v>1</v>
      </c>
    </row>
    <row r="180" spans="1:10">
      <c r="A180" s="42" t="s">
        <v>39</v>
      </c>
      <c r="B180" s="21">
        <v>11</v>
      </c>
      <c r="C180" s="12">
        <v>2</v>
      </c>
      <c r="D180" s="47">
        <v>4</v>
      </c>
      <c r="E180" s="21">
        <v>32</v>
      </c>
      <c r="F180" s="21">
        <v>2</v>
      </c>
      <c r="G180" s="21">
        <v>2</v>
      </c>
      <c r="H180" s="76">
        <v>101</v>
      </c>
      <c r="I180" s="96">
        <v>1</v>
      </c>
      <c r="J180" s="96">
        <v>1</v>
      </c>
    </row>
    <row r="181" spans="1:10">
      <c r="A181" s="42" t="s">
        <v>39</v>
      </c>
      <c r="B181" s="21">
        <v>11</v>
      </c>
      <c r="C181" s="12">
        <v>2</v>
      </c>
      <c r="D181" s="47">
        <v>4</v>
      </c>
      <c r="E181" s="21">
        <v>32</v>
      </c>
      <c r="F181" s="21">
        <v>2</v>
      </c>
      <c r="G181" s="21">
        <v>3</v>
      </c>
      <c r="H181" s="96">
        <v>1</v>
      </c>
      <c r="I181" s="96">
        <v>1</v>
      </c>
      <c r="J181" s="96">
        <v>1</v>
      </c>
    </row>
    <row r="182" spans="1:10">
      <c r="A182" s="42" t="s">
        <v>40</v>
      </c>
      <c r="B182" s="21">
        <v>11</v>
      </c>
      <c r="C182" s="12">
        <v>2</v>
      </c>
      <c r="D182" s="47">
        <v>4</v>
      </c>
      <c r="E182" s="21">
        <v>33</v>
      </c>
      <c r="F182" s="21">
        <v>2</v>
      </c>
      <c r="G182" s="21">
        <v>1</v>
      </c>
      <c r="H182" s="100">
        <v>3376</v>
      </c>
      <c r="I182" s="96">
        <v>1</v>
      </c>
      <c r="J182" s="119">
        <v>3812.2886678798345</v>
      </c>
    </row>
    <row r="183" spans="1:10">
      <c r="A183" s="42" t="s">
        <v>40</v>
      </c>
      <c r="B183" s="21">
        <v>11</v>
      </c>
      <c r="C183" s="12">
        <v>2</v>
      </c>
      <c r="D183" s="47">
        <v>4</v>
      </c>
      <c r="E183" s="21">
        <v>33</v>
      </c>
      <c r="F183" s="21">
        <v>2</v>
      </c>
      <c r="G183" s="21">
        <v>2</v>
      </c>
      <c r="H183" s="115">
        <v>1997.2428442948908</v>
      </c>
      <c r="I183" s="96">
        <v>1</v>
      </c>
      <c r="J183" s="119">
        <v>2865.4191098104266</v>
      </c>
    </row>
    <row r="184" spans="1:10">
      <c r="A184" s="42" t="s">
        <v>40</v>
      </c>
      <c r="B184" s="21">
        <v>11</v>
      </c>
      <c r="C184" s="12">
        <v>2</v>
      </c>
      <c r="D184" s="47">
        <v>4</v>
      </c>
      <c r="E184" s="21">
        <v>33</v>
      </c>
      <c r="F184" s="21">
        <v>2</v>
      </c>
      <c r="G184" s="21">
        <v>3</v>
      </c>
      <c r="H184" s="96">
        <v>1</v>
      </c>
      <c r="I184" s="96">
        <v>1</v>
      </c>
      <c r="J184" s="96">
        <v>1</v>
      </c>
    </row>
    <row r="185" spans="1:10">
      <c r="A185" s="42" t="s">
        <v>8</v>
      </c>
      <c r="B185" s="21">
        <v>1</v>
      </c>
      <c r="C185" s="12">
        <v>2</v>
      </c>
      <c r="D185" s="47">
        <v>3</v>
      </c>
      <c r="E185" s="21">
        <v>1</v>
      </c>
      <c r="F185" s="21">
        <v>3</v>
      </c>
      <c r="G185" s="21">
        <v>1</v>
      </c>
      <c r="H185" s="96">
        <v>1</v>
      </c>
      <c r="I185" s="96">
        <v>1</v>
      </c>
      <c r="J185" s="96">
        <v>1</v>
      </c>
    </row>
    <row r="186" spans="1:10">
      <c r="A186" s="42" t="s">
        <v>8</v>
      </c>
      <c r="B186" s="21">
        <v>1</v>
      </c>
      <c r="C186" s="12">
        <v>2</v>
      </c>
      <c r="D186" s="47">
        <v>3</v>
      </c>
      <c r="E186" s="21">
        <v>1</v>
      </c>
      <c r="F186" s="21">
        <v>3</v>
      </c>
      <c r="G186" s="21">
        <v>2</v>
      </c>
      <c r="H186" s="96">
        <v>1</v>
      </c>
      <c r="I186" s="118">
        <v>77.589077634065745</v>
      </c>
      <c r="J186" s="76">
        <v>101</v>
      </c>
    </row>
    <row r="187" spans="1:10">
      <c r="A187" s="42" t="s">
        <v>8</v>
      </c>
      <c r="B187" s="21">
        <v>1</v>
      </c>
      <c r="C187" s="12">
        <v>2</v>
      </c>
      <c r="D187" s="47">
        <v>3</v>
      </c>
      <c r="E187" s="21">
        <v>1</v>
      </c>
      <c r="F187" s="21">
        <v>3</v>
      </c>
      <c r="G187" s="21">
        <v>3</v>
      </c>
      <c r="H187" s="115">
        <v>11089.326191652239</v>
      </c>
      <c r="I187" s="96">
        <v>1</v>
      </c>
      <c r="J187" s="96">
        <v>1</v>
      </c>
    </row>
    <row r="188" spans="1:10">
      <c r="A188" s="42" t="s">
        <v>9</v>
      </c>
      <c r="B188" s="21">
        <v>1</v>
      </c>
      <c r="C188" s="12">
        <v>2</v>
      </c>
      <c r="D188" s="47">
        <v>3</v>
      </c>
      <c r="E188" s="21">
        <v>2</v>
      </c>
      <c r="F188" s="21">
        <v>3</v>
      </c>
      <c r="G188" s="21">
        <v>1</v>
      </c>
      <c r="H188" s="96">
        <v>1</v>
      </c>
      <c r="I188" s="96">
        <v>1</v>
      </c>
      <c r="J188" s="96">
        <v>1</v>
      </c>
    </row>
    <row r="189" spans="1:10">
      <c r="A189" s="42" t="s">
        <v>9</v>
      </c>
      <c r="B189" s="21">
        <v>1</v>
      </c>
      <c r="C189" s="12">
        <v>2</v>
      </c>
      <c r="D189" s="47">
        <v>3</v>
      </c>
      <c r="E189" s="21">
        <v>2</v>
      </c>
      <c r="F189" s="21">
        <v>3</v>
      </c>
      <c r="G189" s="21">
        <v>2</v>
      </c>
      <c r="H189" s="96">
        <v>1</v>
      </c>
      <c r="I189" s="96">
        <v>1</v>
      </c>
      <c r="J189" s="96">
        <v>1</v>
      </c>
    </row>
    <row r="190" spans="1:10">
      <c r="A190" s="42" t="s">
        <v>9</v>
      </c>
      <c r="B190" s="21">
        <v>1</v>
      </c>
      <c r="C190" s="12">
        <v>2</v>
      </c>
      <c r="D190" s="47">
        <v>3</v>
      </c>
      <c r="E190" s="21">
        <v>2</v>
      </c>
      <c r="F190" s="21">
        <v>3</v>
      </c>
      <c r="G190" s="21">
        <v>3</v>
      </c>
      <c r="H190" s="115">
        <v>1945.5245451708513</v>
      </c>
      <c r="I190" s="96">
        <v>1</v>
      </c>
      <c r="J190" s="96">
        <v>1</v>
      </c>
    </row>
    <row r="191" spans="1:10">
      <c r="A191" s="42" t="s">
        <v>10</v>
      </c>
      <c r="B191" s="21">
        <v>1</v>
      </c>
      <c r="C191" s="12">
        <v>2</v>
      </c>
      <c r="D191" s="47">
        <v>3</v>
      </c>
      <c r="E191" s="21">
        <v>3</v>
      </c>
      <c r="F191" s="21">
        <v>3</v>
      </c>
      <c r="G191" s="21">
        <v>1</v>
      </c>
      <c r="H191" s="115">
        <v>3534.3902342577753</v>
      </c>
      <c r="I191" s="76">
        <v>101</v>
      </c>
      <c r="J191" s="76">
        <v>101</v>
      </c>
    </row>
    <row r="192" spans="1:10">
      <c r="A192" s="42" t="s">
        <v>10</v>
      </c>
      <c r="B192" s="21">
        <v>1</v>
      </c>
      <c r="C192" s="12">
        <v>2</v>
      </c>
      <c r="D192" s="47">
        <v>3</v>
      </c>
      <c r="E192" s="21">
        <v>3</v>
      </c>
      <c r="F192" s="21">
        <v>3</v>
      </c>
      <c r="G192" s="21">
        <v>2</v>
      </c>
      <c r="H192" s="115">
        <v>842.95037108542931</v>
      </c>
      <c r="I192" s="96">
        <v>1</v>
      </c>
      <c r="J192" s="96">
        <v>1</v>
      </c>
    </row>
    <row r="193" spans="1:10">
      <c r="A193" s="42" t="s">
        <v>10</v>
      </c>
      <c r="B193" s="21">
        <v>1</v>
      </c>
      <c r="C193" s="12">
        <v>2</v>
      </c>
      <c r="D193" s="47">
        <v>3</v>
      </c>
      <c r="E193" s="21">
        <v>3</v>
      </c>
      <c r="F193" s="21">
        <v>3</v>
      </c>
      <c r="G193" s="21">
        <v>3</v>
      </c>
      <c r="H193" s="115">
        <v>1256.4023335460527</v>
      </c>
      <c r="I193" s="99">
        <v>24303</v>
      </c>
      <c r="J193" s="96">
        <v>1</v>
      </c>
    </row>
    <row r="194" spans="1:10">
      <c r="A194" s="42" t="s">
        <v>11</v>
      </c>
      <c r="B194" s="21">
        <v>2</v>
      </c>
      <c r="C194" s="12">
        <v>3</v>
      </c>
      <c r="D194" s="47">
        <v>2</v>
      </c>
      <c r="E194" s="21">
        <v>4</v>
      </c>
      <c r="F194" s="21">
        <v>3</v>
      </c>
      <c r="G194" s="21">
        <v>1</v>
      </c>
      <c r="H194" s="115">
        <v>611.88840800575235</v>
      </c>
      <c r="I194" s="96">
        <v>1</v>
      </c>
      <c r="J194" s="96">
        <v>1</v>
      </c>
    </row>
    <row r="195" spans="1:10">
      <c r="A195" s="42" t="s">
        <v>11</v>
      </c>
      <c r="B195" s="21">
        <v>2</v>
      </c>
      <c r="C195" s="12">
        <v>3</v>
      </c>
      <c r="D195" s="47">
        <v>2</v>
      </c>
      <c r="E195" s="21">
        <v>4</v>
      </c>
      <c r="F195" s="21">
        <v>3</v>
      </c>
      <c r="G195" s="21">
        <v>2</v>
      </c>
      <c r="H195" s="121">
        <v>806</v>
      </c>
      <c r="I195" s="115">
        <v>101</v>
      </c>
      <c r="J195" s="96">
        <v>1</v>
      </c>
    </row>
    <row r="196" spans="1:10">
      <c r="A196" s="42" t="s">
        <v>11</v>
      </c>
      <c r="B196" s="21">
        <v>2</v>
      </c>
      <c r="C196" s="12">
        <v>3</v>
      </c>
      <c r="D196" s="47">
        <v>2</v>
      </c>
      <c r="E196" s="21">
        <v>4</v>
      </c>
      <c r="F196" s="21">
        <v>3</v>
      </c>
      <c r="G196" s="21">
        <v>3</v>
      </c>
      <c r="H196" s="115">
        <v>374.43015041565167</v>
      </c>
      <c r="I196" s="96">
        <v>1</v>
      </c>
      <c r="J196" s="96">
        <v>1</v>
      </c>
    </row>
    <row r="197" spans="1:10">
      <c r="A197" s="42" t="s">
        <v>12</v>
      </c>
      <c r="B197" s="21">
        <v>2</v>
      </c>
      <c r="C197" s="12">
        <v>3</v>
      </c>
      <c r="D197" s="47">
        <v>2</v>
      </c>
      <c r="E197" s="21">
        <v>5</v>
      </c>
      <c r="F197" s="21">
        <v>3</v>
      </c>
      <c r="G197" s="21">
        <v>1</v>
      </c>
      <c r="H197" s="96">
        <v>1</v>
      </c>
      <c r="I197" s="118">
        <v>4148.5759858123929</v>
      </c>
      <c r="J197" s="76">
        <v>101</v>
      </c>
    </row>
    <row r="198" spans="1:10">
      <c r="A198" s="42" t="s">
        <v>12</v>
      </c>
      <c r="B198" s="21">
        <v>2</v>
      </c>
      <c r="C198" s="12">
        <v>3</v>
      </c>
      <c r="D198" s="47">
        <v>2</v>
      </c>
      <c r="E198" s="21">
        <v>5</v>
      </c>
      <c r="F198" s="21">
        <v>3</v>
      </c>
      <c r="G198" s="21">
        <v>2</v>
      </c>
      <c r="H198" s="96">
        <v>1</v>
      </c>
      <c r="I198" s="96">
        <v>1</v>
      </c>
      <c r="J198" s="96">
        <v>1</v>
      </c>
    </row>
    <row r="199" spans="1:10">
      <c r="A199" s="42" t="s">
        <v>12</v>
      </c>
      <c r="B199" s="21">
        <v>2</v>
      </c>
      <c r="C199" s="12">
        <v>3</v>
      </c>
      <c r="D199" s="47">
        <v>2</v>
      </c>
      <c r="E199" s="21">
        <v>5</v>
      </c>
      <c r="F199" s="21">
        <v>3</v>
      </c>
      <c r="G199" s="21">
        <v>3</v>
      </c>
      <c r="H199" s="96">
        <v>1</v>
      </c>
      <c r="I199" s="118">
        <v>1528.1595160829395</v>
      </c>
      <c r="J199" s="96">
        <v>1</v>
      </c>
    </row>
    <row r="200" spans="1:10">
      <c r="A200" s="42" t="s">
        <v>13</v>
      </c>
      <c r="B200" s="21">
        <v>2</v>
      </c>
      <c r="C200" s="12">
        <v>3</v>
      </c>
      <c r="D200" s="47">
        <v>2</v>
      </c>
      <c r="E200" s="21">
        <v>6</v>
      </c>
      <c r="F200" s="21">
        <v>3</v>
      </c>
      <c r="G200" s="21">
        <v>1</v>
      </c>
      <c r="H200" s="96">
        <v>1</v>
      </c>
      <c r="I200" s="121">
        <v>362301</v>
      </c>
      <c r="J200" s="96">
        <v>1</v>
      </c>
    </row>
    <row r="201" spans="1:10">
      <c r="A201" s="42" t="s">
        <v>13</v>
      </c>
      <c r="B201" s="21">
        <v>2</v>
      </c>
      <c r="C201" s="12">
        <v>3</v>
      </c>
      <c r="D201" s="47">
        <v>2</v>
      </c>
      <c r="E201" s="21">
        <v>6</v>
      </c>
      <c r="F201" s="21">
        <v>3</v>
      </c>
      <c r="G201" s="21">
        <v>2</v>
      </c>
      <c r="H201" s="96">
        <v>1</v>
      </c>
      <c r="I201" s="96">
        <v>1</v>
      </c>
      <c r="J201" s="96">
        <v>1</v>
      </c>
    </row>
    <row r="202" spans="1:10">
      <c r="A202" s="42" t="s">
        <v>13</v>
      </c>
      <c r="B202" s="21">
        <v>2</v>
      </c>
      <c r="C202" s="12">
        <v>3</v>
      </c>
      <c r="D202" s="47">
        <v>2</v>
      </c>
      <c r="E202" s="21">
        <v>6</v>
      </c>
      <c r="F202" s="21">
        <v>3</v>
      </c>
      <c r="G202" s="21">
        <v>3</v>
      </c>
      <c r="H202" s="96">
        <v>1</v>
      </c>
      <c r="I202" s="118">
        <v>185408.30753849199</v>
      </c>
      <c r="J202" s="96">
        <v>1</v>
      </c>
    </row>
    <row r="203" spans="1:10">
      <c r="A203" s="42" t="s">
        <v>14</v>
      </c>
      <c r="B203" s="21">
        <v>3</v>
      </c>
      <c r="C203" s="12">
        <v>1</v>
      </c>
      <c r="D203" s="47">
        <v>4</v>
      </c>
      <c r="E203" s="21">
        <v>7</v>
      </c>
      <c r="F203" s="21">
        <v>3</v>
      </c>
      <c r="G203" s="21">
        <v>1</v>
      </c>
      <c r="H203" s="115">
        <v>38491.183718663764</v>
      </c>
      <c r="I203" s="96">
        <v>1</v>
      </c>
      <c r="J203" s="96">
        <v>1</v>
      </c>
    </row>
    <row r="204" spans="1:10">
      <c r="A204" s="42" t="s">
        <v>14</v>
      </c>
      <c r="B204" s="21">
        <v>3</v>
      </c>
      <c r="C204" s="12">
        <v>1</v>
      </c>
      <c r="D204" s="47">
        <v>4</v>
      </c>
      <c r="E204" s="21">
        <v>7</v>
      </c>
      <c r="F204" s="21">
        <v>3</v>
      </c>
      <c r="G204" s="21">
        <v>2</v>
      </c>
      <c r="H204" s="115">
        <v>10249.857915564766</v>
      </c>
      <c r="I204" s="76">
        <v>101</v>
      </c>
      <c r="J204" s="96">
        <v>1</v>
      </c>
    </row>
    <row r="205" spans="1:10">
      <c r="A205" s="42" t="s">
        <v>14</v>
      </c>
      <c r="B205" s="21">
        <v>3</v>
      </c>
      <c r="C205" s="12">
        <v>1</v>
      </c>
      <c r="D205" s="47">
        <v>4</v>
      </c>
      <c r="E205" s="21">
        <v>7</v>
      </c>
      <c r="F205" s="21">
        <v>3</v>
      </c>
      <c r="G205" s="21">
        <v>3</v>
      </c>
      <c r="H205" s="115">
        <v>19043.359173058841</v>
      </c>
      <c r="I205" s="76">
        <v>101</v>
      </c>
      <c r="J205" s="96">
        <v>1</v>
      </c>
    </row>
    <row r="206" spans="1:10">
      <c r="A206" s="42" t="s">
        <v>15</v>
      </c>
      <c r="B206" s="21">
        <v>3</v>
      </c>
      <c r="C206" s="12">
        <v>1</v>
      </c>
      <c r="D206" s="47">
        <v>4</v>
      </c>
      <c r="E206" s="21">
        <v>8</v>
      </c>
      <c r="F206" s="21">
        <v>3</v>
      </c>
      <c r="G206" s="21">
        <v>1</v>
      </c>
      <c r="H206" s="96">
        <v>1</v>
      </c>
      <c r="I206" s="96">
        <v>1</v>
      </c>
      <c r="J206" s="96">
        <v>1</v>
      </c>
    </row>
    <row r="207" spans="1:10">
      <c r="A207" s="42" t="s">
        <v>15</v>
      </c>
      <c r="B207" s="21">
        <v>3</v>
      </c>
      <c r="C207" s="12">
        <v>1</v>
      </c>
      <c r="D207" s="47">
        <v>4</v>
      </c>
      <c r="E207" s="21">
        <v>8</v>
      </c>
      <c r="F207" s="21">
        <v>3</v>
      </c>
      <c r="G207" s="21">
        <v>2</v>
      </c>
      <c r="H207" s="76">
        <v>101</v>
      </c>
      <c r="I207" s="118">
        <v>10048.981724927602</v>
      </c>
      <c r="J207" s="96">
        <v>1</v>
      </c>
    </row>
    <row r="208" spans="1:10">
      <c r="A208" s="42" t="s">
        <v>15</v>
      </c>
      <c r="B208" s="21">
        <v>3</v>
      </c>
      <c r="C208" s="12">
        <v>1</v>
      </c>
      <c r="D208" s="47">
        <v>4</v>
      </c>
      <c r="E208" s="21">
        <v>8</v>
      </c>
      <c r="F208" s="21">
        <v>3</v>
      </c>
      <c r="G208" s="21">
        <v>3</v>
      </c>
      <c r="H208" s="96">
        <v>1</v>
      </c>
      <c r="I208" s="118">
        <v>101</v>
      </c>
      <c r="J208" s="96">
        <v>1</v>
      </c>
    </row>
    <row r="209" spans="1:10">
      <c r="A209" s="42" t="s">
        <v>16</v>
      </c>
      <c r="B209" s="21">
        <v>3</v>
      </c>
      <c r="C209" s="12">
        <v>1</v>
      </c>
      <c r="D209" s="47">
        <v>4</v>
      </c>
      <c r="E209" s="21">
        <v>9</v>
      </c>
      <c r="F209" s="21">
        <v>3</v>
      </c>
      <c r="G209" s="21">
        <v>1</v>
      </c>
      <c r="H209" s="115">
        <v>33567.678080987658</v>
      </c>
      <c r="I209" s="118">
        <v>72219.007503175919</v>
      </c>
      <c r="J209" s="96">
        <v>1</v>
      </c>
    </row>
    <row r="210" spans="1:10">
      <c r="A210" s="42" t="s">
        <v>16</v>
      </c>
      <c r="B210" s="21">
        <v>3</v>
      </c>
      <c r="C210" s="12">
        <v>1</v>
      </c>
      <c r="D210" s="47">
        <v>4</v>
      </c>
      <c r="E210" s="21">
        <v>9</v>
      </c>
      <c r="F210" s="21">
        <v>3</v>
      </c>
      <c r="G210" s="21">
        <v>2</v>
      </c>
      <c r="H210" s="96">
        <v>1</v>
      </c>
      <c r="I210" s="118">
        <v>25424.684143407656</v>
      </c>
      <c r="J210" s="76">
        <v>101</v>
      </c>
    </row>
    <row r="211" spans="1:10">
      <c r="A211" s="42" t="s">
        <v>16</v>
      </c>
      <c r="B211" s="21">
        <v>3</v>
      </c>
      <c r="C211" s="12">
        <v>1</v>
      </c>
      <c r="D211" s="47">
        <v>4</v>
      </c>
      <c r="E211" s="21">
        <v>9</v>
      </c>
      <c r="F211" s="21">
        <v>3</v>
      </c>
      <c r="G211" s="21">
        <v>3</v>
      </c>
      <c r="H211" s="115">
        <v>9455.540836887265</v>
      </c>
      <c r="I211" s="118">
        <v>61392.571987037278</v>
      </c>
      <c r="J211" s="96">
        <v>1</v>
      </c>
    </row>
    <row r="212" spans="1:10">
      <c r="A212" s="42" t="s">
        <v>17</v>
      </c>
      <c r="B212" s="21">
        <v>4</v>
      </c>
      <c r="C212" s="12">
        <v>1</v>
      </c>
      <c r="D212" s="47">
        <v>5</v>
      </c>
      <c r="E212" s="21">
        <v>10</v>
      </c>
      <c r="F212" s="21">
        <v>3</v>
      </c>
      <c r="G212" s="21">
        <v>1</v>
      </c>
      <c r="H212" s="115">
        <v>108785.96386357401</v>
      </c>
      <c r="I212" s="102">
        <v>1</v>
      </c>
      <c r="J212" s="76">
        <v>101</v>
      </c>
    </row>
    <row r="213" spans="1:10">
      <c r="A213" s="42" t="s">
        <v>17</v>
      </c>
      <c r="B213" s="21">
        <v>4</v>
      </c>
      <c r="C213" s="12">
        <v>1</v>
      </c>
      <c r="D213" s="47">
        <v>5</v>
      </c>
      <c r="E213" s="21">
        <v>10</v>
      </c>
      <c r="F213" s="21">
        <v>3</v>
      </c>
      <c r="G213" s="21">
        <v>2</v>
      </c>
      <c r="H213" s="115">
        <v>11178.389052629365</v>
      </c>
      <c r="I213" s="102">
        <v>1</v>
      </c>
      <c r="J213" s="96">
        <v>1</v>
      </c>
    </row>
    <row r="214" spans="1:10">
      <c r="A214" s="42" t="s">
        <v>17</v>
      </c>
      <c r="B214" s="21">
        <v>4</v>
      </c>
      <c r="C214" s="12">
        <v>1</v>
      </c>
      <c r="D214" s="47">
        <v>5</v>
      </c>
      <c r="E214" s="21">
        <v>10</v>
      </c>
      <c r="F214" s="21">
        <v>3</v>
      </c>
      <c r="G214" s="21">
        <v>3</v>
      </c>
      <c r="H214" s="96">
        <v>1</v>
      </c>
      <c r="I214" s="96">
        <v>1</v>
      </c>
      <c r="J214" s="96">
        <v>1</v>
      </c>
    </row>
    <row r="215" spans="1:10">
      <c r="A215" s="42" t="s">
        <v>18</v>
      </c>
      <c r="B215" s="21">
        <v>4</v>
      </c>
      <c r="C215" s="12">
        <v>1</v>
      </c>
      <c r="D215" s="47">
        <v>5</v>
      </c>
      <c r="E215" s="21">
        <v>11</v>
      </c>
      <c r="F215" s="21">
        <v>3</v>
      </c>
      <c r="G215" s="21">
        <v>1</v>
      </c>
      <c r="H215" s="96">
        <v>1</v>
      </c>
      <c r="I215" s="96">
        <v>1</v>
      </c>
      <c r="J215" s="96">
        <v>1</v>
      </c>
    </row>
    <row r="216" spans="1:10">
      <c r="A216" s="42" t="s">
        <v>18</v>
      </c>
      <c r="B216" s="21">
        <v>4</v>
      </c>
      <c r="C216" s="12">
        <v>1</v>
      </c>
      <c r="D216" s="47">
        <v>5</v>
      </c>
      <c r="E216" s="21">
        <v>11</v>
      </c>
      <c r="F216" s="21">
        <v>3</v>
      </c>
      <c r="G216" s="21">
        <v>2</v>
      </c>
      <c r="H216" s="115">
        <v>101</v>
      </c>
      <c r="I216" s="118">
        <v>101</v>
      </c>
      <c r="J216" s="76">
        <v>101</v>
      </c>
    </row>
    <row r="217" spans="1:10">
      <c r="A217" s="42" t="s">
        <v>18</v>
      </c>
      <c r="B217" s="21">
        <v>4</v>
      </c>
      <c r="C217" s="12">
        <v>1</v>
      </c>
      <c r="D217" s="47">
        <v>5</v>
      </c>
      <c r="E217" s="21">
        <v>11</v>
      </c>
      <c r="F217" s="21">
        <v>3</v>
      </c>
      <c r="G217" s="21">
        <v>3</v>
      </c>
      <c r="H217" s="115">
        <v>8128.1339857778703</v>
      </c>
      <c r="I217" s="118">
        <v>9046.827484056168</v>
      </c>
      <c r="J217" s="96">
        <v>1</v>
      </c>
    </row>
    <row r="218" spans="1:10">
      <c r="A218" s="42" t="s">
        <v>19</v>
      </c>
      <c r="B218" s="21">
        <v>4</v>
      </c>
      <c r="C218" s="12">
        <v>1</v>
      </c>
      <c r="D218" s="47">
        <v>5</v>
      </c>
      <c r="E218" s="21">
        <v>12</v>
      </c>
      <c r="F218" s="21">
        <v>3</v>
      </c>
      <c r="G218" s="21">
        <v>1</v>
      </c>
      <c r="H218" s="115">
        <v>7528.3360794358514</v>
      </c>
      <c r="I218" s="118">
        <v>101</v>
      </c>
      <c r="J218" s="96">
        <v>1</v>
      </c>
    </row>
    <row r="219" spans="1:10">
      <c r="A219" s="42" t="s">
        <v>19</v>
      </c>
      <c r="B219" s="21">
        <v>4</v>
      </c>
      <c r="C219" s="12">
        <v>1</v>
      </c>
      <c r="D219" s="47">
        <v>5</v>
      </c>
      <c r="E219" s="21">
        <v>12</v>
      </c>
      <c r="F219" s="21">
        <v>3</v>
      </c>
      <c r="G219" s="21">
        <v>2</v>
      </c>
      <c r="H219" s="115">
        <v>101</v>
      </c>
      <c r="I219" s="96">
        <v>1</v>
      </c>
      <c r="J219" s="96">
        <v>1</v>
      </c>
    </row>
    <row r="220" spans="1:10">
      <c r="A220" s="42" t="s">
        <v>19</v>
      </c>
      <c r="B220" s="21">
        <v>4</v>
      </c>
      <c r="C220" s="12">
        <v>1</v>
      </c>
      <c r="D220" s="47">
        <v>5</v>
      </c>
      <c r="E220" s="21">
        <v>12</v>
      </c>
      <c r="F220" s="21">
        <v>3</v>
      </c>
      <c r="G220" s="21">
        <v>3</v>
      </c>
      <c r="H220" s="96">
        <v>1</v>
      </c>
      <c r="I220" s="118">
        <v>67029.506601288609</v>
      </c>
      <c r="J220" s="96">
        <v>1</v>
      </c>
    </row>
    <row r="221" spans="1:10">
      <c r="A221" s="42" t="s">
        <v>20</v>
      </c>
      <c r="B221" s="21">
        <v>5</v>
      </c>
      <c r="C221" s="12">
        <v>2</v>
      </c>
      <c r="D221" s="47">
        <v>5</v>
      </c>
      <c r="E221" s="21">
        <v>13</v>
      </c>
      <c r="F221" s="21">
        <v>3</v>
      </c>
      <c r="G221" s="21">
        <v>1</v>
      </c>
      <c r="H221" s="115">
        <v>101</v>
      </c>
      <c r="I221" s="96">
        <v>1</v>
      </c>
      <c r="J221" s="96">
        <v>1</v>
      </c>
    </row>
    <row r="222" spans="1:10">
      <c r="A222" s="42" t="s">
        <v>20</v>
      </c>
      <c r="B222" s="21">
        <v>5</v>
      </c>
      <c r="C222" s="12">
        <v>2</v>
      </c>
      <c r="D222" s="47">
        <v>5</v>
      </c>
      <c r="E222" s="21">
        <v>13</v>
      </c>
      <c r="F222" s="21">
        <v>3</v>
      </c>
      <c r="G222" s="21">
        <v>2</v>
      </c>
      <c r="H222" s="115">
        <v>1895.2170571563674</v>
      </c>
      <c r="I222" s="96">
        <v>1</v>
      </c>
      <c r="J222" s="96">
        <v>1</v>
      </c>
    </row>
    <row r="223" spans="1:10">
      <c r="A223" s="42" t="s">
        <v>20</v>
      </c>
      <c r="B223" s="21">
        <v>5</v>
      </c>
      <c r="C223" s="12">
        <v>2</v>
      </c>
      <c r="D223" s="47">
        <v>5</v>
      </c>
      <c r="E223" s="21">
        <v>13</v>
      </c>
      <c r="F223" s="21">
        <v>3</v>
      </c>
      <c r="G223" s="21">
        <v>3</v>
      </c>
      <c r="H223" s="96">
        <v>1</v>
      </c>
      <c r="I223" s="96">
        <v>1</v>
      </c>
      <c r="J223" s="96">
        <v>1</v>
      </c>
    </row>
    <row r="224" spans="1:10">
      <c r="A224" s="42" t="s">
        <v>21</v>
      </c>
      <c r="B224" s="21">
        <v>5</v>
      </c>
      <c r="C224" s="12">
        <v>2</v>
      </c>
      <c r="D224" s="47">
        <v>5</v>
      </c>
      <c r="E224" s="21">
        <v>14</v>
      </c>
      <c r="F224" s="21">
        <v>3</v>
      </c>
      <c r="G224" s="21">
        <v>1</v>
      </c>
      <c r="H224" s="114">
        <v>1645</v>
      </c>
      <c r="I224" s="96">
        <v>1</v>
      </c>
      <c r="J224" s="96">
        <v>1</v>
      </c>
    </row>
    <row r="225" spans="1:10">
      <c r="A225" s="42" t="s">
        <v>21</v>
      </c>
      <c r="B225" s="21">
        <v>5</v>
      </c>
      <c r="C225" s="12">
        <v>2</v>
      </c>
      <c r="D225" s="47">
        <v>5</v>
      </c>
      <c r="E225" s="21">
        <v>14</v>
      </c>
      <c r="F225" s="21">
        <v>3</v>
      </c>
      <c r="G225" s="21">
        <v>2</v>
      </c>
      <c r="H225" s="121">
        <v>521</v>
      </c>
      <c r="I225" s="96">
        <v>1</v>
      </c>
      <c r="J225" s="96">
        <v>1</v>
      </c>
    </row>
    <row r="226" spans="1:10">
      <c r="A226" s="42" t="s">
        <v>21</v>
      </c>
      <c r="B226" s="21">
        <v>5</v>
      </c>
      <c r="C226" s="12">
        <v>2</v>
      </c>
      <c r="D226" s="47">
        <v>5</v>
      </c>
      <c r="E226" s="21">
        <v>14</v>
      </c>
      <c r="F226" s="21">
        <v>3</v>
      </c>
      <c r="G226" s="21">
        <v>3</v>
      </c>
      <c r="H226" s="100">
        <v>2383</v>
      </c>
      <c r="I226" s="96">
        <v>1</v>
      </c>
      <c r="J226" s="96">
        <v>1</v>
      </c>
    </row>
    <row r="227" spans="1:10">
      <c r="A227" s="42" t="s">
        <v>22</v>
      </c>
      <c r="B227" s="21">
        <v>5</v>
      </c>
      <c r="C227" s="12">
        <v>2</v>
      </c>
      <c r="D227" s="47">
        <v>5</v>
      </c>
      <c r="E227" s="21">
        <v>15</v>
      </c>
      <c r="F227" s="21">
        <v>3</v>
      </c>
      <c r="G227" s="21">
        <v>1</v>
      </c>
      <c r="H227" s="115">
        <v>726.18608407136071</v>
      </c>
      <c r="I227" s="96">
        <v>1</v>
      </c>
      <c r="J227" s="96">
        <v>1</v>
      </c>
    </row>
    <row r="228" spans="1:10">
      <c r="A228" s="42" t="s">
        <v>22</v>
      </c>
      <c r="B228" s="21">
        <v>5</v>
      </c>
      <c r="C228" s="12">
        <v>2</v>
      </c>
      <c r="D228" s="47">
        <v>5</v>
      </c>
      <c r="E228" s="21">
        <v>15</v>
      </c>
      <c r="F228" s="21">
        <v>3</v>
      </c>
      <c r="G228" s="21">
        <v>2</v>
      </c>
      <c r="H228" s="118">
        <v>101</v>
      </c>
      <c r="I228" s="96">
        <v>1</v>
      </c>
      <c r="J228" s="76">
        <v>101</v>
      </c>
    </row>
    <row r="229" spans="1:10">
      <c r="A229" s="42" t="s">
        <v>22</v>
      </c>
      <c r="B229" s="21">
        <v>5</v>
      </c>
      <c r="C229" s="12">
        <v>2</v>
      </c>
      <c r="D229" s="47">
        <v>5</v>
      </c>
      <c r="E229" s="21">
        <v>15</v>
      </c>
      <c r="F229" s="21">
        <v>3</v>
      </c>
      <c r="G229" s="21">
        <v>3</v>
      </c>
      <c r="H229" s="100">
        <v>1852</v>
      </c>
      <c r="I229" s="96">
        <v>1</v>
      </c>
      <c r="J229" s="96">
        <v>1</v>
      </c>
    </row>
    <row r="230" spans="1:10">
      <c r="A230" s="42" t="s">
        <v>23</v>
      </c>
      <c r="B230" s="21">
        <v>5</v>
      </c>
      <c r="C230" s="12">
        <v>2</v>
      </c>
      <c r="D230" s="47">
        <v>5</v>
      </c>
      <c r="E230" s="21">
        <v>16</v>
      </c>
      <c r="F230" s="21">
        <v>3</v>
      </c>
      <c r="G230" s="21">
        <v>1</v>
      </c>
      <c r="H230" s="115">
        <v>1662.5064212593807</v>
      </c>
      <c r="I230" s="96">
        <v>1</v>
      </c>
      <c r="J230" s="96">
        <v>1</v>
      </c>
    </row>
    <row r="231" spans="1:10">
      <c r="A231" s="42" t="s">
        <v>23</v>
      </c>
      <c r="B231" s="21">
        <v>5</v>
      </c>
      <c r="C231" s="12">
        <v>2</v>
      </c>
      <c r="D231" s="47">
        <v>5</v>
      </c>
      <c r="E231" s="21">
        <v>16</v>
      </c>
      <c r="F231" s="21">
        <v>3</v>
      </c>
      <c r="G231" s="21">
        <v>2</v>
      </c>
      <c r="H231" s="96">
        <v>1</v>
      </c>
      <c r="I231" s="96">
        <v>1</v>
      </c>
      <c r="J231" s="96">
        <v>1</v>
      </c>
    </row>
    <row r="232" spans="1:10">
      <c r="A232" s="42" t="s">
        <v>23</v>
      </c>
      <c r="B232" s="21">
        <v>5</v>
      </c>
      <c r="C232" s="12">
        <v>2</v>
      </c>
      <c r="D232" s="47">
        <v>5</v>
      </c>
      <c r="E232" s="21">
        <v>16</v>
      </c>
      <c r="F232" s="21">
        <v>3</v>
      </c>
      <c r="G232" s="21">
        <v>3</v>
      </c>
      <c r="H232" s="121">
        <v>567</v>
      </c>
      <c r="I232" s="96">
        <v>1</v>
      </c>
      <c r="J232" s="96">
        <v>1</v>
      </c>
    </row>
    <row r="233" spans="1:10">
      <c r="A233" s="42" t="s">
        <v>24</v>
      </c>
      <c r="B233" s="21">
        <v>6</v>
      </c>
      <c r="C233" s="12">
        <v>2</v>
      </c>
      <c r="D233" s="47">
        <v>2</v>
      </c>
      <c r="E233" s="21">
        <v>17</v>
      </c>
      <c r="F233" s="21">
        <v>3</v>
      </c>
      <c r="G233" s="21">
        <v>1</v>
      </c>
      <c r="H233" s="115">
        <v>1170.6906334600935</v>
      </c>
      <c r="I233" s="96">
        <v>1</v>
      </c>
      <c r="J233" s="96">
        <v>1</v>
      </c>
    </row>
    <row r="234" spans="1:10">
      <c r="A234" s="42" t="s">
        <v>24</v>
      </c>
      <c r="B234" s="21">
        <v>6</v>
      </c>
      <c r="C234" s="12">
        <v>2</v>
      </c>
      <c r="D234" s="47">
        <v>2</v>
      </c>
      <c r="E234" s="21">
        <v>17</v>
      </c>
      <c r="F234" s="21">
        <v>3</v>
      </c>
      <c r="G234" s="21">
        <v>2</v>
      </c>
      <c r="H234" s="96">
        <v>1</v>
      </c>
      <c r="I234" s="96">
        <v>1</v>
      </c>
      <c r="J234" s="76">
        <v>101</v>
      </c>
    </row>
    <row r="235" spans="1:10">
      <c r="A235" s="42" t="s">
        <v>24</v>
      </c>
      <c r="B235" s="21">
        <v>6</v>
      </c>
      <c r="C235" s="12">
        <v>2</v>
      </c>
      <c r="D235" s="47">
        <v>2</v>
      </c>
      <c r="E235" s="21">
        <v>17</v>
      </c>
      <c r="F235" s="21">
        <v>3</v>
      </c>
      <c r="G235" s="21">
        <v>3</v>
      </c>
      <c r="H235" s="96">
        <v>1</v>
      </c>
      <c r="I235" s="96">
        <v>1</v>
      </c>
      <c r="J235" s="96">
        <v>1</v>
      </c>
    </row>
    <row r="236" spans="1:10">
      <c r="A236" s="42" t="s">
        <v>25</v>
      </c>
      <c r="B236" s="21">
        <v>6</v>
      </c>
      <c r="C236" s="12">
        <v>2</v>
      </c>
      <c r="D236" s="47">
        <v>2</v>
      </c>
      <c r="E236" s="21">
        <v>18</v>
      </c>
      <c r="F236" s="21">
        <v>3</v>
      </c>
      <c r="G236" s="21">
        <v>1</v>
      </c>
      <c r="H236" s="76">
        <v>101</v>
      </c>
      <c r="I236" s="96">
        <v>1</v>
      </c>
      <c r="J236" s="96">
        <v>1</v>
      </c>
    </row>
    <row r="237" spans="1:10">
      <c r="A237" s="42" t="s">
        <v>25</v>
      </c>
      <c r="B237" s="21">
        <v>6</v>
      </c>
      <c r="C237" s="12">
        <v>2</v>
      </c>
      <c r="D237" s="47">
        <v>2</v>
      </c>
      <c r="E237" s="21">
        <v>18</v>
      </c>
      <c r="F237" s="21">
        <v>3</v>
      </c>
      <c r="G237" s="21">
        <v>2</v>
      </c>
      <c r="H237" s="96">
        <v>1</v>
      </c>
      <c r="I237" s="121">
        <v>34821</v>
      </c>
      <c r="J237" s="96">
        <v>1</v>
      </c>
    </row>
    <row r="238" spans="1:10">
      <c r="A238" s="42" t="s">
        <v>25</v>
      </c>
      <c r="B238" s="21">
        <v>6</v>
      </c>
      <c r="C238" s="12">
        <v>2</v>
      </c>
      <c r="D238" s="47">
        <v>2</v>
      </c>
      <c r="E238" s="21">
        <v>18</v>
      </c>
      <c r="F238" s="21">
        <v>3</v>
      </c>
      <c r="G238" s="21">
        <v>3</v>
      </c>
      <c r="H238" s="115">
        <v>5226.8907188530811</v>
      </c>
      <c r="I238" s="121">
        <v>219512</v>
      </c>
      <c r="J238" s="96">
        <v>1</v>
      </c>
    </row>
    <row r="239" spans="1:10">
      <c r="A239" s="42" t="s">
        <v>26</v>
      </c>
      <c r="B239" s="21">
        <v>6</v>
      </c>
      <c r="C239" s="12">
        <v>2</v>
      </c>
      <c r="D239" s="47">
        <v>2</v>
      </c>
      <c r="E239" s="21">
        <v>19</v>
      </c>
      <c r="F239" s="21">
        <v>3</v>
      </c>
      <c r="G239" s="21">
        <v>1</v>
      </c>
      <c r="H239" s="96">
        <v>1</v>
      </c>
      <c r="I239" s="96">
        <v>1</v>
      </c>
      <c r="J239" s="96">
        <v>1</v>
      </c>
    </row>
    <row r="240" spans="1:10">
      <c r="A240" s="42" t="s">
        <v>26</v>
      </c>
      <c r="B240" s="21">
        <v>6</v>
      </c>
      <c r="C240" s="12">
        <v>2</v>
      </c>
      <c r="D240" s="47">
        <v>2</v>
      </c>
      <c r="E240" s="21">
        <v>19</v>
      </c>
      <c r="F240" s="21">
        <v>3</v>
      </c>
      <c r="G240" s="21">
        <v>2</v>
      </c>
      <c r="H240" s="99">
        <v>416</v>
      </c>
      <c r="I240" s="121">
        <v>165952</v>
      </c>
      <c r="J240" s="96">
        <v>1</v>
      </c>
    </row>
    <row r="241" spans="1:10">
      <c r="A241" s="42" t="s">
        <v>26</v>
      </c>
      <c r="B241" s="21">
        <v>6</v>
      </c>
      <c r="C241" s="12">
        <v>2</v>
      </c>
      <c r="D241" s="47">
        <v>2</v>
      </c>
      <c r="E241" s="21">
        <v>19</v>
      </c>
      <c r="F241" s="21">
        <v>3</v>
      </c>
      <c r="G241" s="21">
        <v>3</v>
      </c>
      <c r="H241" s="99">
        <v>637</v>
      </c>
      <c r="I241" s="118">
        <v>101</v>
      </c>
      <c r="J241" s="96">
        <v>1</v>
      </c>
    </row>
    <row r="242" spans="1:10">
      <c r="A242" s="42" t="s">
        <v>27</v>
      </c>
      <c r="B242" s="21">
        <v>7</v>
      </c>
      <c r="C242" s="12">
        <v>3</v>
      </c>
      <c r="D242" s="47">
        <v>2</v>
      </c>
      <c r="E242" s="21">
        <v>20</v>
      </c>
      <c r="F242" s="21">
        <v>3</v>
      </c>
      <c r="G242" s="21">
        <v>1</v>
      </c>
      <c r="H242" s="76">
        <v>1</v>
      </c>
      <c r="I242" s="97">
        <v>1</v>
      </c>
      <c r="J242" s="96">
        <v>1</v>
      </c>
    </row>
    <row r="243" spans="1:10">
      <c r="A243" s="42" t="s">
        <v>27</v>
      </c>
      <c r="B243" s="21">
        <v>7</v>
      </c>
      <c r="C243" s="12">
        <v>3</v>
      </c>
      <c r="D243" s="47">
        <v>2</v>
      </c>
      <c r="E243" s="21">
        <v>20</v>
      </c>
      <c r="F243" s="21">
        <v>3</v>
      </c>
      <c r="G243" s="21">
        <v>2</v>
      </c>
      <c r="H243" s="115">
        <v>1258.7909423349402</v>
      </c>
      <c r="I243" s="97">
        <v>1</v>
      </c>
      <c r="J243" s="96">
        <v>1</v>
      </c>
    </row>
    <row r="244" spans="1:10">
      <c r="A244" s="42" t="s">
        <v>27</v>
      </c>
      <c r="B244" s="21">
        <v>7</v>
      </c>
      <c r="C244" s="12">
        <v>3</v>
      </c>
      <c r="D244" s="47">
        <v>2</v>
      </c>
      <c r="E244" s="21">
        <v>20</v>
      </c>
      <c r="F244" s="21">
        <v>3</v>
      </c>
      <c r="G244" s="21">
        <v>3</v>
      </c>
      <c r="H244" s="121">
        <v>1122</v>
      </c>
      <c r="I244" s="76">
        <v>101</v>
      </c>
      <c r="J244" s="96">
        <v>1</v>
      </c>
    </row>
    <row r="245" spans="1:10">
      <c r="A245" s="42" t="s">
        <v>28</v>
      </c>
      <c r="B245" s="21">
        <v>7</v>
      </c>
      <c r="C245" s="12">
        <v>3</v>
      </c>
      <c r="D245" s="47">
        <v>2</v>
      </c>
      <c r="E245" s="21">
        <v>21</v>
      </c>
      <c r="F245" s="21">
        <v>3</v>
      </c>
      <c r="G245" s="21">
        <v>1</v>
      </c>
      <c r="H245" s="100">
        <v>773</v>
      </c>
      <c r="I245" s="76">
        <v>101</v>
      </c>
      <c r="J245" s="96">
        <v>1</v>
      </c>
    </row>
    <row r="246" spans="1:10">
      <c r="A246" s="42" t="s">
        <v>28</v>
      </c>
      <c r="B246" s="21">
        <v>7</v>
      </c>
      <c r="C246" s="12">
        <v>3</v>
      </c>
      <c r="D246" s="47">
        <v>2</v>
      </c>
      <c r="E246" s="21">
        <v>21</v>
      </c>
      <c r="F246" s="21">
        <v>3</v>
      </c>
      <c r="G246" s="21">
        <v>2</v>
      </c>
      <c r="H246" s="96">
        <v>1</v>
      </c>
      <c r="I246" s="96">
        <v>1</v>
      </c>
      <c r="J246" s="96">
        <v>1</v>
      </c>
    </row>
    <row r="247" spans="1:10">
      <c r="A247" s="42" t="s">
        <v>28</v>
      </c>
      <c r="B247" s="21">
        <v>7</v>
      </c>
      <c r="C247" s="12">
        <v>3</v>
      </c>
      <c r="D247" s="47">
        <v>2</v>
      </c>
      <c r="E247" s="21">
        <v>21</v>
      </c>
      <c r="F247" s="21">
        <v>3</v>
      </c>
      <c r="G247" s="21">
        <v>3</v>
      </c>
      <c r="H247" s="115">
        <v>457.92643290023386</v>
      </c>
      <c r="I247" s="97">
        <v>1</v>
      </c>
      <c r="J247" s="96">
        <v>1</v>
      </c>
    </row>
    <row r="248" spans="1:10">
      <c r="A248" s="42" t="s">
        <v>29</v>
      </c>
      <c r="B248" s="21">
        <v>7</v>
      </c>
      <c r="C248" s="12">
        <v>3</v>
      </c>
      <c r="D248" s="47">
        <v>2</v>
      </c>
      <c r="E248" s="12">
        <v>22</v>
      </c>
      <c r="F248" s="21">
        <v>3</v>
      </c>
      <c r="G248" s="21">
        <v>1</v>
      </c>
      <c r="H248" s="96">
        <v>1</v>
      </c>
      <c r="I248" s="96">
        <v>1</v>
      </c>
      <c r="J248" s="96">
        <v>1</v>
      </c>
    </row>
    <row r="249" spans="1:10">
      <c r="A249" s="42" t="s">
        <v>29</v>
      </c>
      <c r="B249" s="21">
        <v>7</v>
      </c>
      <c r="C249" s="12">
        <v>3</v>
      </c>
      <c r="D249" s="47">
        <v>2</v>
      </c>
      <c r="E249" s="12">
        <v>22</v>
      </c>
      <c r="F249" s="21">
        <v>3</v>
      </c>
      <c r="G249" s="21">
        <v>2</v>
      </c>
      <c r="H249" s="96">
        <v>1</v>
      </c>
      <c r="I249" s="96">
        <v>1</v>
      </c>
      <c r="J249" s="96">
        <v>1</v>
      </c>
    </row>
    <row r="250" spans="1:10">
      <c r="A250" s="42" t="s">
        <v>29</v>
      </c>
      <c r="B250" s="21">
        <v>7</v>
      </c>
      <c r="C250" s="12">
        <v>3</v>
      </c>
      <c r="D250" s="47">
        <v>2</v>
      </c>
      <c r="E250" s="12">
        <v>22</v>
      </c>
      <c r="F250" s="21">
        <v>3</v>
      </c>
      <c r="G250" s="21">
        <v>3</v>
      </c>
      <c r="H250" s="96">
        <v>1</v>
      </c>
      <c r="I250" s="115">
        <v>101</v>
      </c>
      <c r="J250" s="96">
        <v>1</v>
      </c>
    </row>
    <row r="251" spans="1:10">
      <c r="A251" s="42" t="s">
        <v>30</v>
      </c>
      <c r="B251" s="21">
        <v>8</v>
      </c>
      <c r="C251" s="12">
        <v>3</v>
      </c>
      <c r="D251" s="47">
        <v>2</v>
      </c>
      <c r="E251" s="21">
        <v>23</v>
      </c>
      <c r="F251" s="21">
        <v>3</v>
      </c>
      <c r="G251" s="21">
        <v>1</v>
      </c>
      <c r="H251" s="115">
        <v>1993.167785676316</v>
      </c>
      <c r="I251" s="96">
        <v>1</v>
      </c>
      <c r="J251" s="96">
        <v>1</v>
      </c>
    </row>
    <row r="252" spans="1:10">
      <c r="A252" s="42" t="s">
        <v>30</v>
      </c>
      <c r="B252" s="21">
        <v>8</v>
      </c>
      <c r="C252" s="12">
        <v>3</v>
      </c>
      <c r="D252" s="47">
        <v>2</v>
      </c>
      <c r="E252" s="21">
        <v>23</v>
      </c>
      <c r="F252" s="21">
        <v>3</v>
      </c>
      <c r="G252" s="21">
        <v>2</v>
      </c>
      <c r="H252" s="96">
        <v>1</v>
      </c>
      <c r="I252" s="96">
        <v>1</v>
      </c>
      <c r="J252" s="76">
        <v>101</v>
      </c>
    </row>
    <row r="253" spans="1:10">
      <c r="A253" s="42" t="s">
        <v>30</v>
      </c>
      <c r="B253" s="21">
        <v>8</v>
      </c>
      <c r="C253" s="12">
        <v>3</v>
      </c>
      <c r="D253" s="47">
        <v>2</v>
      </c>
      <c r="E253" s="21">
        <v>23</v>
      </c>
      <c r="F253" s="21">
        <v>3</v>
      </c>
      <c r="G253" s="21">
        <v>3</v>
      </c>
      <c r="H253" s="96">
        <v>1</v>
      </c>
      <c r="I253" s="118">
        <v>16068.430752057167</v>
      </c>
      <c r="J253" s="96">
        <v>1</v>
      </c>
    </row>
    <row r="254" spans="1:10">
      <c r="A254" s="42" t="s">
        <v>31</v>
      </c>
      <c r="B254" s="21">
        <v>8</v>
      </c>
      <c r="C254" s="12">
        <v>3</v>
      </c>
      <c r="D254" s="47">
        <v>2</v>
      </c>
      <c r="E254" s="21">
        <v>24</v>
      </c>
      <c r="F254" s="21">
        <v>3</v>
      </c>
      <c r="G254" s="21">
        <v>1</v>
      </c>
      <c r="H254" s="96">
        <v>1</v>
      </c>
      <c r="I254" s="96">
        <v>1</v>
      </c>
      <c r="J254" s="76">
        <v>101</v>
      </c>
    </row>
    <row r="255" spans="1:10">
      <c r="A255" s="42" t="s">
        <v>31</v>
      </c>
      <c r="B255" s="21">
        <v>8</v>
      </c>
      <c r="C255" s="12">
        <v>3</v>
      </c>
      <c r="D255" s="47">
        <v>2</v>
      </c>
      <c r="E255" s="21">
        <v>24</v>
      </c>
      <c r="F255" s="21">
        <v>3</v>
      </c>
      <c r="G255" s="21">
        <v>2</v>
      </c>
      <c r="H255" s="96">
        <v>1</v>
      </c>
      <c r="I255" s="96">
        <v>1</v>
      </c>
      <c r="J255" s="76">
        <v>101</v>
      </c>
    </row>
    <row r="256" spans="1:10">
      <c r="A256" s="42" t="s">
        <v>31</v>
      </c>
      <c r="B256" s="21">
        <v>8</v>
      </c>
      <c r="C256" s="12">
        <v>3</v>
      </c>
      <c r="D256" s="47">
        <v>2</v>
      </c>
      <c r="E256" s="21">
        <v>24</v>
      </c>
      <c r="F256" s="21">
        <v>3</v>
      </c>
      <c r="G256" s="21">
        <v>3</v>
      </c>
      <c r="H256" s="115">
        <v>1037.308013757159</v>
      </c>
      <c r="I256" s="96">
        <v>1</v>
      </c>
      <c r="J256" s="76">
        <v>101</v>
      </c>
    </row>
    <row r="257" spans="1:10">
      <c r="A257" s="42" t="s">
        <v>32</v>
      </c>
      <c r="B257" s="21">
        <v>8</v>
      </c>
      <c r="C257" s="12">
        <v>3</v>
      </c>
      <c r="D257" s="47">
        <v>2</v>
      </c>
      <c r="E257" s="21">
        <v>25</v>
      </c>
      <c r="F257" s="21">
        <v>3</v>
      </c>
      <c r="G257" s="21">
        <v>1</v>
      </c>
      <c r="H257" s="100">
        <v>885</v>
      </c>
      <c r="I257" s="96">
        <v>1</v>
      </c>
      <c r="J257" s="96">
        <v>1</v>
      </c>
    </row>
    <row r="258" spans="1:10">
      <c r="A258" s="42" t="s">
        <v>32</v>
      </c>
      <c r="B258" s="21">
        <v>8</v>
      </c>
      <c r="C258" s="12">
        <v>3</v>
      </c>
      <c r="D258" s="47">
        <v>2</v>
      </c>
      <c r="E258" s="21">
        <v>25</v>
      </c>
      <c r="F258" s="21">
        <v>3</v>
      </c>
      <c r="G258" s="21">
        <v>2</v>
      </c>
      <c r="H258" s="100">
        <v>1161</v>
      </c>
      <c r="I258" s="96">
        <v>1</v>
      </c>
      <c r="J258" s="96">
        <v>1</v>
      </c>
    </row>
    <row r="259" spans="1:10">
      <c r="A259" s="42" t="s">
        <v>32</v>
      </c>
      <c r="B259" s="21">
        <v>8</v>
      </c>
      <c r="C259" s="12">
        <v>3</v>
      </c>
      <c r="D259" s="47">
        <v>2</v>
      </c>
      <c r="E259" s="21">
        <v>25</v>
      </c>
      <c r="F259" s="21">
        <v>3</v>
      </c>
      <c r="G259" s="21">
        <v>3</v>
      </c>
      <c r="H259" s="96">
        <v>1</v>
      </c>
      <c r="I259" s="96">
        <v>1</v>
      </c>
      <c r="J259" s="76">
        <v>101</v>
      </c>
    </row>
    <row r="260" spans="1:10">
      <c r="A260" s="28" t="s">
        <v>33</v>
      </c>
      <c r="B260" s="21">
        <v>8</v>
      </c>
      <c r="C260" s="12">
        <v>3</v>
      </c>
      <c r="D260" s="47">
        <v>2</v>
      </c>
      <c r="E260" s="21">
        <v>26</v>
      </c>
      <c r="F260" s="21">
        <v>3</v>
      </c>
      <c r="G260" s="21">
        <v>1</v>
      </c>
      <c r="H260" s="115">
        <v>676.78706152577809</v>
      </c>
      <c r="I260" s="96">
        <v>1</v>
      </c>
      <c r="J260" s="96">
        <v>1</v>
      </c>
    </row>
    <row r="261" spans="1:10">
      <c r="A261" s="28" t="s">
        <v>33</v>
      </c>
      <c r="B261" s="21">
        <v>8</v>
      </c>
      <c r="C261" s="12">
        <v>3</v>
      </c>
      <c r="D261" s="47">
        <v>2</v>
      </c>
      <c r="E261" s="21">
        <v>26</v>
      </c>
      <c r="F261" s="21">
        <v>3</v>
      </c>
      <c r="G261" s="21">
        <v>2</v>
      </c>
      <c r="H261" s="96">
        <v>1</v>
      </c>
      <c r="I261" s="96">
        <v>1</v>
      </c>
      <c r="J261" s="96">
        <v>1</v>
      </c>
    </row>
    <row r="262" spans="1:10">
      <c r="A262" s="28" t="s">
        <v>33</v>
      </c>
      <c r="B262" s="21">
        <v>8</v>
      </c>
      <c r="C262" s="12">
        <v>3</v>
      </c>
      <c r="D262" s="47">
        <v>2</v>
      </c>
      <c r="E262" s="21">
        <v>26</v>
      </c>
      <c r="F262" s="21">
        <v>3</v>
      </c>
      <c r="G262" s="21">
        <v>3</v>
      </c>
      <c r="H262" s="118">
        <v>101</v>
      </c>
      <c r="I262" s="115">
        <v>101</v>
      </c>
      <c r="J262" s="96">
        <v>1</v>
      </c>
    </row>
    <row r="263" spans="1:10">
      <c r="A263" s="42" t="s">
        <v>34</v>
      </c>
      <c r="B263" s="21">
        <v>9</v>
      </c>
      <c r="C263" s="12">
        <v>1</v>
      </c>
      <c r="D263" s="47">
        <v>4</v>
      </c>
      <c r="E263" s="21">
        <v>27</v>
      </c>
      <c r="F263" s="21">
        <v>3</v>
      </c>
      <c r="G263" s="21">
        <v>1</v>
      </c>
      <c r="H263" s="96">
        <v>1</v>
      </c>
      <c r="I263" s="96">
        <v>1</v>
      </c>
      <c r="J263" s="96">
        <v>1</v>
      </c>
    </row>
    <row r="264" spans="1:10">
      <c r="A264" s="42" t="s">
        <v>34</v>
      </c>
      <c r="B264" s="21">
        <v>9</v>
      </c>
      <c r="C264" s="12">
        <v>1</v>
      </c>
      <c r="D264" s="47">
        <v>4</v>
      </c>
      <c r="E264" s="21">
        <v>27</v>
      </c>
      <c r="F264" s="21">
        <v>3</v>
      </c>
      <c r="G264" s="21">
        <v>2</v>
      </c>
      <c r="H264" s="100">
        <v>1304</v>
      </c>
      <c r="I264" s="115">
        <v>101</v>
      </c>
      <c r="J264" s="96">
        <v>1</v>
      </c>
    </row>
    <row r="265" spans="1:10">
      <c r="A265" s="42" t="s">
        <v>34</v>
      </c>
      <c r="B265" s="21">
        <v>9</v>
      </c>
      <c r="C265" s="12">
        <v>1</v>
      </c>
      <c r="D265" s="47">
        <v>4</v>
      </c>
      <c r="E265" s="21">
        <v>27</v>
      </c>
      <c r="F265" s="21">
        <v>3</v>
      </c>
      <c r="G265" s="21">
        <v>3</v>
      </c>
      <c r="H265" s="100">
        <v>4578</v>
      </c>
      <c r="I265" s="118">
        <v>18655.283859646923</v>
      </c>
      <c r="J265" s="96">
        <v>1</v>
      </c>
    </row>
    <row r="266" spans="1:10">
      <c r="A266" s="42" t="s">
        <v>35</v>
      </c>
      <c r="B266" s="21">
        <v>9</v>
      </c>
      <c r="C266" s="12">
        <v>1</v>
      </c>
      <c r="D266" s="47">
        <v>4</v>
      </c>
      <c r="E266" s="21">
        <v>28</v>
      </c>
      <c r="F266" s="21">
        <v>3</v>
      </c>
      <c r="G266" s="21">
        <v>1</v>
      </c>
      <c r="H266" s="115">
        <v>16598.44277066239</v>
      </c>
      <c r="I266" s="118">
        <v>212325.43258636125</v>
      </c>
      <c r="J266" s="96">
        <v>1</v>
      </c>
    </row>
    <row r="267" spans="1:10">
      <c r="A267" s="42" t="s">
        <v>35</v>
      </c>
      <c r="B267" s="21">
        <v>9</v>
      </c>
      <c r="C267" s="12">
        <v>1</v>
      </c>
      <c r="D267" s="47">
        <v>4</v>
      </c>
      <c r="E267" s="21">
        <v>28</v>
      </c>
      <c r="F267" s="21">
        <v>3</v>
      </c>
      <c r="G267" s="21">
        <v>2</v>
      </c>
      <c r="H267" s="96">
        <v>1</v>
      </c>
      <c r="I267" s="96">
        <v>1</v>
      </c>
      <c r="J267" s="96">
        <v>1</v>
      </c>
    </row>
    <row r="268" spans="1:10">
      <c r="A268" s="42" t="s">
        <v>35</v>
      </c>
      <c r="B268" s="21">
        <v>9</v>
      </c>
      <c r="C268" s="12">
        <v>1</v>
      </c>
      <c r="D268" s="47">
        <v>4</v>
      </c>
      <c r="E268" s="21">
        <v>28</v>
      </c>
      <c r="F268" s="21">
        <v>3</v>
      </c>
      <c r="G268" s="21">
        <v>3</v>
      </c>
      <c r="H268" s="96">
        <v>1</v>
      </c>
      <c r="I268" s="96">
        <v>1</v>
      </c>
      <c r="J268" s="96">
        <v>1</v>
      </c>
    </row>
    <row r="269" spans="1:10">
      <c r="A269" s="42" t="s">
        <v>41</v>
      </c>
      <c r="B269" s="21">
        <v>9</v>
      </c>
      <c r="C269" s="12">
        <v>1</v>
      </c>
      <c r="D269" s="47">
        <v>4</v>
      </c>
      <c r="E269" s="21">
        <v>34</v>
      </c>
      <c r="F269" s="21">
        <v>3</v>
      </c>
      <c r="G269" s="21">
        <v>1</v>
      </c>
      <c r="H269" s="121">
        <v>1107</v>
      </c>
      <c r="I269" s="96">
        <v>1</v>
      </c>
      <c r="J269" s="76">
        <v>101</v>
      </c>
    </row>
    <row r="270" spans="1:10">
      <c r="A270" s="42" t="s">
        <v>41</v>
      </c>
      <c r="B270" s="21">
        <v>9</v>
      </c>
      <c r="C270" s="12">
        <v>1</v>
      </c>
      <c r="D270" s="47">
        <v>4</v>
      </c>
      <c r="E270" s="21">
        <v>34</v>
      </c>
      <c r="F270" s="21">
        <v>3</v>
      </c>
      <c r="G270" s="21">
        <v>2</v>
      </c>
      <c r="H270" s="115">
        <v>1047.982215866585</v>
      </c>
      <c r="I270" s="96">
        <v>1</v>
      </c>
      <c r="J270" s="96">
        <v>1</v>
      </c>
    </row>
    <row r="271" spans="1:10">
      <c r="A271" s="42" t="s">
        <v>41</v>
      </c>
      <c r="B271" s="21">
        <v>9</v>
      </c>
      <c r="C271" s="12">
        <v>1</v>
      </c>
      <c r="D271" s="47">
        <v>4</v>
      </c>
      <c r="E271" s="21">
        <v>34</v>
      </c>
      <c r="F271" s="21">
        <v>3</v>
      </c>
      <c r="G271" s="21">
        <v>3</v>
      </c>
      <c r="H271" s="115">
        <v>1539.8265425964689</v>
      </c>
      <c r="I271" s="96">
        <v>1</v>
      </c>
      <c r="J271" s="96">
        <v>1</v>
      </c>
    </row>
    <row r="272" spans="1:10">
      <c r="A272" s="42" t="s">
        <v>37</v>
      </c>
      <c r="B272" s="21">
        <v>10</v>
      </c>
      <c r="C272" s="12">
        <v>2</v>
      </c>
      <c r="D272" s="47">
        <v>4</v>
      </c>
      <c r="E272" s="21">
        <v>30</v>
      </c>
      <c r="F272" s="21">
        <v>3</v>
      </c>
      <c r="G272" s="21">
        <v>1</v>
      </c>
      <c r="H272" s="118">
        <v>101</v>
      </c>
      <c r="I272" s="96">
        <v>1</v>
      </c>
      <c r="J272" s="76">
        <v>101</v>
      </c>
    </row>
    <row r="273" spans="1:10">
      <c r="A273" s="42" t="s">
        <v>37</v>
      </c>
      <c r="B273" s="21">
        <v>10</v>
      </c>
      <c r="C273" s="12">
        <v>2</v>
      </c>
      <c r="D273" s="47">
        <v>4</v>
      </c>
      <c r="E273" s="21">
        <v>30</v>
      </c>
      <c r="F273" s="21">
        <v>3</v>
      </c>
      <c r="G273" s="21">
        <v>2</v>
      </c>
      <c r="H273" s="96">
        <v>1</v>
      </c>
      <c r="I273" s="96">
        <v>1</v>
      </c>
      <c r="J273" s="76">
        <v>101</v>
      </c>
    </row>
    <row r="274" spans="1:10">
      <c r="A274" s="42" t="s">
        <v>37</v>
      </c>
      <c r="B274" s="21">
        <v>10</v>
      </c>
      <c r="C274" s="12">
        <v>2</v>
      </c>
      <c r="D274" s="47">
        <v>4</v>
      </c>
      <c r="E274" s="21">
        <v>30</v>
      </c>
      <c r="F274" s="21">
        <v>3</v>
      </c>
      <c r="G274" s="21">
        <v>3</v>
      </c>
      <c r="H274" s="96">
        <v>1</v>
      </c>
      <c r="I274" s="96">
        <v>1</v>
      </c>
      <c r="J274" s="96">
        <v>1</v>
      </c>
    </row>
    <row r="275" spans="1:10">
      <c r="A275" s="42" t="s">
        <v>38</v>
      </c>
      <c r="B275" s="21">
        <v>10</v>
      </c>
      <c r="C275" s="12">
        <v>2</v>
      </c>
      <c r="D275" s="47">
        <v>4</v>
      </c>
      <c r="E275" s="21">
        <v>31</v>
      </c>
      <c r="F275" s="21">
        <v>3</v>
      </c>
      <c r="G275" s="21">
        <v>1</v>
      </c>
      <c r="H275" s="96">
        <v>1</v>
      </c>
      <c r="I275" s="96">
        <v>1</v>
      </c>
      <c r="J275" s="96">
        <v>1</v>
      </c>
    </row>
    <row r="276" spans="1:10">
      <c r="A276" s="42" t="s">
        <v>38</v>
      </c>
      <c r="B276" s="21">
        <v>10</v>
      </c>
      <c r="C276" s="12">
        <v>2</v>
      </c>
      <c r="D276" s="47">
        <v>4</v>
      </c>
      <c r="E276" s="21">
        <v>31</v>
      </c>
      <c r="F276" s="21">
        <v>3</v>
      </c>
      <c r="G276" s="21">
        <v>2</v>
      </c>
      <c r="H276" s="96">
        <v>1</v>
      </c>
      <c r="I276" s="96">
        <v>1</v>
      </c>
      <c r="J276" s="76">
        <v>101</v>
      </c>
    </row>
    <row r="277" spans="1:10">
      <c r="A277" s="42" t="s">
        <v>38</v>
      </c>
      <c r="B277" s="21">
        <v>10</v>
      </c>
      <c r="C277" s="12">
        <v>2</v>
      </c>
      <c r="D277" s="47">
        <v>4</v>
      </c>
      <c r="E277" s="21">
        <v>31</v>
      </c>
      <c r="F277" s="21">
        <v>3</v>
      </c>
      <c r="G277" s="21">
        <v>3</v>
      </c>
      <c r="H277" s="121">
        <v>622</v>
      </c>
      <c r="I277" s="96">
        <v>1</v>
      </c>
      <c r="J277" s="76">
        <v>101</v>
      </c>
    </row>
    <row r="278" spans="1:10">
      <c r="A278" s="42" t="s">
        <v>39</v>
      </c>
      <c r="B278" s="21">
        <v>11</v>
      </c>
      <c r="C278" s="12">
        <v>2</v>
      </c>
      <c r="D278" s="47">
        <v>4</v>
      </c>
      <c r="E278" s="21">
        <v>32</v>
      </c>
      <c r="F278" s="21">
        <v>3</v>
      </c>
      <c r="G278" s="21">
        <v>1</v>
      </c>
      <c r="H278" s="115">
        <v>2569.9877814807523</v>
      </c>
      <c r="I278" s="96">
        <v>1</v>
      </c>
      <c r="J278" s="96">
        <v>1</v>
      </c>
    </row>
    <row r="279" spans="1:10">
      <c r="A279" s="42" t="s">
        <v>39</v>
      </c>
      <c r="B279" s="21">
        <v>11</v>
      </c>
      <c r="C279" s="12">
        <v>2</v>
      </c>
      <c r="D279" s="47">
        <v>4</v>
      </c>
      <c r="E279" s="21">
        <v>32</v>
      </c>
      <c r="F279" s="21">
        <v>3</v>
      </c>
      <c r="G279" s="21">
        <v>2</v>
      </c>
      <c r="H279" s="96">
        <v>1</v>
      </c>
      <c r="I279" s="96">
        <v>1</v>
      </c>
      <c r="J279" s="96">
        <v>1</v>
      </c>
    </row>
    <row r="280" spans="1:10">
      <c r="A280" s="42" t="s">
        <v>39</v>
      </c>
      <c r="B280" s="21">
        <v>11</v>
      </c>
      <c r="C280" s="12">
        <v>2</v>
      </c>
      <c r="D280" s="47">
        <v>4</v>
      </c>
      <c r="E280" s="21">
        <v>32</v>
      </c>
      <c r="F280" s="21">
        <v>3</v>
      </c>
      <c r="G280" s="21">
        <v>3</v>
      </c>
      <c r="H280" s="96">
        <v>1</v>
      </c>
      <c r="I280" s="96">
        <v>1</v>
      </c>
      <c r="J280" s="96">
        <v>1</v>
      </c>
    </row>
    <row r="281" spans="1:10">
      <c r="A281" s="42" t="s">
        <v>40</v>
      </c>
      <c r="B281" s="21">
        <v>11</v>
      </c>
      <c r="C281" s="12">
        <v>2</v>
      </c>
      <c r="D281" s="47">
        <v>4</v>
      </c>
      <c r="E281" s="21">
        <v>33</v>
      </c>
      <c r="F281" s="21">
        <v>3</v>
      </c>
      <c r="G281" s="21">
        <v>1</v>
      </c>
      <c r="H281" s="100">
        <v>816</v>
      </c>
      <c r="I281" s="96">
        <v>1</v>
      </c>
      <c r="J281" s="96">
        <v>1</v>
      </c>
    </row>
    <row r="282" spans="1:10">
      <c r="A282" s="42" t="s">
        <v>40</v>
      </c>
      <c r="B282" s="21">
        <v>11</v>
      </c>
      <c r="C282" s="12">
        <v>2</v>
      </c>
      <c r="D282" s="47">
        <v>4</v>
      </c>
      <c r="E282" s="21">
        <v>33</v>
      </c>
      <c r="F282" s="21">
        <v>3</v>
      </c>
      <c r="G282" s="21">
        <v>2</v>
      </c>
      <c r="H282" s="96">
        <v>1</v>
      </c>
      <c r="I282" s="115">
        <v>101</v>
      </c>
      <c r="J282" s="96">
        <v>1</v>
      </c>
    </row>
    <row r="283" spans="1:10">
      <c r="A283" s="42" t="s">
        <v>40</v>
      </c>
      <c r="B283" s="21">
        <v>11</v>
      </c>
      <c r="C283" s="12">
        <v>2</v>
      </c>
      <c r="D283" s="47">
        <v>4</v>
      </c>
      <c r="E283" s="21">
        <v>33</v>
      </c>
      <c r="F283" s="21">
        <v>3</v>
      </c>
      <c r="G283" s="21">
        <v>3</v>
      </c>
      <c r="H283" s="100">
        <v>868</v>
      </c>
      <c r="I283" s="115">
        <v>101</v>
      </c>
      <c r="J283" s="96">
        <v>1</v>
      </c>
    </row>
    <row r="284" spans="1:10">
      <c r="E284" s="21"/>
    </row>
    <row r="285" spans="1:10">
      <c r="A285" s="7" t="s">
        <v>42</v>
      </c>
      <c r="E285" s="21"/>
    </row>
    <row r="286" spans="1:10">
      <c r="A286" s="42" t="s">
        <v>43</v>
      </c>
      <c r="E286" s="21"/>
    </row>
    <row r="287" spans="1:10">
      <c r="E287" s="21"/>
    </row>
    <row r="288" spans="1:10">
      <c r="A288" s="18"/>
      <c r="B288" s="30" t="s">
        <v>44</v>
      </c>
      <c r="E288" s="21"/>
    </row>
    <row r="289" spans="5:5">
      <c r="E289" s="21"/>
    </row>
    <row r="290" spans="5:5">
      <c r="E290" s="21"/>
    </row>
    <row r="291" spans="5:5">
      <c r="E291" s="21"/>
    </row>
    <row r="292" spans="5:5">
      <c r="E292" s="21"/>
    </row>
    <row r="293" spans="5:5">
      <c r="E293" s="21"/>
    </row>
    <row r="294" spans="5:5">
      <c r="E294" s="21"/>
    </row>
    <row r="295" spans="5:5">
      <c r="E295" s="21"/>
    </row>
    <row r="296" spans="5:5">
      <c r="E296" s="21"/>
    </row>
    <row r="297" spans="5:5">
      <c r="E297" s="21"/>
    </row>
    <row r="298" spans="5:5">
      <c r="E298" s="21"/>
    </row>
    <row r="299" spans="5:5">
      <c r="E299" s="21"/>
    </row>
    <row r="300" spans="5:5">
      <c r="E300" s="21"/>
    </row>
    <row r="301" spans="5:5">
      <c r="E301" s="21"/>
    </row>
    <row r="302" spans="5:5">
      <c r="E302" s="21"/>
    </row>
    <row r="303" spans="5:5">
      <c r="E303" s="21"/>
    </row>
    <row r="304" spans="5:5">
      <c r="E304" s="21"/>
    </row>
    <row r="305" spans="5:5">
      <c r="E305" s="21"/>
    </row>
    <row r="306" spans="5:5">
      <c r="E306" s="21"/>
    </row>
    <row r="307" spans="5:5">
      <c r="E307" s="21"/>
    </row>
    <row r="308" spans="5:5">
      <c r="E308" s="21"/>
    </row>
    <row r="309" spans="5:5">
      <c r="E309" s="21"/>
    </row>
    <row r="310" spans="5:5">
      <c r="E310" s="21"/>
    </row>
    <row r="311" spans="5:5">
      <c r="E311" s="21"/>
    </row>
    <row r="312" spans="5:5">
      <c r="E312" s="21"/>
    </row>
    <row r="313" spans="5:5">
      <c r="E313" s="21"/>
    </row>
    <row r="314" spans="5:5">
      <c r="E314" s="21"/>
    </row>
    <row r="315" spans="5:5">
      <c r="E315" s="21"/>
    </row>
    <row r="316" spans="5:5">
      <c r="E316" s="21"/>
    </row>
    <row r="317" spans="5:5">
      <c r="E317" s="21"/>
    </row>
    <row r="318" spans="5:5">
      <c r="E318" s="21"/>
    </row>
    <row r="319" spans="5:5">
      <c r="E319" s="21"/>
    </row>
    <row r="320" spans="5:5">
      <c r="E320" s="21"/>
    </row>
    <row r="321" spans="5:5">
      <c r="E321" s="21"/>
    </row>
    <row r="322" spans="5:5">
      <c r="E322" s="21"/>
    </row>
    <row r="323" spans="5:5">
      <c r="E323" s="21"/>
    </row>
    <row r="324" spans="5:5">
      <c r="E324" s="21"/>
    </row>
    <row r="325" spans="5:5">
      <c r="E325" s="21"/>
    </row>
    <row r="326" spans="5:5">
      <c r="E326" s="21"/>
    </row>
    <row r="327" spans="5:5">
      <c r="E327" s="21"/>
    </row>
    <row r="328" spans="5:5">
      <c r="E328" s="21"/>
    </row>
    <row r="329" spans="5:5">
      <c r="E329" s="21"/>
    </row>
    <row r="330" spans="5:5">
      <c r="E330" s="21"/>
    </row>
    <row r="331" spans="5:5">
      <c r="E331" s="21"/>
    </row>
    <row r="332" spans="5:5">
      <c r="E332" s="12"/>
    </row>
    <row r="333" spans="5:5">
      <c r="E333" s="12"/>
    </row>
    <row r="334" spans="5:5">
      <c r="E334" s="12"/>
    </row>
    <row r="335" spans="5:5">
      <c r="E335" s="21"/>
    </row>
    <row r="336" spans="5:5">
      <c r="E336" s="21"/>
    </row>
    <row r="337" spans="5:5">
      <c r="E337" s="21"/>
    </row>
    <row r="338" spans="5:5">
      <c r="E338" s="21"/>
    </row>
    <row r="339" spans="5:5">
      <c r="E339" s="21"/>
    </row>
    <row r="340" spans="5:5">
      <c r="E340" s="21"/>
    </row>
    <row r="341" spans="5:5">
      <c r="E341" s="21"/>
    </row>
    <row r="342" spans="5:5">
      <c r="E342" s="21"/>
    </row>
    <row r="343" spans="5:5">
      <c r="E343" s="21"/>
    </row>
    <row r="344" spans="5:5">
      <c r="E344" s="21"/>
    </row>
    <row r="345" spans="5:5">
      <c r="E345" s="21"/>
    </row>
    <row r="346" spans="5:5">
      <c r="E346" s="21"/>
    </row>
    <row r="347" spans="5:5">
      <c r="E347" s="21"/>
    </row>
    <row r="348" spans="5:5">
      <c r="E348" s="21"/>
    </row>
    <row r="349" spans="5:5">
      <c r="E349" s="21"/>
    </row>
    <row r="350" spans="5:5">
      <c r="E350" s="21"/>
    </row>
    <row r="351" spans="5:5">
      <c r="E351" s="21"/>
    </row>
    <row r="352" spans="5:5">
      <c r="E352" s="21"/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16"/>
  <sheetViews>
    <sheetView topLeftCell="A191" workbookViewId="0">
      <selection activeCell="J207" sqref="J207:K211"/>
    </sheetView>
  </sheetViews>
  <sheetFormatPr defaultRowHeight="15"/>
  <cols>
    <col min="2" max="2" width="13.7109375" customWidth="1"/>
    <col min="10" max="11" width="9.140625" style="42"/>
  </cols>
  <sheetData>
    <row r="1" spans="1:11">
      <c r="A1" s="42" t="s">
        <v>0</v>
      </c>
      <c r="B1" s="30" t="s">
        <v>110</v>
      </c>
      <c r="C1" s="21" t="s">
        <v>111</v>
      </c>
      <c r="D1" s="21" t="s">
        <v>2</v>
      </c>
      <c r="E1" s="21" t="s">
        <v>112</v>
      </c>
      <c r="F1" s="21" t="s">
        <v>3</v>
      </c>
      <c r="G1" s="21" t="s">
        <v>4</v>
      </c>
      <c r="H1" s="21" t="s">
        <v>5</v>
      </c>
      <c r="I1" s="40" t="s">
        <v>7</v>
      </c>
      <c r="J1" s="21" t="s">
        <v>157</v>
      </c>
      <c r="K1" s="21" t="s">
        <v>159</v>
      </c>
    </row>
    <row r="2" spans="1:11">
      <c r="A2" s="60" t="s">
        <v>113</v>
      </c>
      <c r="B2" s="61" t="s">
        <v>114</v>
      </c>
      <c r="C2" s="34">
        <v>7</v>
      </c>
      <c r="D2" s="34">
        <v>1</v>
      </c>
      <c r="E2" s="34">
        <v>1</v>
      </c>
      <c r="F2" s="21">
        <v>1</v>
      </c>
      <c r="G2" s="21">
        <v>1</v>
      </c>
      <c r="H2" s="62">
        <v>0</v>
      </c>
      <c r="I2" s="23">
        <v>2.1139999999999999</v>
      </c>
      <c r="J2" s="42">
        <f>H2*1000+1</f>
        <v>1</v>
      </c>
      <c r="K2" s="42">
        <f>I2*1000+1</f>
        <v>2115</v>
      </c>
    </row>
    <row r="3" spans="1:11">
      <c r="A3" s="60" t="s">
        <v>113</v>
      </c>
      <c r="B3" s="61" t="s">
        <v>114</v>
      </c>
      <c r="C3" s="34">
        <v>7</v>
      </c>
      <c r="D3" s="34">
        <v>1</v>
      </c>
      <c r="E3" s="34">
        <v>1</v>
      </c>
      <c r="F3" s="21">
        <v>1</v>
      </c>
      <c r="G3" s="21">
        <v>2</v>
      </c>
      <c r="H3" s="62">
        <v>0</v>
      </c>
      <c r="I3" s="23">
        <v>6.3949999999999996</v>
      </c>
      <c r="J3" s="42">
        <f t="shared" ref="J3:J66" si="0">H3*1000+1</f>
        <v>1</v>
      </c>
      <c r="K3" s="42">
        <f t="shared" ref="K3:K66" si="1">I3*1000+1</f>
        <v>6396</v>
      </c>
    </row>
    <row r="4" spans="1:11">
      <c r="A4" s="60" t="s">
        <v>113</v>
      </c>
      <c r="B4" s="61" t="s">
        <v>114</v>
      </c>
      <c r="C4" s="34">
        <v>7</v>
      </c>
      <c r="D4" s="34">
        <v>1</v>
      </c>
      <c r="E4" s="34">
        <v>1</v>
      </c>
      <c r="F4" s="21">
        <v>1</v>
      </c>
      <c r="G4" s="21">
        <v>3</v>
      </c>
      <c r="H4" s="62">
        <v>0</v>
      </c>
      <c r="I4" s="9">
        <v>0.1</v>
      </c>
      <c r="J4" s="42">
        <f t="shared" si="0"/>
        <v>1</v>
      </c>
      <c r="K4" s="42">
        <f t="shared" si="1"/>
        <v>101</v>
      </c>
    </row>
    <row r="5" spans="1:11">
      <c r="A5" s="60" t="s">
        <v>113</v>
      </c>
      <c r="B5" s="61" t="s">
        <v>114</v>
      </c>
      <c r="C5" s="34">
        <v>7</v>
      </c>
      <c r="D5" s="34">
        <v>1</v>
      </c>
      <c r="E5" s="34">
        <v>1</v>
      </c>
      <c r="F5" s="21">
        <v>1</v>
      </c>
      <c r="G5" s="21">
        <v>4</v>
      </c>
      <c r="H5" s="24">
        <v>0.1</v>
      </c>
      <c r="I5" s="23">
        <v>4.0549999999999997</v>
      </c>
      <c r="J5" s="42">
        <f t="shared" si="0"/>
        <v>101</v>
      </c>
      <c r="K5" s="42">
        <f t="shared" si="1"/>
        <v>4055.9999999999995</v>
      </c>
    </row>
    <row r="6" spans="1:11">
      <c r="A6" s="60" t="s">
        <v>113</v>
      </c>
      <c r="B6" s="61" t="s">
        <v>114</v>
      </c>
      <c r="C6" s="34">
        <v>7</v>
      </c>
      <c r="D6" s="34">
        <v>1</v>
      </c>
      <c r="E6" s="34">
        <v>1</v>
      </c>
      <c r="F6" s="21">
        <v>1</v>
      </c>
      <c r="G6" s="21">
        <v>5</v>
      </c>
      <c r="H6" s="24">
        <v>0.1</v>
      </c>
      <c r="I6" s="62">
        <v>0</v>
      </c>
      <c r="J6" s="42">
        <f t="shared" si="0"/>
        <v>101</v>
      </c>
      <c r="K6" s="42">
        <f t="shared" si="1"/>
        <v>1</v>
      </c>
    </row>
    <row r="7" spans="1:11">
      <c r="A7" s="63" t="s">
        <v>115</v>
      </c>
      <c r="B7" s="28" t="s">
        <v>116</v>
      </c>
      <c r="C7" s="34">
        <v>4</v>
      </c>
      <c r="D7" s="34">
        <v>2</v>
      </c>
      <c r="E7" s="34">
        <v>1</v>
      </c>
      <c r="F7" s="21">
        <v>1</v>
      </c>
      <c r="G7" s="21">
        <v>1</v>
      </c>
      <c r="H7" s="62">
        <v>0</v>
      </c>
      <c r="I7" s="62">
        <v>0</v>
      </c>
      <c r="J7" s="42">
        <f t="shared" si="0"/>
        <v>1</v>
      </c>
      <c r="K7" s="42">
        <f t="shared" si="1"/>
        <v>1</v>
      </c>
    </row>
    <row r="8" spans="1:11">
      <c r="A8" s="63" t="s">
        <v>115</v>
      </c>
      <c r="B8" s="28" t="s">
        <v>116</v>
      </c>
      <c r="C8" s="34">
        <v>4</v>
      </c>
      <c r="D8" s="34">
        <v>2</v>
      </c>
      <c r="E8" s="34">
        <v>1</v>
      </c>
      <c r="F8" s="21">
        <v>1</v>
      </c>
      <c r="G8" s="21">
        <v>2</v>
      </c>
      <c r="H8" s="62">
        <v>0</v>
      </c>
      <c r="I8" s="62">
        <v>0</v>
      </c>
      <c r="J8" s="42">
        <f t="shared" si="0"/>
        <v>1</v>
      </c>
      <c r="K8" s="42">
        <f t="shared" si="1"/>
        <v>1</v>
      </c>
    </row>
    <row r="9" spans="1:11">
      <c r="A9" s="63" t="s">
        <v>115</v>
      </c>
      <c r="B9" s="28" t="s">
        <v>116</v>
      </c>
      <c r="C9" s="34">
        <v>4</v>
      </c>
      <c r="D9" s="34">
        <v>2</v>
      </c>
      <c r="E9" s="34">
        <v>1</v>
      </c>
      <c r="F9" s="21">
        <v>1</v>
      </c>
      <c r="G9" s="21">
        <v>3</v>
      </c>
      <c r="H9" s="24">
        <v>0.64053389361492707</v>
      </c>
      <c r="I9" s="62">
        <v>0</v>
      </c>
      <c r="J9" s="42">
        <f t="shared" si="0"/>
        <v>641.53389361492702</v>
      </c>
      <c r="K9" s="42">
        <f t="shared" si="1"/>
        <v>1</v>
      </c>
    </row>
    <row r="10" spans="1:11">
      <c r="A10" s="63" t="s">
        <v>115</v>
      </c>
      <c r="B10" s="28" t="s">
        <v>116</v>
      </c>
      <c r="C10" s="34">
        <v>4</v>
      </c>
      <c r="D10" s="34">
        <v>2</v>
      </c>
      <c r="E10" s="34">
        <v>1</v>
      </c>
      <c r="F10" s="21">
        <v>1</v>
      </c>
      <c r="G10" s="21">
        <v>4</v>
      </c>
      <c r="H10" s="62">
        <v>0</v>
      </c>
      <c r="I10" s="62">
        <v>0</v>
      </c>
      <c r="J10" s="42">
        <f t="shared" si="0"/>
        <v>1</v>
      </c>
      <c r="K10" s="42">
        <f t="shared" si="1"/>
        <v>1</v>
      </c>
    </row>
    <row r="11" spans="1:11">
      <c r="A11" s="63" t="s">
        <v>115</v>
      </c>
      <c r="B11" s="28" t="s">
        <v>116</v>
      </c>
      <c r="C11" s="34">
        <v>4</v>
      </c>
      <c r="D11" s="34">
        <v>2</v>
      </c>
      <c r="E11" s="34">
        <v>1</v>
      </c>
      <c r="F11" s="21">
        <v>1</v>
      </c>
      <c r="G11" s="21">
        <v>5</v>
      </c>
      <c r="H11" s="26">
        <v>0.1</v>
      </c>
      <c r="I11" s="62">
        <v>0</v>
      </c>
      <c r="J11" s="42">
        <f t="shared" si="0"/>
        <v>101</v>
      </c>
      <c r="K11" s="42">
        <f t="shared" si="1"/>
        <v>1</v>
      </c>
    </row>
    <row r="12" spans="1:11">
      <c r="A12" s="63" t="s">
        <v>117</v>
      </c>
      <c r="B12" s="28" t="s">
        <v>118</v>
      </c>
      <c r="C12" s="34">
        <v>18</v>
      </c>
      <c r="D12" s="34">
        <v>3</v>
      </c>
      <c r="E12" s="34">
        <v>2</v>
      </c>
      <c r="F12" s="21">
        <v>1</v>
      </c>
      <c r="G12" s="21">
        <v>1</v>
      </c>
      <c r="H12" s="24">
        <v>0.13200870236623258</v>
      </c>
      <c r="I12" s="62">
        <v>0</v>
      </c>
      <c r="J12" s="42">
        <f t="shared" si="0"/>
        <v>133.00870236623257</v>
      </c>
      <c r="K12" s="42">
        <f t="shared" si="1"/>
        <v>1</v>
      </c>
    </row>
    <row r="13" spans="1:11">
      <c r="A13" s="63" t="s">
        <v>117</v>
      </c>
      <c r="B13" s="28" t="s">
        <v>118</v>
      </c>
      <c r="C13" s="34">
        <v>18</v>
      </c>
      <c r="D13" s="34">
        <v>3</v>
      </c>
      <c r="E13" s="34">
        <v>2</v>
      </c>
      <c r="F13" s="21">
        <v>1</v>
      </c>
      <c r="G13" s="21">
        <v>2</v>
      </c>
      <c r="H13" s="62">
        <v>0</v>
      </c>
      <c r="I13" s="62">
        <v>0</v>
      </c>
      <c r="J13" s="42">
        <f t="shared" si="0"/>
        <v>1</v>
      </c>
      <c r="K13" s="42">
        <f t="shared" si="1"/>
        <v>1</v>
      </c>
    </row>
    <row r="14" spans="1:11">
      <c r="A14" s="63" t="s">
        <v>117</v>
      </c>
      <c r="B14" s="28" t="s">
        <v>118</v>
      </c>
      <c r="C14" s="34">
        <v>18</v>
      </c>
      <c r="D14" s="34">
        <v>3</v>
      </c>
      <c r="E14" s="34">
        <v>2</v>
      </c>
      <c r="F14" s="21">
        <v>1</v>
      </c>
      <c r="G14" s="21">
        <v>3</v>
      </c>
      <c r="H14" s="26">
        <v>0.1</v>
      </c>
      <c r="I14" s="62">
        <v>0</v>
      </c>
      <c r="J14" s="42">
        <f t="shared" si="0"/>
        <v>101</v>
      </c>
      <c r="K14" s="42">
        <f t="shared" si="1"/>
        <v>1</v>
      </c>
    </row>
    <row r="15" spans="1:11">
      <c r="A15" s="63" t="s">
        <v>117</v>
      </c>
      <c r="B15" s="28" t="s">
        <v>118</v>
      </c>
      <c r="C15" s="34">
        <v>18</v>
      </c>
      <c r="D15" s="34">
        <v>3</v>
      </c>
      <c r="E15" s="34">
        <v>2</v>
      </c>
      <c r="F15" s="21">
        <v>1</v>
      </c>
      <c r="G15" s="21">
        <v>4</v>
      </c>
      <c r="H15" s="24">
        <v>0.24770064355349494</v>
      </c>
      <c r="I15" s="62">
        <v>0</v>
      </c>
      <c r="J15" s="42">
        <f t="shared" si="0"/>
        <v>248.70064355349496</v>
      </c>
      <c r="K15" s="42">
        <f t="shared" si="1"/>
        <v>1</v>
      </c>
    </row>
    <row r="16" spans="1:11">
      <c r="A16" s="63" t="s">
        <v>117</v>
      </c>
      <c r="B16" s="28" t="s">
        <v>118</v>
      </c>
      <c r="C16" s="34">
        <v>18</v>
      </c>
      <c r="D16" s="34">
        <v>3</v>
      </c>
      <c r="E16" s="34">
        <v>2</v>
      </c>
      <c r="F16" s="21">
        <v>1</v>
      </c>
      <c r="G16" s="21">
        <v>5</v>
      </c>
      <c r="H16" s="62">
        <v>0</v>
      </c>
      <c r="I16" s="62">
        <v>0</v>
      </c>
      <c r="J16" s="42">
        <f t="shared" si="0"/>
        <v>1</v>
      </c>
      <c r="K16" s="42">
        <f t="shared" si="1"/>
        <v>1</v>
      </c>
    </row>
    <row r="17" spans="1:11">
      <c r="A17" s="63" t="s">
        <v>119</v>
      </c>
      <c r="B17" s="28" t="s">
        <v>118</v>
      </c>
      <c r="C17" s="34">
        <v>16</v>
      </c>
      <c r="D17" s="34">
        <v>4</v>
      </c>
      <c r="E17" s="34">
        <v>1</v>
      </c>
      <c r="F17" s="21">
        <v>1</v>
      </c>
      <c r="G17" s="21">
        <v>1</v>
      </c>
      <c r="H17" s="25">
        <v>0.1</v>
      </c>
      <c r="I17" s="40">
        <v>0.1</v>
      </c>
      <c r="J17" s="42">
        <f t="shared" si="0"/>
        <v>101</v>
      </c>
      <c r="K17" s="42">
        <f t="shared" si="1"/>
        <v>101</v>
      </c>
    </row>
    <row r="18" spans="1:11">
      <c r="A18" s="63" t="s">
        <v>119</v>
      </c>
      <c r="B18" s="28" t="s">
        <v>118</v>
      </c>
      <c r="C18" s="34">
        <v>16</v>
      </c>
      <c r="D18" s="34">
        <v>4</v>
      </c>
      <c r="E18" s="34">
        <v>1</v>
      </c>
      <c r="F18" s="21">
        <v>1</v>
      </c>
      <c r="G18" s="21">
        <v>2</v>
      </c>
      <c r="H18" s="25">
        <v>0.33725725470251627</v>
      </c>
      <c r="I18" s="62">
        <v>0</v>
      </c>
      <c r="J18" s="42">
        <f t="shared" si="0"/>
        <v>338.25725470251626</v>
      </c>
      <c r="K18" s="42">
        <f t="shared" si="1"/>
        <v>1</v>
      </c>
    </row>
    <row r="19" spans="1:11">
      <c r="A19" s="63" t="s">
        <v>119</v>
      </c>
      <c r="B19" s="28" t="s">
        <v>118</v>
      </c>
      <c r="C19" s="34">
        <v>16</v>
      </c>
      <c r="D19" s="34">
        <v>4</v>
      </c>
      <c r="E19" s="34">
        <v>1</v>
      </c>
      <c r="F19" s="21">
        <v>1</v>
      </c>
      <c r="G19" s="21">
        <v>3</v>
      </c>
      <c r="H19" s="25">
        <v>2.022483955438962</v>
      </c>
      <c r="I19" s="62">
        <v>0</v>
      </c>
      <c r="J19" s="42">
        <f t="shared" si="0"/>
        <v>2023.4839554389621</v>
      </c>
      <c r="K19" s="42">
        <f t="shared" si="1"/>
        <v>1</v>
      </c>
    </row>
    <row r="20" spans="1:11">
      <c r="A20" s="63" t="s">
        <v>119</v>
      </c>
      <c r="B20" s="28" t="s">
        <v>118</v>
      </c>
      <c r="C20" s="34">
        <v>16</v>
      </c>
      <c r="D20" s="34">
        <v>4</v>
      </c>
      <c r="E20" s="34">
        <v>1</v>
      </c>
      <c r="F20" s="21">
        <v>1</v>
      </c>
      <c r="G20" s="21">
        <v>4</v>
      </c>
      <c r="H20" s="25">
        <v>0.24770064355349494</v>
      </c>
      <c r="I20" s="62">
        <v>0</v>
      </c>
      <c r="J20" s="42">
        <f t="shared" si="0"/>
        <v>248.70064355349496</v>
      </c>
      <c r="K20" s="42">
        <f t="shared" si="1"/>
        <v>1</v>
      </c>
    </row>
    <row r="21" spans="1:11">
      <c r="A21" s="63" t="s">
        <v>119</v>
      </c>
      <c r="B21" s="28" t="s">
        <v>118</v>
      </c>
      <c r="C21" s="34">
        <v>16</v>
      </c>
      <c r="D21" s="34">
        <v>4</v>
      </c>
      <c r="E21" s="34">
        <v>1</v>
      </c>
      <c r="F21" s="21">
        <v>1</v>
      </c>
      <c r="G21" s="21">
        <v>5</v>
      </c>
      <c r="H21" s="64">
        <v>0</v>
      </c>
      <c r="I21" s="62">
        <v>0</v>
      </c>
      <c r="J21" s="42">
        <f t="shared" si="0"/>
        <v>1</v>
      </c>
      <c r="K21" s="42">
        <f t="shared" si="1"/>
        <v>1</v>
      </c>
    </row>
    <row r="22" spans="1:11">
      <c r="A22" s="63" t="s">
        <v>120</v>
      </c>
      <c r="B22" s="28" t="s">
        <v>121</v>
      </c>
      <c r="C22" s="34">
        <v>5</v>
      </c>
      <c r="D22" s="34">
        <v>5</v>
      </c>
      <c r="E22" s="34">
        <v>2</v>
      </c>
      <c r="F22" s="21">
        <v>1</v>
      </c>
      <c r="G22" s="21">
        <v>1</v>
      </c>
      <c r="H22" s="24">
        <v>1.8137561954379469</v>
      </c>
      <c r="I22" s="62">
        <v>0</v>
      </c>
      <c r="J22" s="42">
        <f t="shared" si="0"/>
        <v>1814.7561954379469</v>
      </c>
      <c r="K22" s="42">
        <f t="shared" si="1"/>
        <v>1</v>
      </c>
    </row>
    <row r="23" spans="1:11">
      <c r="A23" s="63" t="s">
        <v>120</v>
      </c>
      <c r="B23" s="28" t="s">
        <v>121</v>
      </c>
      <c r="C23" s="34">
        <v>5</v>
      </c>
      <c r="D23" s="34">
        <v>5</v>
      </c>
      <c r="E23" s="34">
        <v>2</v>
      </c>
      <c r="F23" s="21">
        <v>1</v>
      </c>
      <c r="G23" s="21">
        <v>2</v>
      </c>
      <c r="H23" s="24">
        <v>1.4152265005584725</v>
      </c>
      <c r="I23" s="62">
        <v>0</v>
      </c>
      <c r="J23" s="42">
        <f t="shared" si="0"/>
        <v>1416.2265005584725</v>
      </c>
      <c r="K23" s="42">
        <f t="shared" si="1"/>
        <v>1</v>
      </c>
    </row>
    <row r="24" spans="1:11">
      <c r="A24" s="63" t="s">
        <v>120</v>
      </c>
      <c r="B24" s="28" t="s">
        <v>121</v>
      </c>
      <c r="C24" s="34">
        <v>5</v>
      </c>
      <c r="D24" s="34">
        <v>5</v>
      </c>
      <c r="E24" s="34">
        <v>2</v>
      </c>
      <c r="F24" s="21">
        <v>1</v>
      </c>
      <c r="G24" s="21">
        <v>3</v>
      </c>
      <c r="H24" s="24">
        <v>0.63666942535161875</v>
      </c>
      <c r="I24" s="62">
        <v>0</v>
      </c>
      <c r="J24" s="42">
        <f t="shared" si="0"/>
        <v>637.66942535161877</v>
      </c>
      <c r="K24" s="42">
        <f t="shared" si="1"/>
        <v>1</v>
      </c>
    </row>
    <row r="25" spans="1:11">
      <c r="A25" s="63" t="s">
        <v>120</v>
      </c>
      <c r="B25" s="28" t="s">
        <v>121</v>
      </c>
      <c r="C25" s="34">
        <v>5</v>
      </c>
      <c r="D25" s="34">
        <v>5</v>
      </c>
      <c r="E25" s="34">
        <v>2</v>
      </c>
      <c r="F25" s="21">
        <v>1</v>
      </c>
      <c r="G25" s="21">
        <v>4</v>
      </c>
      <c r="H25" s="24">
        <v>0.65622776100332547</v>
      </c>
      <c r="I25" s="62">
        <v>0</v>
      </c>
      <c r="J25" s="42">
        <f t="shared" si="0"/>
        <v>657.22776100332544</v>
      </c>
      <c r="K25" s="42">
        <f t="shared" si="1"/>
        <v>1</v>
      </c>
    </row>
    <row r="26" spans="1:11">
      <c r="A26" s="63" t="s">
        <v>120</v>
      </c>
      <c r="B26" s="28" t="s">
        <v>121</v>
      </c>
      <c r="C26" s="34">
        <v>5</v>
      </c>
      <c r="D26" s="34">
        <v>5</v>
      </c>
      <c r="E26" s="34">
        <v>2</v>
      </c>
      <c r="F26" s="21">
        <v>1</v>
      </c>
      <c r="G26" s="21">
        <v>5</v>
      </c>
      <c r="H26" s="62">
        <v>0</v>
      </c>
      <c r="I26" s="62">
        <v>0</v>
      </c>
      <c r="J26" s="42">
        <f t="shared" si="0"/>
        <v>1</v>
      </c>
      <c r="K26" s="42">
        <f t="shared" si="1"/>
        <v>1</v>
      </c>
    </row>
    <row r="27" spans="1:11">
      <c r="A27" s="63" t="s">
        <v>122</v>
      </c>
      <c r="B27" s="28" t="s">
        <v>121</v>
      </c>
      <c r="C27" s="34">
        <v>6</v>
      </c>
      <c r="D27" s="34">
        <v>6</v>
      </c>
      <c r="E27" s="34">
        <v>1</v>
      </c>
      <c r="F27" s="21">
        <v>1</v>
      </c>
      <c r="G27" s="21">
        <v>1</v>
      </c>
      <c r="H27" s="24">
        <v>0.45642281501254572</v>
      </c>
      <c r="I27" s="62">
        <v>0</v>
      </c>
      <c r="J27" s="42">
        <f t="shared" si="0"/>
        <v>457.4228150125457</v>
      </c>
      <c r="K27" s="42">
        <f t="shared" si="1"/>
        <v>1</v>
      </c>
    </row>
    <row r="28" spans="1:11">
      <c r="A28" s="63" t="s">
        <v>122</v>
      </c>
      <c r="B28" s="28" t="s">
        <v>121</v>
      </c>
      <c r="C28" s="34">
        <v>6</v>
      </c>
      <c r="D28" s="34">
        <v>6</v>
      </c>
      <c r="E28" s="34">
        <v>1</v>
      </c>
      <c r="F28" s="21">
        <v>1</v>
      </c>
      <c r="G28" s="21">
        <v>2</v>
      </c>
      <c r="H28" s="24">
        <v>0.31363451477848814</v>
      </c>
      <c r="I28" s="62">
        <v>0</v>
      </c>
      <c r="J28" s="42">
        <f t="shared" si="0"/>
        <v>314.63451477848815</v>
      </c>
      <c r="K28" s="42">
        <f t="shared" si="1"/>
        <v>1</v>
      </c>
    </row>
    <row r="29" spans="1:11">
      <c r="A29" s="63" t="s">
        <v>122</v>
      </c>
      <c r="B29" s="28" t="s">
        <v>121</v>
      </c>
      <c r="C29" s="34">
        <v>6</v>
      </c>
      <c r="D29" s="34">
        <v>6</v>
      </c>
      <c r="E29" s="34">
        <v>1</v>
      </c>
      <c r="F29" s="21">
        <v>1</v>
      </c>
      <c r="G29" s="21">
        <v>3</v>
      </c>
      <c r="H29" s="24">
        <v>0.351850479127784</v>
      </c>
      <c r="I29" s="62">
        <v>0</v>
      </c>
      <c r="J29" s="42">
        <f t="shared" si="0"/>
        <v>352.85047912778401</v>
      </c>
      <c r="K29" s="42">
        <f t="shared" si="1"/>
        <v>1</v>
      </c>
    </row>
    <row r="30" spans="1:11">
      <c r="A30" s="63" t="s">
        <v>122</v>
      </c>
      <c r="B30" s="28" t="s">
        <v>121</v>
      </c>
      <c r="C30" s="34">
        <v>6</v>
      </c>
      <c r="D30" s="34">
        <v>6</v>
      </c>
      <c r="E30" s="34">
        <v>1</v>
      </c>
      <c r="F30" s="21">
        <v>1</v>
      </c>
      <c r="G30" s="21">
        <v>4</v>
      </c>
      <c r="H30" s="24">
        <v>0.27123701004965878</v>
      </c>
      <c r="I30" s="62">
        <v>0</v>
      </c>
      <c r="J30" s="42">
        <f t="shared" si="0"/>
        <v>272.23701004965875</v>
      </c>
      <c r="K30" s="42">
        <f t="shared" si="1"/>
        <v>1</v>
      </c>
    </row>
    <row r="31" spans="1:11">
      <c r="A31" s="63" t="s">
        <v>122</v>
      </c>
      <c r="B31" s="28" t="s">
        <v>121</v>
      </c>
      <c r="C31" s="34">
        <v>6</v>
      </c>
      <c r="D31" s="34">
        <v>6</v>
      </c>
      <c r="E31" s="34">
        <v>1</v>
      </c>
      <c r="F31" s="21">
        <v>1</v>
      </c>
      <c r="G31" s="21">
        <v>5</v>
      </c>
      <c r="H31" s="62">
        <v>0</v>
      </c>
      <c r="I31" s="22">
        <v>2.536</v>
      </c>
      <c r="J31" s="42">
        <f t="shared" si="0"/>
        <v>1</v>
      </c>
      <c r="K31" s="42">
        <f t="shared" si="1"/>
        <v>2537</v>
      </c>
    </row>
    <row r="32" spans="1:11">
      <c r="A32" s="63" t="s">
        <v>123</v>
      </c>
      <c r="B32" s="28" t="s">
        <v>124</v>
      </c>
      <c r="C32" s="34">
        <v>13</v>
      </c>
      <c r="D32" s="34">
        <v>7</v>
      </c>
      <c r="E32" s="34">
        <v>2</v>
      </c>
      <c r="F32" s="21">
        <v>1</v>
      </c>
      <c r="G32" s="21">
        <v>1</v>
      </c>
      <c r="H32" s="65">
        <v>0.1</v>
      </c>
      <c r="I32" s="62">
        <v>0</v>
      </c>
      <c r="J32" s="42">
        <f t="shared" si="0"/>
        <v>101</v>
      </c>
      <c r="K32" s="42">
        <f t="shared" si="1"/>
        <v>1</v>
      </c>
    </row>
    <row r="33" spans="1:11">
      <c r="A33" s="63" t="s">
        <v>123</v>
      </c>
      <c r="B33" s="28" t="s">
        <v>124</v>
      </c>
      <c r="C33" s="34">
        <v>13</v>
      </c>
      <c r="D33" s="34">
        <v>7</v>
      </c>
      <c r="E33" s="34">
        <v>2</v>
      </c>
      <c r="F33" s="21">
        <v>1</v>
      </c>
      <c r="G33" s="21">
        <v>2</v>
      </c>
      <c r="H33" s="62">
        <v>0</v>
      </c>
      <c r="I33" s="62">
        <v>0</v>
      </c>
      <c r="J33" s="42">
        <f t="shared" si="0"/>
        <v>1</v>
      </c>
      <c r="K33" s="42">
        <f t="shared" si="1"/>
        <v>1</v>
      </c>
    </row>
    <row r="34" spans="1:11">
      <c r="A34" s="63" t="s">
        <v>123</v>
      </c>
      <c r="B34" s="28" t="s">
        <v>124</v>
      </c>
      <c r="C34" s="34">
        <v>13</v>
      </c>
      <c r="D34" s="34">
        <v>7</v>
      </c>
      <c r="E34" s="34">
        <v>2</v>
      </c>
      <c r="F34" s="21">
        <v>1</v>
      </c>
      <c r="G34" s="21">
        <v>3</v>
      </c>
      <c r="H34" s="24">
        <v>0.38528310049605818</v>
      </c>
      <c r="I34" s="62">
        <v>0</v>
      </c>
      <c r="J34" s="42">
        <f t="shared" si="0"/>
        <v>386.28310049605818</v>
      </c>
      <c r="K34" s="42">
        <f t="shared" si="1"/>
        <v>1</v>
      </c>
    </row>
    <row r="35" spans="1:11">
      <c r="A35" s="63" t="s">
        <v>123</v>
      </c>
      <c r="B35" s="28" t="s">
        <v>124</v>
      </c>
      <c r="C35" s="34">
        <v>13</v>
      </c>
      <c r="D35" s="34">
        <v>7</v>
      </c>
      <c r="E35" s="34">
        <v>2</v>
      </c>
      <c r="F35" s="21">
        <v>1</v>
      </c>
      <c r="G35" s="21">
        <v>4</v>
      </c>
      <c r="H35" s="65">
        <v>0.1</v>
      </c>
      <c r="I35" s="62">
        <v>0</v>
      </c>
      <c r="J35" s="42">
        <f t="shared" si="0"/>
        <v>101</v>
      </c>
      <c r="K35" s="42">
        <f t="shared" si="1"/>
        <v>1</v>
      </c>
    </row>
    <row r="36" spans="1:11">
      <c r="A36" s="63" t="s">
        <v>123</v>
      </c>
      <c r="B36" s="28" t="s">
        <v>124</v>
      </c>
      <c r="C36" s="34">
        <v>13</v>
      </c>
      <c r="D36" s="34">
        <v>7</v>
      </c>
      <c r="E36" s="34">
        <v>2</v>
      </c>
      <c r="F36" s="21">
        <v>1</v>
      </c>
      <c r="G36" s="21">
        <v>5</v>
      </c>
      <c r="H36" s="24">
        <v>0.5920747545388978</v>
      </c>
      <c r="I36" s="22">
        <v>3.4169999999999998</v>
      </c>
      <c r="J36" s="42">
        <f t="shared" si="0"/>
        <v>593.07475453889776</v>
      </c>
      <c r="K36" s="42">
        <f t="shared" si="1"/>
        <v>3418</v>
      </c>
    </row>
    <row r="37" spans="1:11">
      <c r="A37" s="63" t="s">
        <v>125</v>
      </c>
      <c r="B37" s="28" t="s">
        <v>124</v>
      </c>
      <c r="C37" s="34">
        <v>15</v>
      </c>
      <c r="D37" s="34">
        <v>8</v>
      </c>
      <c r="E37" s="34">
        <v>1</v>
      </c>
      <c r="F37" s="21">
        <v>1</v>
      </c>
      <c r="G37" s="21">
        <v>1</v>
      </c>
      <c r="H37" s="24">
        <v>0.1</v>
      </c>
      <c r="I37" s="62">
        <v>0</v>
      </c>
      <c r="J37" s="42">
        <f t="shared" si="0"/>
        <v>101</v>
      </c>
      <c r="K37" s="42">
        <f t="shared" si="1"/>
        <v>1</v>
      </c>
    </row>
    <row r="38" spans="1:11">
      <c r="A38" s="63" t="s">
        <v>125</v>
      </c>
      <c r="B38" s="28" t="s">
        <v>124</v>
      </c>
      <c r="C38" s="34">
        <v>15</v>
      </c>
      <c r="D38" s="34">
        <v>8</v>
      </c>
      <c r="E38" s="34">
        <v>1</v>
      </c>
      <c r="F38" s="21">
        <v>1</v>
      </c>
      <c r="G38" s="21">
        <v>2</v>
      </c>
      <c r="H38" s="62">
        <v>0</v>
      </c>
      <c r="I38" s="62">
        <v>0</v>
      </c>
      <c r="J38" s="42">
        <f t="shared" si="0"/>
        <v>1</v>
      </c>
      <c r="K38" s="42">
        <f t="shared" si="1"/>
        <v>1</v>
      </c>
    </row>
    <row r="39" spans="1:11">
      <c r="A39" s="63" t="s">
        <v>125</v>
      </c>
      <c r="B39" s="28" t="s">
        <v>124</v>
      </c>
      <c r="C39" s="34">
        <v>15</v>
      </c>
      <c r="D39" s="34">
        <v>8</v>
      </c>
      <c r="E39" s="34">
        <v>1</v>
      </c>
      <c r="F39" s="21">
        <v>1</v>
      </c>
      <c r="G39" s="21">
        <v>3</v>
      </c>
      <c r="H39" s="24">
        <v>0.1</v>
      </c>
      <c r="I39" s="62">
        <v>0</v>
      </c>
      <c r="J39" s="42">
        <f t="shared" si="0"/>
        <v>101</v>
      </c>
      <c r="K39" s="42">
        <f t="shared" si="1"/>
        <v>1</v>
      </c>
    </row>
    <row r="40" spans="1:11">
      <c r="A40" s="63" t="s">
        <v>125</v>
      </c>
      <c r="B40" s="28" t="s">
        <v>124</v>
      </c>
      <c r="C40" s="34">
        <v>15</v>
      </c>
      <c r="D40" s="34">
        <v>8</v>
      </c>
      <c r="E40" s="34">
        <v>1</v>
      </c>
      <c r="F40" s="21">
        <v>1</v>
      </c>
      <c r="G40" s="21">
        <v>4</v>
      </c>
      <c r="H40" s="24">
        <v>0.1</v>
      </c>
      <c r="I40" s="62">
        <v>0</v>
      </c>
      <c r="J40" s="42">
        <f t="shared" si="0"/>
        <v>101</v>
      </c>
      <c r="K40" s="42">
        <f t="shared" si="1"/>
        <v>1</v>
      </c>
    </row>
    <row r="41" spans="1:11">
      <c r="A41" s="63" t="s">
        <v>125</v>
      </c>
      <c r="B41" s="28" t="s">
        <v>124</v>
      </c>
      <c r="C41" s="34">
        <v>15</v>
      </c>
      <c r="D41" s="34">
        <v>8</v>
      </c>
      <c r="E41" s="34">
        <v>1</v>
      </c>
      <c r="F41" s="21">
        <v>1</v>
      </c>
      <c r="G41" s="21">
        <v>5</v>
      </c>
      <c r="H41" s="24">
        <v>0.1</v>
      </c>
      <c r="I41" s="62">
        <v>0</v>
      </c>
      <c r="J41" s="42">
        <f t="shared" si="0"/>
        <v>101</v>
      </c>
      <c r="K41" s="42">
        <f t="shared" si="1"/>
        <v>1</v>
      </c>
    </row>
    <row r="42" spans="1:11">
      <c r="A42" s="63" t="s">
        <v>126</v>
      </c>
      <c r="B42" s="28" t="s">
        <v>127</v>
      </c>
      <c r="C42" s="34">
        <v>8</v>
      </c>
      <c r="D42" s="34">
        <v>9</v>
      </c>
      <c r="E42" s="34">
        <v>2</v>
      </c>
      <c r="F42" s="21">
        <v>1</v>
      </c>
      <c r="G42" s="21">
        <v>1</v>
      </c>
      <c r="H42" s="24">
        <v>0.1</v>
      </c>
      <c r="I42" s="62">
        <v>0</v>
      </c>
      <c r="J42" s="42">
        <f t="shared" si="0"/>
        <v>101</v>
      </c>
      <c r="K42" s="42">
        <f t="shared" si="1"/>
        <v>1</v>
      </c>
    </row>
    <row r="43" spans="1:11">
      <c r="A43" s="63" t="s">
        <v>126</v>
      </c>
      <c r="B43" s="28" t="s">
        <v>127</v>
      </c>
      <c r="C43" s="34">
        <v>8</v>
      </c>
      <c r="D43" s="34">
        <v>9</v>
      </c>
      <c r="E43" s="34">
        <v>2</v>
      </c>
      <c r="F43" s="21">
        <v>1</v>
      </c>
      <c r="G43" s="21">
        <v>2</v>
      </c>
      <c r="H43" s="62">
        <v>0</v>
      </c>
      <c r="I43" s="62">
        <v>0</v>
      </c>
      <c r="J43" s="42">
        <f t="shared" si="0"/>
        <v>1</v>
      </c>
      <c r="K43" s="42">
        <f t="shared" si="1"/>
        <v>1</v>
      </c>
    </row>
    <row r="44" spans="1:11">
      <c r="A44" s="63" t="s">
        <v>126</v>
      </c>
      <c r="B44" s="28" t="s">
        <v>127</v>
      </c>
      <c r="C44" s="34">
        <v>8</v>
      </c>
      <c r="D44" s="34">
        <v>9</v>
      </c>
      <c r="E44" s="34">
        <v>2</v>
      </c>
      <c r="F44" s="21">
        <v>1</v>
      </c>
      <c r="G44" s="21">
        <v>3</v>
      </c>
      <c r="H44" s="62">
        <v>0</v>
      </c>
      <c r="I44" s="62">
        <v>0</v>
      </c>
      <c r="J44" s="42">
        <f t="shared" si="0"/>
        <v>1</v>
      </c>
      <c r="K44" s="42">
        <f t="shared" si="1"/>
        <v>1</v>
      </c>
    </row>
    <row r="45" spans="1:11">
      <c r="A45" s="63" t="s">
        <v>126</v>
      </c>
      <c r="B45" s="28" t="s">
        <v>127</v>
      </c>
      <c r="C45" s="34">
        <v>8</v>
      </c>
      <c r="D45" s="34">
        <v>9</v>
      </c>
      <c r="E45" s="34">
        <v>2</v>
      </c>
      <c r="F45" s="21">
        <v>1</v>
      </c>
      <c r="G45" s="21">
        <v>4</v>
      </c>
      <c r="H45" s="62">
        <v>0</v>
      </c>
      <c r="I45" s="62">
        <v>0</v>
      </c>
      <c r="J45" s="42">
        <f t="shared" si="0"/>
        <v>1</v>
      </c>
      <c r="K45" s="42">
        <f t="shared" si="1"/>
        <v>1</v>
      </c>
    </row>
    <row r="46" spans="1:11">
      <c r="A46" s="63" t="s">
        <v>126</v>
      </c>
      <c r="B46" s="28" t="s">
        <v>127</v>
      </c>
      <c r="C46" s="34">
        <v>8</v>
      </c>
      <c r="D46" s="34">
        <v>9</v>
      </c>
      <c r="E46" s="34">
        <v>2</v>
      </c>
      <c r="F46" s="21">
        <v>1</v>
      </c>
      <c r="G46" s="21">
        <v>5</v>
      </c>
      <c r="H46" s="62">
        <v>0</v>
      </c>
      <c r="I46" s="62">
        <v>0</v>
      </c>
      <c r="J46" s="42">
        <f t="shared" si="0"/>
        <v>1</v>
      </c>
      <c r="K46" s="42">
        <f t="shared" si="1"/>
        <v>1</v>
      </c>
    </row>
    <row r="47" spans="1:11">
      <c r="A47" s="63" t="s">
        <v>128</v>
      </c>
      <c r="B47" s="28" t="s">
        <v>127</v>
      </c>
      <c r="C47" s="34">
        <v>9</v>
      </c>
      <c r="D47" s="34">
        <v>10</v>
      </c>
      <c r="E47" s="34">
        <v>1</v>
      </c>
      <c r="F47" s="21">
        <v>1</v>
      </c>
      <c r="G47" s="21">
        <v>1</v>
      </c>
      <c r="H47" s="24">
        <v>0.1</v>
      </c>
      <c r="I47" s="62">
        <v>0</v>
      </c>
      <c r="J47" s="42">
        <f t="shared" si="0"/>
        <v>101</v>
      </c>
      <c r="K47" s="42">
        <f t="shared" si="1"/>
        <v>1</v>
      </c>
    </row>
    <row r="48" spans="1:11">
      <c r="A48" s="63" t="s">
        <v>128</v>
      </c>
      <c r="B48" s="28" t="s">
        <v>127</v>
      </c>
      <c r="C48" s="34">
        <v>9</v>
      </c>
      <c r="D48" s="34">
        <v>10</v>
      </c>
      <c r="E48" s="34">
        <v>1</v>
      </c>
      <c r="F48" s="21">
        <v>1</v>
      </c>
      <c r="G48" s="21">
        <v>2</v>
      </c>
      <c r="H48" s="62">
        <v>0</v>
      </c>
      <c r="I48" s="62">
        <v>0</v>
      </c>
      <c r="J48" s="42">
        <f t="shared" si="0"/>
        <v>1</v>
      </c>
      <c r="K48" s="42">
        <f t="shared" si="1"/>
        <v>1</v>
      </c>
    </row>
    <row r="49" spans="1:11">
      <c r="A49" s="63" t="s">
        <v>128</v>
      </c>
      <c r="B49" s="28" t="s">
        <v>127</v>
      </c>
      <c r="C49" s="34">
        <v>9</v>
      </c>
      <c r="D49" s="34">
        <v>10</v>
      </c>
      <c r="E49" s="34">
        <v>1</v>
      </c>
      <c r="F49" s="21">
        <v>1</v>
      </c>
      <c r="G49" s="21">
        <v>3</v>
      </c>
      <c r="H49" s="62">
        <v>0</v>
      </c>
      <c r="I49" s="62">
        <v>0</v>
      </c>
      <c r="J49" s="42">
        <f t="shared" si="0"/>
        <v>1</v>
      </c>
      <c r="K49" s="42">
        <f t="shared" si="1"/>
        <v>1</v>
      </c>
    </row>
    <row r="50" spans="1:11">
      <c r="A50" s="63" t="s">
        <v>128</v>
      </c>
      <c r="B50" s="28" t="s">
        <v>127</v>
      </c>
      <c r="C50" s="34">
        <v>9</v>
      </c>
      <c r="D50" s="34">
        <v>10</v>
      </c>
      <c r="E50" s="34">
        <v>1</v>
      </c>
      <c r="F50" s="21">
        <v>1</v>
      </c>
      <c r="G50" s="21">
        <v>4</v>
      </c>
      <c r="H50" s="62">
        <v>0</v>
      </c>
      <c r="I50" s="23">
        <v>18.79</v>
      </c>
      <c r="J50" s="42">
        <f t="shared" si="0"/>
        <v>1</v>
      </c>
      <c r="K50" s="42">
        <f t="shared" si="1"/>
        <v>18791</v>
      </c>
    </row>
    <row r="51" spans="1:11">
      <c r="A51" s="63" t="s">
        <v>128</v>
      </c>
      <c r="B51" s="28" t="s">
        <v>127</v>
      </c>
      <c r="C51" s="34">
        <v>9</v>
      </c>
      <c r="D51" s="34">
        <v>10</v>
      </c>
      <c r="E51" s="34">
        <v>1</v>
      </c>
      <c r="F51" s="21">
        <v>1</v>
      </c>
      <c r="G51" s="21">
        <v>5</v>
      </c>
      <c r="H51" s="62">
        <v>0</v>
      </c>
      <c r="I51" s="23">
        <v>4.5549999999999997</v>
      </c>
      <c r="J51" s="42">
        <f t="shared" si="0"/>
        <v>1</v>
      </c>
      <c r="K51" s="42">
        <f t="shared" si="1"/>
        <v>4556</v>
      </c>
    </row>
    <row r="52" spans="1:11">
      <c r="A52" s="63" t="s">
        <v>129</v>
      </c>
      <c r="B52" s="28" t="s">
        <v>130</v>
      </c>
      <c r="C52" s="34">
        <v>10</v>
      </c>
      <c r="D52" s="34">
        <v>11</v>
      </c>
      <c r="E52" s="34">
        <v>1</v>
      </c>
      <c r="F52" s="21">
        <v>1</v>
      </c>
      <c r="G52" s="21">
        <v>1</v>
      </c>
      <c r="H52" s="24">
        <v>0.1</v>
      </c>
      <c r="I52" s="23">
        <v>2.4990000000000001</v>
      </c>
      <c r="J52" s="42">
        <f t="shared" si="0"/>
        <v>101</v>
      </c>
      <c r="K52" s="42">
        <f t="shared" si="1"/>
        <v>2500</v>
      </c>
    </row>
    <row r="53" spans="1:11">
      <c r="A53" s="63" t="s">
        <v>129</v>
      </c>
      <c r="B53" s="28" t="s">
        <v>130</v>
      </c>
      <c r="C53" s="34">
        <v>10</v>
      </c>
      <c r="D53" s="34">
        <v>11</v>
      </c>
      <c r="E53" s="34">
        <v>1</v>
      </c>
      <c r="F53" s="21">
        <v>1</v>
      </c>
      <c r="G53" s="21">
        <v>2</v>
      </c>
      <c r="H53" s="62">
        <v>0</v>
      </c>
      <c r="I53" s="23">
        <v>1.3280000000000001</v>
      </c>
      <c r="J53" s="42">
        <f t="shared" si="0"/>
        <v>1</v>
      </c>
      <c r="K53" s="42">
        <f t="shared" si="1"/>
        <v>1329</v>
      </c>
    </row>
    <row r="54" spans="1:11">
      <c r="A54" s="63" t="s">
        <v>129</v>
      </c>
      <c r="B54" s="28" t="s">
        <v>130</v>
      </c>
      <c r="C54" s="34">
        <v>10</v>
      </c>
      <c r="D54" s="34">
        <v>11</v>
      </c>
      <c r="E54" s="34">
        <v>1</v>
      </c>
      <c r="F54" s="21">
        <v>1</v>
      </c>
      <c r="G54" s="21">
        <v>3</v>
      </c>
      <c r="H54" s="62">
        <v>0</v>
      </c>
      <c r="I54" s="23">
        <v>9.1240000000000006</v>
      </c>
      <c r="J54" s="42">
        <f t="shared" si="0"/>
        <v>1</v>
      </c>
      <c r="K54" s="42">
        <f t="shared" si="1"/>
        <v>9125</v>
      </c>
    </row>
    <row r="55" spans="1:11">
      <c r="A55" s="63" t="s">
        <v>129</v>
      </c>
      <c r="B55" s="28" t="s">
        <v>130</v>
      </c>
      <c r="C55" s="34">
        <v>10</v>
      </c>
      <c r="D55" s="34">
        <v>11</v>
      </c>
      <c r="E55" s="34">
        <v>1</v>
      </c>
      <c r="F55" s="21">
        <v>1</v>
      </c>
      <c r="G55" s="21">
        <v>4</v>
      </c>
      <c r="H55" s="62">
        <v>0</v>
      </c>
      <c r="I55" s="62">
        <v>0</v>
      </c>
      <c r="J55" s="42">
        <f t="shared" si="0"/>
        <v>1</v>
      </c>
      <c r="K55" s="42">
        <f t="shared" si="1"/>
        <v>1</v>
      </c>
    </row>
    <row r="56" spans="1:11">
      <c r="A56" s="63" t="s">
        <v>129</v>
      </c>
      <c r="B56" s="28" t="s">
        <v>130</v>
      </c>
      <c r="C56" s="34">
        <v>10</v>
      </c>
      <c r="D56" s="34">
        <v>11</v>
      </c>
      <c r="E56" s="34">
        <v>1</v>
      </c>
      <c r="F56" s="21">
        <v>1</v>
      </c>
      <c r="G56" s="21">
        <v>5</v>
      </c>
      <c r="H56" s="62">
        <v>0</v>
      </c>
      <c r="I56" s="62">
        <v>0</v>
      </c>
      <c r="J56" s="42">
        <f t="shared" si="0"/>
        <v>1</v>
      </c>
      <c r="K56" s="42">
        <f t="shared" si="1"/>
        <v>1</v>
      </c>
    </row>
    <row r="57" spans="1:11">
      <c r="A57" s="63" t="s">
        <v>131</v>
      </c>
      <c r="B57" s="28" t="s">
        <v>132</v>
      </c>
      <c r="C57" s="34">
        <v>20</v>
      </c>
      <c r="D57" s="34">
        <v>12</v>
      </c>
      <c r="E57" s="34">
        <v>2</v>
      </c>
      <c r="F57" s="21">
        <v>1</v>
      </c>
      <c r="G57" s="21">
        <v>1</v>
      </c>
      <c r="H57" s="62">
        <v>0</v>
      </c>
      <c r="I57" s="62">
        <v>0</v>
      </c>
      <c r="J57" s="42">
        <f t="shared" si="0"/>
        <v>1</v>
      </c>
      <c r="K57" s="42">
        <f t="shared" si="1"/>
        <v>1</v>
      </c>
    </row>
    <row r="58" spans="1:11">
      <c r="A58" s="63" t="s">
        <v>131</v>
      </c>
      <c r="B58" s="28" t="s">
        <v>132</v>
      </c>
      <c r="C58" s="34">
        <v>20</v>
      </c>
      <c r="D58" s="34">
        <v>12</v>
      </c>
      <c r="E58" s="34">
        <v>2</v>
      </c>
      <c r="F58" s="21">
        <v>1</v>
      </c>
      <c r="G58" s="21">
        <v>2</v>
      </c>
      <c r="H58" s="24">
        <v>0.63666942535161875</v>
      </c>
      <c r="I58" s="62">
        <v>0</v>
      </c>
      <c r="J58" s="42">
        <f t="shared" si="0"/>
        <v>637.66942535161877</v>
      </c>
      <c r="K58" s="42">
        <f t="shared" si="1"/>
        <v>1</v>
      </c>
    </row>
    <row r="59" spans="1:11">
      <c r="A59" s="63" t="s">
        <v>131</v>
      </c>
      <c r="B59" s="28" t="s">
        <v>132</v>
      </c>
      <c r="C59" s="34">
        <v>20</v>
      </c>
      <c r="D59" s="34">
        <v>12</v>
      </c>
      <c r="E59" s="34">
        <v>2</v>
      </c>
      <c r="F59" s="21">
        <v>1</v>
      </c>
      <c r="G59" s="21">
        <v>3</v>
      </c>
      <c r="H59" s="65">
        <v>0.1</v>
      </c>
      <c r="I59" s="9">
        <v>0.1</v>
      </c>
      <c r="J59" s="42">
        <f t="shared" si="0"/>
        <v>101</v>
      </c>
      <c r="K59" s="42">
        <f t="shared" si="1"/>
        <v>101</v>
      </c>
    </row>
    <row r="60" spans="1:11">
      <c r="A60" s="63" t="s">
        <v>131</v>
      </c>
      <c r="B60" s="28" t="s">
        <v>132</v>
      </c>
      <c r="C60" s="34">
        <v>20</v>
      </c>
      <c r="D60" s="34">
        <v>12</v>
      </c>
      <c r="E60" s="34">
        <v>2</v>
      </c>
      <c r="F60" s="21">
        <v>1</v>
      </c>
      <c r="G60" s="21">
        <v>4</v>
      </c>
      <c r="H60" s="24">
        <v>0.1</v>
      </c>
      <c r="I60" s="9">
        <v>0.1</v>
      </c>
      <c r="J60" s="42">
        <f t="shared" si="0"/>
        <v>101</v>
      </c>
      <c r="K60" s="42">
        <f t="shared" si="1"/>
        <v>101</v>
      </c>
    </row>
    <row r="61" spans="1:11">
      <c r="A61" s="63" t="s">
        <v>131</v>
      </c>
      <c r="B61" s="28" t="s">
        <v>132</v>
      </c>
      <c r="C61" s="34">
        <v>20</v>
      </c>
      <c r="D61" s="34">
        <v>12</v>
      </c>
      <c r="E61" s="34">
        <v>2</v>
      </c>
      <c r="F61" s="21">
        <v>1</v>
      </c>
      <c r="G61" s="21">
        <v>5</v>
      </c>
      <c r="H61" s="24">
        <v>0.85643009123332459</v>
      </c>
      <c r="I61" s="62">
        <v>0</v>
      </c>
      <c r="J61" s="42">
        <f t="shared" si="0"/>
        <v>857.43009123332456</v>
      </c>
      <c r="K61" s="42">
        <f t="shared" si="1"/>
        <v>1</v>
      </c>
    </row>
    <row r="62" spans="1:11">
      <c r="A62" s="63" t="s">
        <v>133</v>
      </c>
      <c r="B62" s="28" t="s">
        <v>132</v>
      </c>
      <c r="C62" s="34">
        <v>17</v>
      </c>
      <c r="D62" s="34">
        <v>13</v>
      </c>
      <c r="E62" s="34">
        <v>1</v>
      </c>
      <c r="F62" s="21">
        <v>1</v>
      </c>
      <c r="G62" s="21">
        <v>1</v>
      </c>
      <c r="H62" s="24">
        <v>1.2691699365193672</v>
      </c>
      <c r="I62" s="22">
        <v>2.9129999999999998</v>
      </c>
      <c r="J62" s="42">
        <f t="shared" si="0"/>
        <v>1270.1699365193672</v>
      </c>
      <c r="K62" s="42">
        <f t="shared" si="1"/>
        <v>2914</v>
      </c>
    </row>
    <row r="63" spans="1:11">
      <c r="A63" s="63" t="s">
        <v>133</v>
      </c>
      <c r="B63" s="28" t="s">
        <v>132</v>
      </c>
      <c r="C63" s="34">
        <v>17</v>
      </c>
      <c r="D63" s="34">
        <v>13</v>
      </c>
      <c r="E63" s="34">
        <v>1</v>
      </c>
      <c r="F63" s="21">
        <v>1</v>
      </c>
      <c r="G63" s="21">
        <v>2</v>
      </c>
      <c r="H63" s="24">
        <v>0.81103356875093124</v>
      </c>
      <c r="I63" s="62">
        <v>0</v>
      </c>
      <c r="J63" s="42">
        <f t="shared" si="0"/>
        <v>812.03356875093129</v>
      </c>
      <c r="K63" s="42">
        <f t="shared" si="1"/>
        <v>1</v>
      </c>
    </row>
    <row r="64" spans="1:11">
      <c r="A64" s="63" t="s">
        <v>133</v>
      </c>
      <c r="B64" s="28" t="s">
        <v>132</v>
      </c>
      <c r="C64" s="34">
        <v>17</v>
      </c>
      <c r="D64" s="34">
        <v>13</v>
      </c>
      <c r="E64" s="34">
        <v>1</v>
      </c>
      <c r="F64" s="21">
        <v>1</v>
      </c>
      <c r="G64" s="21">
        <v>3</v>
      </c>
      <c r="H64" s="24">
        <v>0.1</v>
      </c>
      <c r="I64" s="62">
        <v>0</v>
      </c>
      <c r="J64" s="42">
        <f t="shared" si="0"/>
        <v>101</v>
      </c>
      <c r="K64" s="42">
        <f t="shared" si="1"/>
        <v>1</v>
      </c>
    </row>
    <row r="65" spans="1:11">
      <c r="A65" s="63" t="s">
        <v>133</v>
      </c>
      <c r="B65" s="28" t="s">
        <v>132</v>
      </c>
      <c r="C65" s="34">
        <v>17</v>
      </c>
      <c r="D65" s="34">
        <v>13</v>
      </c>
      <c r="E65" s="34">
        <v>1</v>
      </c>
      <c r="F65" s="21">
        <v>1</v>
      </c>
      <c r="G65" s="21">
        <v>4</v>
      </c>
      <c r="H65" s="24">
        <v>1.0457308194540631</v>
      </c>
      <c r="I65" s="62">
        <v>0</v>
      </c>
      <c r="J65" s="42">
        <f t="shared" si="0"/>
        <v>1046.7308194540631</v>
      </c>
      <c r="K65" s="42">
        <f t="shared" si="1"/>
        <v>1</v>
      </c>
    </row>
    <row r="66" spans="1:11">
      <c r="A66" s="63" t="s">
        <v>133</v>
      </c>
      <c r="B66" s="28" t="s">
        <v>132</v>
      </c>
      <c r="C66" s="34">
        <v>17</v>
      </c>
      <c r="D66" s="34">
        <v>13</v>
      </c>
      <c r="E66" s="34">
        <v>1</v>
      </c>
      <c r="F66" s="21">
        <v>1</v>
      </c>
      <c r="G66" s="21">
        <v>5</v>
      </c>
      <c r="H66" s="62">
        <v>0</v>
      </c>
      <c r="I66" s="62">
        <v>0</v>
      </c>
      <c r="J66" s="42">
        <f t="shared" si="0"/>
        <v>1</v>
      </c>
      <c r="K66" s="42">
        <f t="shared" si="1"/>
        <v>1</v>
      </c>
    </row>
    <row r="67" spans="1:11">
      <c r="A67" s="63" t="s">
        <v>134</v>
      </c>
      <c r="B67" s="28" t="s">
        <v>135</v>
      </c>
      <c r="C67" s="34">
        <v>21</v>
      </c>
      <c r="D67" s="34">
        <v>14</v>
      </c>
      <c r="E67" s="34">
        <v>2</v>
      </c>
      <c r="F67" s="21">
        <v>1</v>
      </c>
      <c r="G67" s="21">
        <v>1</v>
      </c>
      <c r="H67" s="65">
        <v>0.1</v>
      </c>
      <c r="I67" s="62">
        <v>0</v>
      </c>
      <c r="J67" s="42">
        <f t="shared" ref="J67:J130" si="2">H67*1000+1</f>
        <v>101</v>
      </c>
      <c r="K67" s="42">
        <f t="shared" ref="K67:K130" si="3">I67*1000+1</f>
        <v>1</v>
      </c>
    </row>
    <row r="68" spans="1:11">
      <c r="A68" s="63" t="s">
        <v>134</v>
      </c>
      <c r="B68" s="28" t="s">
        <v>135</v>
      </c>
      <c r="C68" s="34">
        <v>21</v>
      </c>
      <c r="D68" s="34">
        <v>14</v>
      </c>
      <c r="E68" s="34">
        <v>2</v>
      </c>
      <c r="F68" s="21">
        <v>1</v>
      </c>
      <c r="G68" s="21">
        <v>2</v>
      </c>
      <c r="H68" s="24">
        <v>0.32720557603174349</v>
      </c>
      <c r="I68" s="62">
        <v>0</v>
      </c>
      <c r="J68" s="42">
        <f t="shared" si="2"/>
        <v>328.20557603174348</v>
      </c>
      <c r="K68" s="42">
        <f t="shared" si="3"/>
        <v>1</v>
      </c>
    </row>
    <row r="69" spans="1:11">
      <c r="A69" s="63" t="s">
        <v>134</v>
      </c>
      <c r="B69" s="28" t="s">
        <v>135</v>
      </c>
      <c r="C69" s="34">
        <v>21</v>
      </c>
      <c r="D69" s="34">
        <v>14</v>
      </c>
      <c r="E69" s="34">
        <v>2</v>
      </c>
      <c r="F69" s="21">
        <v>1</v>
      </c>
      <c r="G69" s="21">
        <v>3</v>
      </c>
      <c r="H69" s="24">
        <v>0.19921167301230772</v>
      </c>
      <c r="I69" s="62">
        <v>0</v>
      </c>
      <c r="J69" s="42">
        <f t="shared" si="2"/>
        <v>200.21167301230773</v>
      </c>
      <c r="K69" s="42">
        <f t="shared" si="3"/>
        <v>1</v>
      </c>
    </row>
    <row r="70" spans="1:11">
      <c r="A70" s="63" t="s">
        <v>134</v>
      </c>
      <c r="B70" s="28" t="s">
        <v>135</v>
      </c>
      <c r="C70" s="34">
        <v>21</v>
      </c>
      <c r="D70" s="34">
        <v>14</v>
      </c>
      <c r="E70" s="34">
        <v>2</v>
      </c>
      <c r="F70" s="21">
        <v>1</v>
      </c>
      <c r="G70" s="21">
        <v>4</v>
      </c>
      <c r="H70" s="24">
        <v>0.16118720011543686</v>
      </c>
      <c r="I70" s="9">
        <v>0.1</v>
      </c>
      <c r="J70" s="42">
        <f t="shared" si="2"/>
        <v>162.18720011543687</v>
      </c>
      <c r="K70" s="42">
        <f t="shared" si="3"/>
        <v>101</v>
      </c>
    </row>
    <row r="71" spans="1:11">
      <c r="A71" s="63" t="s">
        <v>134</v>
      </c>
      <c r="B71" s="28" t="s">
        <v>135</v>
      </c>
      <c r="C71" s="34">
        <v>21</v>
      </c>
      <c r="D71" s="34">
        <v>14</v>
      </c>
      <c r="E71" s="34">
        <v>2</v>
      </c>
      <c r="F71" s="21">
        <v>1</v>
      </c>
      <c r="G71" s="21">
        <v>5</v>
      </c>
      <c r="H71" s="24">
        <v>0.21551641509777375</v>
      </c>
      <c r="I71" s="9">
        <v>0.1</v>
      </c>
      <c r="J71" s="42">
        <f t="shared" si="2"/>
        <v>216.51641509777374</v>
      </c>
      <c r="K71" s="42">
        <f t="shared" si="3"/>
        <v>101</v>
      </c>
    </row>
    <row r="72" spans="1:11">
      <c r="A72" s="63" t="s">
        <v>136</v>
      </c>
      <c r="B72" s="28" t="s">
        <v>135</v>
      </c>
      <c r="C72" s="34">
        <v>1</v>
      </c>
      <c r="D72" s="34">
        <v>15</v>
      </c>
      <c r="E72" s="34">
        <v>1</v>
      </c>
      <c r="F72" s="21">
        <v>1</v>
      </c>
      <c r="G72" s="21">
        <v>1</v>
      </c>
      <c r="H72" s="24">
        <v>0.1</v>
      </c>
      <c r="I72" s="62">
        <v>0</v>
      </c>
      <c r="J72" s="42">
        <f t="shared" si="2"/>
        <v>101</v>
      </c>
      <c r="K72" s="42">
        <f t="shared" si="3"/>
        <v>1</v>
      </c>
    </row>
    <row r="73" spans="1:11">
      <c r="A73" s="63" t="s">
        <v>136</v>
      </c>
      <c r="B73" s="28" t="s">
        <v>135</v>
      </c>
      <c r="C73" s="34">
        <v>1</v>
      </c>
      <c r="D73" s="34">
        <v>15</v>
      </c>
      <c r="E73" s="34">
        <v>1</v>
      </c>
      <c r="F73" s="21">
        <v>1</v>
      </c>
      <c r="G73" s="21">
        <v>2</v>
      </c>
      <c r="H73" s="62">
        <v>0</v>
      </c>
      <c r="I73" s="62">
        <v>0</v>
      </c>
      <c r="J73" s="42">
        <f t="shared" si="2"/>
        <v>1</v>
      </c>
      <c r="K73" s="42">
        <f t="shared" si="3"/>
        <v>1</v>
      </c>
    </row>
    <row r="74" spans="1:11">
      <c r="A74" s="63" t="s">
        <v>136</v>
      </c>
      <c r="B74" s="28" t="s">
        <v>135</v>
      </c>
      <c r="C74" s="34">
        <v>1</v>
      </c>
      <c r="D74" s="34">
        <v>15</v>
      </c>
      <c r="E74" s="34">
        <v>1</v>
      </c>
      <c r="F74" s="21">
        <v>1</v>
      </c>
      <c r="G74" s="21">
        <v>3</v>
      </c>
      <c r="H74" s="62">
        <v>0</v>
      </c>
      <c r="I74" s="62">
        <v>0</v>
      </c>
      <c r="J74" s="42">
        <f t="shared" si="2"/>
        <v>1</v>
      </c>
      <c r="K74" s="42">
        <f t="shared" si="3"/>
        <v>1</v>
      </c>
    </row>
    <row r="75" spans="1:11">
      <c r="A75" s="63" t="s">
        <v>136</v>
      </c>
      <c r="B75" s="28" t="s">
        <v>135</v>
      </c>
      <c r="C75" s="34">
        <v>1</v>
      </c>
      <c r="D75" s="34">
        <v>15</v>
      </c>
      <c r="E75" s="34">
        <v>1</v>
      </c>
      <c r="F75" s="21">
        <v>1</v>
      </c>
      <c r="G75" s="21">
        <v>4</v>
      </c>
      <c r="H75" s="62">
        <v>0</v>
      </c>
      <c r="I75" s="62">
        <v>0</v>
      </c>
      <c r="J75" s="42">
        <f t="shared" si="2"/>
        <v>1</v>
      </c>
      <c r="K75" s="42">
        <f t="shared" si="3"/>
        <v>1</v>
      </c>
    </row>
    <row r="76" spans="1:11">
      <c r="A76" s="63" t="s">
        <v>136</v>
      </c>
      <c r="B76" s="28" t="s">
        <v>135</v>
      </c>
      <c r="C76" s="34">
        <v>1</v>
      </c>
      <c r="D76" s="34">
        <v>15</v>
      </c>
      <c r="E76" s="34">
        <v>1</v>
      </c>
      <c r="F76" s="21">
        <v>1</v>
      </c>
      <c r="G76" s="21">
        <v>5</v>
      </c>
      <c r="H76" s="62">
        <v>0</v>
      </c>
      <c r="I76" s="62">
        <v>0</v>
      </c>
      <c r="J76" s="42">
        <f t="shared" si="2"/>
        <v>1</v>
      </c>
      <c r="K76" s="42">
        <f t="shared" si="3"/>
        <v>1</v>
      </c>
    </row>
    <row r="77" spans="1:11">
      <c r="A77" s="63" t="s">
        <v>137</v>
      </c>
      <c r="B77" s="28" t="s">
        <v>138</v>
      </c>
      <c r="C77" s="34">
        <v>14</v>
      </c>
      <c r="D77" s="34">
        <v>16</v>
      </c>
      <c r="E77" s="34">
        <v>2</v>
      </c>
      <c r="F77" s="21">
        <v>1</v>
      </c>
      <c r="G77" s="21">
        <v>1</v>
      </c>
      <c r="H77" s="24">
        <v>0.1</v>
      </c>
      <c r="I77" s="22">
        <v>1.72</v>
      </c>
      <c r="J77" s="42">
        <f t="shared" si="2"/>
        <v>101</v>
      </c>
      <c r="K77" s="42">
        <f t="shared" si="3"/>
        <v>1721</v>
      </c>
    </row>
    <row r="78" spans="1:11">
      <c r="A78" s="63" t="s">
        <v>137</v>
      </c>
      <c r="B78" s="28" t="s">
        <v>138</v>
      </c>
      <c r="C78" s="34">
        <v>14</v>
      </c>
      <c r="D78" s="34">
        <v>16</v>
      </c>
      <c r="E78" s="34">
        <v>2</v>
      </c>
      <c r="F78" s="21">
        <v>1</v>
      </c>
      <c r="G78" s="21">
        <v>2</v>
      </c>
      <c r="H78" s="24">
        <v>5.1358898713754</v>
      </c>
      <c r="I78" s="24">
        <v>23.971914037920072</v>
      </c>
      <c r="J78" s="42">
        <f t="shared" si="2"/>
        <v>5136.8898713753997</v>
      </c>
      <c r="K78" s="42">
        <f t="shared" si="3"/>
        <v>23972.914037920073</v>
      </c>
    </row>
    <row r="79" spans="1:11">
      <c r="A79" s="63" t="s">
        <v>137</v>
      </c>
      <c r="B79" s="28" t="s">
        <v>138</v>
      </c>
      <c r="C79" s="34">
        <v>14</v>
      </c>
      <c r="D79" s="34">
        <v>16</v>
      </c>
      <c r="E79" s="34">
        <v>2</v>
      </c>
      <c r="F79" s="21">
        <v>1</v>
      </c>
      <c r="G79" s="21">
        <v>3</v>
      </c>
      <c r="H79" s="62">
        <v>0</v>
      </c>
      <c r="I79" s="22">
        <v>10.571</v>
      </c>
      <c r="J79" s="42">
        <f t="shared" si="2"/>
        <v>1</v>
      </c>
      <c r="K79" s="42">
        <f t="shared" si="3"/>
        <v>10572</v>
      </c>
    </row>
    <row r="80" spans="1:11">
      <c r="A80" s="63" t="s">
        <v>137</v>
      </c>
      <c r="B80" s="28" t="s">
        <v>138</v>
      </c>
      <c r="C80" s="34">
        <v>14</v>
      </c>
      <c r="D80" s="34">
        <v>16</v>
      </c>
      <c r="E80" s="34">
        <v>2</v>
      </c>
      <c r="F80" s="21">
        <v>1</v>
      </c>
      <c r="G80" s="21">
        <v>4</v>
      </c>
      <c r="H80" s="62">
        <v>0</v>
      </c>
      <c r="I80" s="22">
        <v>27.640999999999998</v>
      </c>
      <c r="J80" s="42">
        <f t="shared" si="2"/>
        <v>1</v>
      </c>
      <c r="K80" s="42">
        <f t="shared" si="3"/>
        <v>27642</v>
      </c>
    </row>
    <row r="81" spans="1:11">
      <c r="A81" s="63" t="s">
        <v>137</v>
      </c>
      <c r="B81" s="28" t="s">
        <v>138</v>
      </c>
      <c r="C81" s="34">
        <v>14</v>
      </c>
      <c r="D81" s="34">
        <v>16</v>
      </c>
      <c r="E81" s="34">
        <v>2</v>
      </c>
      <c r="F81" s="21">
        <v>1</v>
      </c>
      <c r="G81" s="21">
        <v>5</v>
      </c>
      <c r="H81" s="62">
        <v>0</v>
      </c>
      <c r="I81" s="22">
        <v>9.08</v>
      </c>
      <c r="J81" s="42">
        <f t="shared" si="2"/>
        <v>1</v>
      </c>
      <c r="K81" s="42">
        <f t="shared" si="3"/>
        <v>9081</v>
      </c>
    </row>
    <row r="82" spans="1:11">
      <c r="A82" s="63" t="s">
        <v>139</v>
      </c>
      <c r="B82" s="28" t="s">
        <v>138</v>
      </c>
      <c r="C82" s="34">
        <v>19</v>
      </c>
      <c r="D82" s="34">
        <v>17</v>
      </c>
      <c r="E82" s="34">
        <v>1</v>
      </c>
      <c r="F82" s="21">
        <v>1</v>
      </c>
      <c r="G82" s="21">
        <v>1</v>
      </c>
      <c r="H82" s="24">
        <v>1.6867140331330459</v>
      </c>
      <c r="I82" s="22">
        <v>2.4039999999999999</v>
      </c>
      <c r="J82" s="42">
        <f t="shared" si="2"/>
        <v>1687.7140331330459</v>
      </c>
      <c r="K82" s="42">
        <f t="shared" si="3"/>
        <v>2405</v>
      </c>
    </row>
    <row r="83" spans="1:11">
      <c r="A83" s="63" t="s">
        <v>139</v>
      </c>
      <c r="B83" s="28" t="s">
        <v>138</v>
      </c>
      <c r="C83" s="34">
        <v>19</v>
      </c>
      <c r="D83" s="34">
        <v>17</v>
      </c>
      <c r="E83" s="34">
        <v>1</v>
      </c>
      <c r="F83" s="21">
        <v>1</v>
      </c>
      <c r="G83" s="21">
        <v>2</v>
      </c>
      <c r="H83" s="65">
        <v>0.1</v>
      </c>
      <c r="I83" s="62">
        <v>0</v>
      </c>
      <c r="J83" s="42">
        <f t="shared" si="2"/>
        <v>101</v>
      </c>
      <c r="K83" s="42">
        <f t="shared" si="3"/>
        <v>1</v>
      </c>
    </row>
    <row r="84" spans="1:11">
      <c r="A84" s="63" t="s">
        <v>139</v>
      </c>
      <c r="B84" s="28" t="s">
        <v>138</v>
      </c>
      <c r="C84" s="34">
        <v>19</v>
      </c>
      <c r="D84" s="34">
        <v>17</v>
      </c>
      <c r="E84" s="34">
        <v>1</v>
      </c>
      <c r="F84" s="21">
        <v>1</v>
      </c>
      <c r="G84" s="21">
        <v>3</v>
      </c>
      <c r="H84" s="24">
        <v>6.1582785568363327</v>
      </c>
      <c r="I84" s="62">
        <v>0</v>
      </c>
      <c r="J84" s="42">
        <f t="shared" si="2"/>
        <v>6159.2785568363324</v>
      </c>
      <c r="K84" s="42">
        <f t="shared" si="3"/>
        <v>1</v>
      </c>
    </row>
    <row r="85" spans="1:11">
      <c r="A85" s="63" t="s">
        <v>139</v>
      </c>
      <c r="B85" s="28" t="s">
        <v>138</v>
      </c>
      <c r="C85" s="34">
        <v>19</v>
      </c>
      <c r="D85" s="34">
        <v>17</v>
      </c>
      <c r="E85" s="34">
        <v>1</v>
      </c>
      <c r="F85" s="21">
        <v>1</v>
      </c>
      <c r="G85" s="21">
        <v>4</v>
      </c>
      <c r="H85" s="24">
        <v>0.1</v>
      </c>
      <c r="I85" s="62">
        <v>0</v>
      </c>
      <c r="J85" s="42">
        <f t="shared" si="2"/>
        <v>101</v>
      </c>
      <c r="K85" s="42">
        <f t="shared" si="3"/>
        <v>1</v>
      </c>
    </row>
    <row r="86" spans="1:11">
      <c r="A86" s="63" t="s">
        <v>139</v>
      </c>
      <c r="B86" s="28" t="s">
        <v>138</v>
      </c>
      <c r="C86" s="34">
        <v>19</v>
      </c>
      <c r="D86" s="34">
        <v>17</v>
      </c>
      <c r="E86" s="34">
        <v>1</v>
      </c>
      <c r="F86" s="21">
        <v>1</v>
      </c>
      <c r="G86" s="21">
        <v>5</v>
      </c>
      <c r="H86" s="24">
        <v>0.86685839595221681</v>
      </c>
      <c r="I86" s="62">
        <v>0</v>
      </c>
      <c r="J86" s="42">
        <f t="shared" si="2"/>
        <v>867.85839595221682</v>
      </c>
      <c r="K86" s="42">
        <f t="shared" si="3"/>
        <v>1</v>
      </c>
    </row>
    <row r="87" spans="1:11">
      <c r="A87" s="63" t="s">
        <v>140</v>
      </c>
      <c r="B87" s="28" t="s">
        <v>141</v>
      </c>
      <c r="C87" s="34">
        <v>11</v>
      </c>
      <c r="D87" s="34">
        <v>18</v>
      </c>
      <c r="E87" s="34">
        <v>2</v>
      </c>
      <c r="F87" s="21">
        <v>1</v>
      </c>
      <c r="G87" s="21">
        <v>1</v>
      </c>
      <c r="H87" s="24">
        <v>0.1</v>
      </c>
      <c r="I87" s="62">
        <v>0</v>
      </c>
      <c r="J87" s="42">
        <f t="shared" si="2"/>
        <v>101</v>
      </c>
      <c r="K87" s="42">
        <f t="shared" si="3"/>
        <v>1</v>
      </c>
    </row>
    <row r="88" spans="1:11">
      <c r="A88" s="63" t="s">
        <v>140</v>
      </c>
      <c r="B88" s="28" t="s">
        <v>141</v>
      </c>
      <c r="C88" s="34">
        <v>11</v>
      </c>
      <c r="D88" s="34">
        <v>18</v>
      </c>
      <c r="E88" s="34">
        <v>2</v>
      </c>
      <c r="F88" s="21">
        <v>1</v>
      </c>
      <c r="G88" s="21">
        <v>2</v>
      </c>
      <c r="H88" s="62">
        <v>0</v>
      </c>
      <c r="I88" s="62">
        <v>0</v>
      </c>
      <c r="J88" s="42">
        <f t="shared" si="2"/>
        <v>1</v>
      </c>
      <c r="K88" s="42">
        <f t="shared" si="3"/>
        <v>1</v>
      </c>
    </row>
    <row r="89" spans="1:11">
      <c r="A89" s="63" t="s">
        <v>140</v>
      </c>
      <c r="B89" s="28" t="s">
        <v>141</v>
      </c>
      <c r="C89" s="34">
        <v>11</v>
      </c>
      <c r="D89" s="34">
        <v>18</v>
      </c>
      <c r="E89" s="34">
        <v>2</v>
      </c>
      <c r="F89" s="21">
        <v>1</v>
      </c>
      <c r="G89" s="21">
        <v>3</v>
      </c>
      <c r="H89" s="24">
        <v>0.1</v>
      </c>
      <c r="I89" s="62">
        <v>0</v>
      </c>
      <c r="J89" s="42">
        <f t="shared" si="2"/>
        <v>101</v>
      </c>
      <c r="K89" s="42">
        <f t="shared" si="3"/>
        <v>1</v>
      </c>
    </row>
    <row r="90" spans="1:11">
      <c r="A90" s="63" t="s">
        <v>140</v>
      </c>
      <c r="B90" s="28" t="s">
        <v>141</v>
      </c>
      <c r="C90" s="34">
        <v>11</v>
      </c>
      <c r="D90" s="34">
        <v>18</v>
      </c>
      <c r="E90" s="34">
        <v>2</v>
      </c>
      <c r="F90" s="21">
        <v>1</v>
      </c>
      <c r="G90" s="21">
        <v>4</v>
      </c>
      <c r="H90" s="62">
        <v>0</v>
      </c>
      <c r="I90" s="62">
        <v>0</v>
      </c>
      <c r="J90" s="42">
        <f t="shared" si="2"/>
        <v>1</v>
      </c>
      <c r="K90" s="42">
        <f t="shared" si="3"/>
        <v>1</v>
      </c>
    </row>
    <row r="91" spans="1:11">
      <c r="A91" s="63" t="s">
        <v>140</v>
      </c>
      <c r="B91" s="28" t="s">
        <v>141</v>
      </c>
      <c r="C91" s="34">
        <v>11</v>
      </c>
      <c r="D91" s="34">
        <v>18</v>
      </c>
      <c r="E91" s="34">
        <v>2</v>
      </c>
      <c r="F91" s="21">
        <v>1</v>
      </c>
      <c r="G91" s="21">
        <v>5</v>
      </c>
      <c r="H91" s="62">
        <v>0</v>
      </c>
      <c r="I91" s="62">
        <v>0</v>
      </c>
      <c r="J91" s="42">
        <f t="shared" si="2"/>
        <v>1</v>
      </c>
      <c r="K91" s="42">
        <f t="shared" si="3"/>
        <v>1</v>
      </c>
    </row>
    <row r="92" spans="1:11">
      <c r="A92" s="63" t="s">
        <v>142</v>
      </c>
      <c r="B92" s="28" t="s">
        <v>141</v>
      </c>
      <c r="C92" s="34">
        <v>12</v>
      </c>
      <c r="D92" s="34">
        <v>19</v>
      </c>
      <c r="E92" s="34">
        <v>1</v>
      </c>
      <c r="F92" s="21">
        <v>1</v>
      </c>
      <c r="G92" s="21">
        <v>1</v>
      </c>
      <c r="H92" s="24">
        <v>0.1</v>
      </c>
      <c r="I92" s="62">
        <v>0</v>
      </c>
      <c r="J92" s="42">
        <f t="shared" si="2"/>
        <v>101</v>
      </c>
      <c r="K92" s="42">
        <f t="shared" si="3"/>
        <v>1</v>
      </c>
    </row>
    <row r="93" spans="1:11">
      <c r="A93" s="63" t="s">
        <v>142</v>
      </c>
      <c r="B93" s="28" t="s">
        <v>141</v>
      </c>
      <c r="C93" s="34">
        <v>12</v>
      </c>
      <c r="D93" s="34">
        <v>19</v>
      </c>
      <c r="E93" s="34">
        <v>1</v>
      </c>
      <c r="F93" s="21">
        <v>1</v>
      </c>
      <c r="G93" s="21">
        <v>2</v>
      </c>
      <c r="H93" s="24">
        <v>0.1</v>
      </c>
      <c r="I93" s="62">
        <v>0</v>
      </c>
      <c r="J93" s="42">
        <f t="shared" si="2"/>
        <v>101</v>
      </c>
      <c r="K93" s="42">
        <f t="shared" si="3"/>
        <v>1</v>
      </c>
    </row>
    <row r="94" spans="1:11">
      <c r="A94" s="63" t="s">
        <v>142</v>
      </c>
      <c r="B94" s="28" t="s">
        <v>141</v>
      </c>
      <c r="C94" s="34">
        <v>12</v>
      </c>
      <c r="D94" s="34">
        <v>19</v>
      </c>
      <c r="E94" s="34">
        <v>1</v>
      </c>
      <c r="F94" s="21">
        <v>1</v>
      </c>
      <c r="G94" s="21">
        <v>3</v>
      </c>
      <c r="H94" s="62">
        <v>0</v>
      </c>
      <c r="I94" s="62">
        <v>0</v>
      </c>
      <c r="J94" s="42">
        <f t="shared" si="2"/>
        <v>1</v>
      </c>
      <c r="K94" s="42">
        <f t="shared" si="3"/>
        <v>1</v>
      </c>
    </row>
    <row r="95" spans="1:11">
      <c r="A95" s="63" t="s">
        <v>142</v>
      </c>
      <c r="B95" s="28" t="s">
        <v>141</v>
      </c>
      <c r="C95" s="34">
        <v>12</v>
      </c>
      <c r="D95" s="34">
        <v>19</v>
      </c>
      <c r="E95" s="34">
        <v>1</v>
      </c>
      <c r="F95" s="21">
        <v>1</v>
      </c>
      <c r="G95" s="21">
        <v>4</v>
      </c>
      <c r="H95" s="24">
        <v>0.1</v>
      </c>
      <c r="I95" s="62">
        <v>0</v>
      </c>
      <c r="J95" s="42">
        <f t="shared" si="2"/>
        <v>101</v>
      </c>
      <c r="K95" s="42">
        <f t="shared" si="3"/>
        <v>1</v>
      </c>
    </row>
    <row r="96" spans="1:11">
      <c r="A96" s="63" t="s">
        <v>142</v>
      </c>
      <c r="B96" s="28" t="s">
        <v>141</v>
      </c>
      <c r="C96" s="34">
        <v>12</v>
      </c>
      <c r="D96" s="34">
        <v>19</v>
      </c>
      <c r="E96" s="34">
        <v>1</v>
      </c>
      <c r="F96" s="21">
        <v>1</v>
      </c>
      <c r="G96" s="21">
        <v>5</v>
      </c>
      <c r="H96" s="62">
        <v>0</v>
      </c>
      <c r="I96" s="62">
        <v>0</v>
      </c>
      <c r="J96" s="42">
        <f t="shared" si="2"/>
        <v>1</v>
      </c>
      <c r="K96" s="42">
        <f t="shared" si="3"/>
        <v>1</v>
      </c>
    </row>
    <row r="97" spans="1:11">
      <c r="A97" s="63" t="s">
        <v>143</v>
      </c>
      <c r="B97" s="66" t="s">
        <v>144</v>
      </c>
      <c r="C97" s="34">
        <v>2</v>
      </c>
      <c r="D97" s="34">
        <v>20</v>
      </c>
      <c r="E97" s="34">
        <v>2</v>
      </c>
      <c r="F97" s="21">
        <v>1</v>
      </c>
      <c r="G97" s="21">
        <v>1</v>
      </c>
      <c r="H97" s="62">
        <v>0</v>
      </c>
      <c r="I97" s="62">
        <v>0</v>
      </c>
      <c r="J97" s="42">
        <f t="shared" si="2"/>
        <v>1</v>
      </c>
      <c r="K97" s="42">
        <f t="shared" si="3"/>
        <v>1</v>
      </c>
    </row>
    <row r="98" spans="1:11">
      <c r="A98" s="63" t="s">
        <v>143</v>
      </c>
      <c r="B98" s="66" t="s">
        <v>144</v>
      </c>
      <c r="C98" s="34">
        <v>2</v>
      </c>
      <c r="D98" s="34">
        <v>20</v>
      </c>
      <c r="E98" s="34">
        <v>2</v>
      </c>
      <c r="F98" s="21">
        <v>1</v>
      </c>
      <c r="G98" s="21">
        <v>2</v>
      </c>
      <c r="H98" s="24">
        <v>0.40439420855723912</v>
      </c>
      <c r="I98" s="62">
        <v>0</v>
      </c>
      <c r="J98" s="42">
        <f t="shared" si="2"/>
        <v>405.3942085572391</v>
      </c>
      <c r="K98" s="42">
        <f t="shared" si="3"/>
        <v>1</v>
      </c>
    </row>
    <row r="99" spans="1:11">
      <c r="A99" s="63" t="s">
        <v>143</v>
      </c>
      <c r="B99" s="66" t="s">
        <v>144</v>
      </c>
      <c r="C99" s="34">
        <v>2</v>
      </c>
      <c r="D99" s="34">
        <v>20</v>
      </c>
      <c r="E99" s="34">
        <v>2</v>
      </c>
      <c r="F99" s="21">
        <v>1</v>
      </c>
      <c r="G99" s="21">
        <v>3</v>
      </c>
      <c r="H99" s="24">
        <v>2.5920181701682998</v>
      </c>
      <c r="I99" s="62">
        <v>0</v>
      </c>
      <c r="J99" s="42">
        <f t="shared" si="2"/>
        <v>2593.0181701683</v>
      </c>
      <c r="K99" s="42">
        <f t="shared" si="3"/>
        <v>1</v>
      </c>
    </row>
    <row r="100" spans="1:11">
      <c r="A100" s="63" t="s">
        <v>143</v>
      </c>
      <c r="B100" s="66" t="s">
        <v>144</v>
      </c>
      <c r="C100" s="34">
        <v>2</v>
      </c>
      <c r="D100" s="34">
        <v>20</v>
      </c>
      <c r="E100" s="34">
        <v>2</v>
      </c>
      <c r="F100" s="21">
        <v>1</v>
      </c>
      <c r="G100" s="21">
        <v>4</v>
      </c>
      <c r="H100" s="24">
        <v>3.3018921014745581</v>
      </c>
      <c r="I100" s="62">
        <v>0</v>
      </c>
      <c r="J100" s="42">
        <f t="shared" si="2"/>
        <v>3302.8921014745583</v>
      </c>
      <c r="K100" s="42">
        <f t="shared" si="3"/>
        <v>1</v>
      </c>
    </row>
    <row r="101" spans="1:11">
      <c r="A101" s="63" t="s">
        <v>143</v>
      </c>
      <c r="B101" s="66" t="s">
        <v>144</v>
      </c>
      <c r="C101" s="34">
        <v>2</v>
      </c>
      <c r="D101" s="34">
        <v>20</v>
      </c>
      <c r="E101" s="34">
        <v>2</v>
      </c>
      <c r="F101" s="21">
        <v>1</v>
      </c>
      <c r="G101" s="21">
        <v>5</v>
      </c>
      <c r="H101" s="24">
        <v>0.22348536048952575</v>
      </c>
      <c r="I101" s="62">
        <v>0</v>
      </c>
      <c r="J101" s="42">
        <f t="shared" si="2"/>
        <v>224.48536048952576</v>
      </c>
      <c r="K101" s="42">
        <f t="shared" si="3"/>
        <v>1</v>
      </c>
    </row>
    <row r="102" spans="1:11">
      <c r="A102" s="63" t="s">
        <v>145</v>
      </c>
      <c r="B102" s="66" t="s">
        <v>144</v>
      </c>
      <c r="C102" s="34">
        <v>3</v>
      </c>
      <c r="D102" s="34">
        <v>21</v>
      </c>
      <c r="E102" s="34">
        <v>1</v>
      </c>
      <c r="F102" s="21">
        <v>1</v>
      </c>
      <c r="G102" s="21">
        <v>1</v>
      </c>
      <c r="H102" s="24">
        <v>3.9353048725773125</v>
      </c>
      <c r="I102" s="62">
        <v>0</v>
      </c>
      <c r="J102" s="42">
        <f t="shared" si="2"/>
        <v>3936.3048725773124</v>
      </c>
      <c r="K102" s="42">
        <f t="shared" si="3"/>
        <v>1</v>
      </c>
    </row>
    <row r="103" spans="1:11">
      <c r="A103" s="63" t="s">
        <v>145</v>
      </c>
      <c r="B103" s="66" t="s">
        <v>144</v>
      </c>
      <c r="C103" s="34">
        <v>3</v>
      </c>
      <c r="D103" s="34">
        <v>21</v>
      </c>
      <c r="E103" s="34">
        <v>1</v>
      </c>
      <c r="F103" s="21">
        <v>1</v>
      </c>
      <c r="G103" s="21">
        <v>2</v>
      </c>
      <c r="H103" s="62">
        <v>0</v>
      </c>
      <c r="I103" s="62">
        <v>0</v>
      </c>
      <c r="J103" s="42">
        <f t="shared" si="2"/>
        <v>1</v>
      </c>
      <c r="K103" s="42">
        <f t="shared" si="3"/>
        <v>1</v>
      </c>
    </row>
    <row r="104" spans="1:11">
      <c r="A104" s="63" t="s">
        <v>145</v>
      </c>
      <c r="B104" s="66" t="s">
        <v>144</v>
      </c>
      <c r="C104" s="34">
        <v>3</v>
      </c>
      <c r="D104" s="34">
        <v>21</v>
      </c>
      <c r="E104" s="34">
        <v>1</v>
      </c>
      <c r="F104" s="21">
        <v>1</v>
      </c>
      <c r="G104" s="21">
        <v>3</v>
      </c>
      <c r="H104" s="24">
        <v>0.1</v>
      </c>
      <c r="I104" s="62">
        <v>0</v>
      </c>
      <c r="J104" s="42">
        <f t="shared" si="2"/>
        <v>101</v>
      </c>
      <c r="K104" s="42">
        <f t="shared" si="3"/>
        <v>1</v>
      </c>
    </row>
    <row r="105" spans="1:11">
      <c r="A105" s="63" t="s">
        <v>145</v>
      </c>
      <c r="B105" s="66" t="s">
        <v>144</v>
      </c>
      <c r="C105" s="34">
        <v>3</v>
      </c>
      <c r="D105" s="34">
        <v>21</v>
      </c>
      <c r="E105" s="34">
        <v>1</v>
      </c>
      <c r="F105" s="21">
        <v>1</v>
      </c>
      <c r="G105" s="21">
        <v>4</v>
      </c>
      <c r="H105" s="62">
        <v>0</v>
      </c>
      <c r="I105" s="62">
        <v>0</v>
      </c>
      <c r="J105" s="42">
        <f t="shared" si="2"/>
        <v>1</v>
      </c>
      <c r="K105" s="42">
        <f t="shared" si="3"/>
        <v>1</v>
      </c>
    </row>
    <row r="106" spans="1:11">
      <c r="A106" s="63" t="s">
        <v>145</v>
      </c>
      <c r="B106" s="66" t="s">
        <v>144</v>
      </c>
      <c r="C106" s="34">
        <v>3</v>
      </c>
      <c r="D106" s="34">
        <v>21</v>
      </c>
      <c r="E106" s="34">
        <v>1</v>
      </c>
      <c r="F106" s="21">
        <v>1</v>
      </c>
      <c r="G106" s="21">
        <v>5</v>
      </c>
      <c r="H106" s="24">
        <v>2.188016821895971</v>
      </c>
      <c r="I106" s="24">
        <v>1.5475996967952979</v>
      </c>
      <c r="J106" s="42">
        <f t="shared" si="2"/>
        <v>2189.0168218959711</v>
      </c>
      <c r="K106" s="42">
        <f t="shared" si="3"/>
        <v>1548.5996967952979</v>
      </c>
    </row>
    <row r="107" spans="1:11">
      <c r="A107" s="60" t="s">
        <v>113</v>
      </c>
      <c r="B107" s="61" t="s">
        <v>114</v>
      </c>
      <c r="C107" s="67">
        <v>7</v>
      </c>
      <c r="D107" s="67">
        <v>1</v>
      </c>
      <c r="E107" s="67">
        <v>1</v>
      </c>
      <c r="F107" s="21">
        <v>2</v>
      </c>
      <c r="G107" s="21">
        <v>1</v>
      </c>
      <c r="H107" s="68">
        <v>0</v>
      </c>
      <c r="I107" s="24">
        <v>0.25810408603219392</v>
      </c>
      <c r="J107" s="42">
        <f t="shared" si="2"/>
        <v>1</v>
      </c>
      <c r="K107" s="42">
        <f t="shared" si="3"/>
        <v>259.10408603219395</v>
      </c>
    </row>
    <row r="108" spans="1:11">
      <c r="A108" s="60" t="s">
        <v>113</v>
      </c>
      <c r="B108" s="61" t="s">
        <v>114</v>
      </c>
      <c r="C108" s="67">
        <v>7</v>
      </c>
      <c r="D108" s="67">
        <v>1</v>
      </c>
      <c r="E108" s="67">
        <v>1</v>
      </c>
      <c r="F108" s="21">
        <v>2</v>
      </c>
      <c r="G108" s="21">
        <v>2</v>
      </c>
      <c r="H108" s="68">
        <v>0</v>
      </c>
      <c r="I108" s="24">
        <v>0.48380739070288781</v>
      </c>
      <c r="J108" s="42">
        <f t="shared" si="2"/>
        <v>1</v>
      </c>
      <c r="K108" s="42">
        <f t="shared" si="3"/>
        <v>484.8073907028878</v>
      </c>
    </row>
    <row r="109" spans="1:11">
      <c r="A109" s="60" t="s">
        <v>113</v>
      </c>
      <c r="B109" s="61" t="s">
        <v>114</v>
      </c>
      <c r="C109" s="67">
        <v>7</v>
      </c>
      <c r="D109" s="67">
        <v>1</v>
      </c>
      <c r="E109" s="67">
        <v>1</v>
      </c>
      <c r="F109" s="21">
        <v>2</v>
      </c>
      <c r="G109" s="21">
        <v>3</v>
      </c>
      <c r="H109" s="68">
        <v>0</v>
      </c>
      <c r="I109" s="24">
        <v>0.82452726879595928</v>
      </c>
      <c r="J109" s="42">
        <f t="shared" si="2"/>
        <v>1</v>
      </c>
      <c r="K109" s="42">
        <f t="shared" si="3"/>
        <v>825.52726879595923</v>
      </c>
    </row>
    <row r="110" spans="1:11">
      <c r="A110" s="60" t="s">
        <v>113</v>
      </c>
      <c r="B110" s="61" t="s">
        <v>114</v>
      </c>
      <c r="C110" s="67">
        <v>7</v>
      </c>
      <c r="D110" s="67">
        <v>1</v>
      </c>
      <c r="E110" s="67">
        <v>1</v>
      </c>
      <c r="F110" s="21">
        <v>2</v>
      </c>
      <c r="G110" s="21">
        <v>4</v>
      </c>
      <c r="H110" s="69">
        <v>0.1</v>
      </c>
      <c r="I110" s="24">
        <v>1.9546419094766465</v>
      </c>
      <c r="J110" s="42">
        <f t="shared" si="2"/>
        <v>101</v>
      </c>
      <c r="K110" s="42">
        <f t="shared" si="3"/>
        <v>1955.6419094766466</v>
      </c>
    </row>
    <row r="111" spans="1:11">
      <c r="A111" s="60" t="s">
        <v>113</v>
      </c>
      <c r="B111" s="61" t="s">
        <v>114</v>
      </c>
      <c r="C111" s="67">
        <v>7</v>
      </c>
      <c r="D111" s="67">
        <v>1</v>
      </c>
      <c r="E111" s="67">
        <v>1</v>
      </c>
      <c r="F111" s="21">
        <v>2</v>
      </c>
      <c r="G111" s="21">
        <v>5</v>
      </c>
      <c r="H111" s="68">
        <v>0</v>
      </c>
      <c r="I111" s="24">
        <v>1.4878001708954991</v>
      </c>
      <c r="J111" s="42">
        <f t="shared" si="2"/>
        <v>1</v>
      </c>
      <c r="K111" s="42">
        <f t="shared" si="3"/>
        <v>1488.8001708954991</v>
      </c>
    </row>
    <row r="112" spans="1:11">
      <c r="A112" s="63" t="s">
        <v>115</v>
      </c>
      <c r="B112" s="63" t="s">
        <v>116</v>
      </c>
      <c r="C112" s="67">
        <v>4</v>
      </c>
      <c r="D112" s="67">
        <v>22</v>
      </c>
      <c r="E112" s="67">
        <v>1</v>
      </c>
      <c r="F112" s="21">
        <v>2</v>
      </c>
      <c r="G112" s="21">
        <v>1</v>
      </c>
      <c r="H112" s="68">
        <v>0</v>
      </c>
      <c r="I112" s="70">
        <v>0</v>
      </c>
      <c r="J112" s="42">
        <f t="shared" si="2"/>
        <v>1</v>
      </c>
      <c r="K112" s="42">
        <f t="shared" si="3"/>
        <v>1</v>
      </c>
    </row>
    <row r="113" spans="1:11">
      <c r="A113" s="63" t="s">
        <v>115</v>
      </c>
      <c r="B113" s="63" t="s">
        <v>116</v>
      </c>
      <c r="C113" s="67">
        <v>4</v>
      </c>
      <c r="D113" s="67">
        <v>22</v>
      </c>
      <c r="E113" s="67">
        <v>1</v>
      </c>
      <c r="F113" s="21">
        <v>2</v>
      </c>
      <c r="G113" s="21">
        <v>2</v>
      </c>
      <c r="H113" s="68">
        <v>0</v>
      </c>
      <c r="I113" s="70">
        <v>0</v>
      </c>
      <c r="J113" s="42">
        <f t="shared" si="2"/>
        <v>1</v>
      </c>
      <c r="K113" s="42">
        <f t="shared" si="3"/>
        <v>1</v>
      </c>
    </row>
    <row r="114" spans="1:11">
      <c r="A114" s="63" t="s">
        <v>115</v>
      </c>
      <c r="B114" s="63" t="s">
        <v>116</v>
      </c>
      <c r="C114" s="67">
        <v>4</v>
      </c>
      <c r="D114" s="67">
        <v>22</v>
      </c>
      <c r="E114" s="67">
        <v>1</v>
      </c>
      <c r="F114" s="21">
        <v>2</v>
      </c>
      <c r="G114" s="21">
        <v>3</v>
      </c>
      <c r="H114" s="68">
        <v>0</v>
      </c>
      <c r="I114" s="24">
        <v>0.56699729624110373</v>
      </c>
      <c r="J114" s="42">
        <f t="shared" si="2"/>
        <v>1</v>
      </c>
      <c r="K114" s="42">
        <f t="shared" si="3"/>
        <v>567.99729624110375</v>
      </c>
    </row>
    <row r="115" spans="1:11">
      <c r="A115" s="63" t="s">
        <v>115</v>
      </c>
      <c r="B115" s="63" t="s">
        <v>116</v>
      </c>
      <c r="C115" s="67">
        <v>4</v>
      </c>
      <c r="D115" s="67">
        <v>22</v>
      </c>
      <c r="E115" s="67">
        <v>1</v>
      </c>
      <c r="F115" s="21">
        <v>2</v>
      </c>
      <c r="G115" s="21">
        <v>4</v>
      </c>
      <c r="H115" s="40">
        <v>0.1</v>
      </c>
      <c r="I115" s="24">
        <v>0.81412734863634462</v>
      </c>
      <c r="J115" s="42">
        <f t="shared" si="2"/>
        <v>101</v>
      </c>
      <c r="K115" s="42">
        <f t="shared" si="3"/>
        <v>815.12734863634466</v>
      </c>
    </row>
    <row r="116" spans="1:11">
      <c r="A116" s="63" t="s">
        <v>115</v>
      </c>
      <c r="B116" s="63" t="s">
        <v>116</v>
      </c>
      <c r="C116" s="67">
        <v>4</v>
      </c>
      <c r="D116" s="67">
        <v>22</v>
      </c>
      <c r="E116" s="67">
        <v>1</v>
      </c>
      <c r="F116" s="21">
        <v>2</v>
      </c>
      <c r="G116" s="21">
        <v>5</v>
      </c>
      <c r="H116" s="68">
        <v>0</v>
      </c>
      <c r="I116" s="24">
        <v>0.35902487370859026</v>
      </c>
      <c r="J116" s="42">
        <f t="shared" si="2"/>
        <v>1</v>
      </c>
      <c r="K116" s="42">
        <f t="shared" si="3"/>
        <v>360.02487370859029</v>
      </c>
    </row>
    <row r="117" spans="1:11">
      <c r="A117" s="63" t="s">
        <v>117</v>
      </c>
      <c r="B117" s="63" t="s">
        <v>118</v>
      </c>
      <c r="C117" s="67">
        <v>18</v>
      </c>
      <c r="D117" s="67">
        <v>23</v>
      </c>
      <c r="E117" s="67">
        <v>2</v>
      </c>
      <c r="F117" s="21">
        <v>2</v>
      </c>
      <c r="G117" s="21">
        <v>1</v>
      </c>
      <c r="H117" s="68">
        <v>0</v>
      </c>
      <c r="I117" s="71">
        <v>0</v>
      </c>
      <c r="J117" s="42">
        <f t="shared" si="2"/>
        <v>1</v>
      </c>
      <c r="K117" s="42">
        <f t="shared" si="3"/>
        <v>1</v>
      </c>
    </row>
    <row r="118" spans="1:11">
      <c r="A118" s="63" t="s">
        <v>117</v>
      </c>
      <c r="B118" s="63" t="s">
        <v>118</v>
      </c>
      <c r="C118" s="67">
        <v>18</v>
      </c>
      <c r="D118" s="67">
        <v>23</v>
      </c>
      <c r="E118" s="67">
        <v>2</v>
      </c>
      <c r="F118" s="21">
        <v>2</v>
      </c>
      <c r="G118" s="21">
        <v>2</v>
      </c>
      <c r="H118" s="72">
        <v>0.6614106078687596</v>
      </c>
      <c r="I118" s="71">
        <v>0</v>
      </c>
      <c r="J118" s="42">
        <f t="shared" si="2"/>
        <v>662.4106078687596</v>
      </c>
      <c r="K118" s="42">
        <f t="shared" si="3"/>
        <v>1</v>
      </c>
    </row>
    <row r="119" spans="1:11">
      <c r="A119" s="63" t="s">
        <v>117</v>
      </c>
      <c r="B119" s="63" t="s">
        <v>118</v>
      </c>
      <c r="C119" s="67">
        <v>18</v>
      </c>
      <c r="D119" s="67">
        <v>23</v>
      </c>
      <c r="E119" s="67">
        <v>2</v>
      </c>
      <c r="F119" s="21">
        <v>2</v>
      </c>
      <c r="G119" s="21">
        <v>3</v>
      </c>
      <c r="H119" s="68">
        <v>0</v>
      </c>
      <c r="I119" s="71">
        <v>0</v>
      </c>
      <c r="J119" s="42">
        <f t="shared" si="2"/>
        <v>1</v>
      </c>
      <c r="K119" s="42">
        <f t="shared" si="3"/>
        <v>1</v>
      </c>
    </row>
    <row r="120" spans="1:11">
      <c r="A120" s="63" t="s">
        <v>117</v>
      </c>
      <c r="B120" s="63" t="s">
        <v>118</v>
      </c>
      <c r="C120" s="67">
        <v>18</v>
      </c>
      <c r="D120" s="67">
        <v>23</v>
      </c>
      <c r="E120" s="67">
        <v>2</v>
      </c>
      <c r="F120" s="21">
        <v>2</v>
      </c>
      <c r="G120" s="21">
        <v>4</v>
      </c>
      <c r="H120" s="68">
        <v>0</v>
      </c>
      <c r="I120" s="71">
        <v>0</v>
      </c>
      <c r="J120" s="42">
        <f t="shared" si="2"/>
        <v>1</v>
      </c>
      <c r="K120" s="42">
        <f t="shared" si="3"/>
        <v>1</v>
      </c>
    </row>
    <row r="121" spans="1:11">
      <c r="A121" s="63" t="s">
        <v>117</v>
      </c>
      <c r="B121" s="63" t="s">
        <v>118</v>
      </c>
      <c r="C121" s="67">
        <v>18</v>
      </c>
      <c r="D121" s="67">
        <v>23</v>
      </c>
      <c r="E121" s="67">
        <v>2</v>
      </c>
      <c r="F121" s="21">
        <v>2</v>
      </c>
      <c r="G121" s="21">
        <v>5</v>
      </c>
      <c r="H121" s="72">
        <v>3.0208523599570296</v>
      </c>
      <c r="I121" s="71">
        <v>0</v>
      </c>
      <c r="J121" s="42">
        <f t="shared" si="2"/>
        <v>3021.8523599570294</v>
      </c>
      <c r="K121" s="42">
        <f t="shared" si="3"/>
        <v>1</v>
      </c>
    </row>
    <row r="122" spans="1:11">
      <c r="A122" s="63" t="s">
        <v>119</v>
      </c>
      <c r="B122" s="63" t="s">
        <v>118</v>
      </c>
      <c r="C122" s="67">
        <v>16</v>
      </c>
      <c r="D122" s="67">
        <v>24</v>
      </c>
      <c r="E122" s="67">
        <v>1</v>
      </c>
      <c r="F122" s="21">
        <v>2</v>
      </c>
      <c r="G122" s="21">
        <v>1</v>
      </c>
      <c r="H122" s="72">
        <v>0.31996070771832352</v>
      </c>
      <c r="I122" s="24">
        <v>1.4051980809975329</v>
      </c>
      <c r="J122" s="42">
        <f t="shared" si="2"/>
        <v>320.96070771832353</v>
      </c>
      <c r="K122" s="42">
        <f t="shared" si="3"/>
        <v>1406.1980809975328</v>
      </c>
    </row>
    <row r="123" spans="1:11">
      <c r="A123" s="63" t="s">
        <v>119</v>
      </c>
      <c r="B123" s="63" t="s">
        <v>118</v>
      </c>
      <c r="C123" s="67">
        <v>16</v>
      </c>
      <c r="D123" s="67">
        <v>24</v>
      </c>
      <c r="E123" s="67">
        <v>1</v>
      </c>
      <c r="F123" s="21">
        <v>2</v>
      </c>
      <c r="G123" s="21">
        <v>2</v>
      </c>
      <c r="H123" s="72">
        <v>2.7420764944974545</v>
      </c>
      <c r="I123" s="24">
        <v>0.74965238927652544</v>
      </c>
      <c r="J123" s="42">
        <f t="shared" si="2"/>
        <v>2743.0764944974544</v>
      </c>
      <c r="K123" s="42">
        <f t="shared" si="3"/>
        <v>750.65238927652547</v>
      </c>
    </row>
    <row r="124" spans="1:11">
      <c r="A124" s="63" t="s">
        <v>119</v>
      </c>
      <c r="B124" s="63" t="s">
        <v>118</v>
      </c>
      <c r="C124" s="67">
        <v>16</v>
      </c>
      <c r="D124" s="67">
        <v>24</v>
      </c>
      <c r="E124" s="67">
        <v>1</v>
      </c>
      <c r="F124" s="21">
        <v>2</v>
      </c>
      <c r="G124" s="21">
        <v>3</v>
      </c>
      <c r="H124" s="72">
        <v>9.5383327731224554</v>
      </c>
      <c r="I124" s="71">
        <v>0</v>
      </c>
      <c r="J124" s="42">
        <f t="shared" si="2"/>
        <v>9539.3327731224563</v>
      </c>
      <c r="K124" s="42">
        <f t="shared" si="3"/>
        <v>1</v>
      </c>
    </row>
    <row r="125" spans="1:11">
      <c r="A125" s="63" t="s">
        <v>119</v>
      </c>
      <c r="B125" s="63" t="s">
        <v>118</v>
      </c>
      <c r="C125" s="67">
        <v>16</v>
      </c>
      <c r="D125" s="67">
        <v>24</v>
      </c>
      <c r="E125" s="67">
        <v>1</v>
      </c>
      <c r="F125" s="21">
        <v>2</v>
      </c>
      <c r="G125" s="21">
        <v>4</v>
      </c>
      <c r="H125" s="72">
        <v>21.986350816109017</v>
      </c>
      <c r="I125" s="71">
        <v>0</v>
      </c>
      <c r="J125" s="42">
        <f t="shared" si="2"/>
        <v>21987.350816109018</v>
      </c>
      <c r="K125" s="42">
        <f t="shared" si="3"/>
        <v>1</v>
      </c>
    </row>
    <row r="126" spans="1:11">
      <c r="A126" s="63" t="s">
        <v>119</v>
      </c>
      <c r="B126" s="63" t="s">
        <v>118</v>
      </c>
      <c r="C126" s="67">
        <v>16</v>
      </c>
      <c r="D126" s="67">
        <v>24</v>
      </c>
      <c r="E126" s="67">
        <v>1</v>
      </c>
      <c r="F126" s="21">
        <v>2</v>
      </c>
      <c r="G126" s="21">
        <v>5</v>
      </c>
      <c r="H126" s="72">
        <v>1.3264932938167808</v>
      </c>
      <c r="I126" s="71">
        <v>0</v>
      </c>
      <c r="J126" s="42">
        <f t="shared" si="2"/>
        <v>1327.4932938167808</v>
      </c>
      <c r="K126" s="42">
        <f t="shared" si="3"/>
        <v>1</v>
      </c>
    </row>
    <row r="127" spans="1:11">
      <c r="A127" s="63" t="s">
        <v>120</v>
      </c>
      <c r="B127" s="63" t="s">
        <v>121</v>
      </c>
      <c r="C127" s="67">
        <v>5</v>
      </c>
      <c r="D127" s="67">
        <v>25</v>
      </c>
      <c r="E127" s="67">
        <v>2</v>
      </c>
      <c r="F127" s="21">
        <v>2</v>
      </c>
      <c r="G127" s="21">
        <v>1</v>
      </c>
      <c r="H127" s="68">
        <v>0</v>
      </c>
      <c r="I127" s="27">
        <v>3.351</v>
      </c>
      <c r="J127" s="42">
        <f t="shared" si="2"/>
        <v>1</v>
      </c>
      <c r="K127" s="42">
        <f t="shared" si="3"/>
        <v>3352</v>
      </c>
    </row>
    <row r="128" spans="1:11">
      <c r="A128" s="63" t="s">
        <v>120</v>
      </c>
      <c r="B128" s="63" t="s">
        <v>121</v>
      </c>
      <c r="C128" s="67">
        <v>5</v>
      </c>
      <c r="D128" s="67">
        <v>25</v>
      </c>
      <c r="E128" s="67">
        <v>2</v>
      </c>
      <c r="F128" s="21">
        <v>2</v>
      </c>
      <c r="G128" s="21">
        <v>2</v>
      </c>
      <c r="H128" s="68">
        <v>0</v>
      </c>
      <c r="I128" s="24">
        <v>0.68157685745027152</v>
      </c>
      <c r="J128" s="42">
        <f t="shared" si="2"/>
        <v>1</v>
      </c>
      <c r="K128" s="42">
        <f t="shared" si="3"/>
        <v>682.57685745027152</v>
      </c>
    </row>
    <row r="129" spans="1:11">
      <c r="A129" s="63" t="s">
        <v>120</v>
      </c>
      <c r="B129" s="63" t="s">
        <v>121</v>
      </c>
      <c r="C129" s="67">
        <v>5</v>
      </c>
      <c r="D129" s="67">
        <v>25</v>
      </c>
      <c r="E129" s="67">
        <v>2</v>
      </c>
      <c r="F129" s="21">
        <v>2</v>
      </c>
      <c r="G129" s="21">
        <v>3</v>
      </c>
      <c r="H129" s="68">
        <v>0</v>
      </c>
      <c r="I129" s="24">
        <v>2.6846284316940499</v>
      </c>
      <c r="J129" s="42">
        <f t="shared" si="2"/>
        <v>1</v>
      </c>
      <c r="K129" s="42">
        <f t="shared" si="3"/>
        <v>2685.6284316940501</v>
      </c>
    </row>
    <row r="130" spans="1:11">
      <c r="A130" s="63" t="s">
        <v>120</v>
      </c>
      <c r="B130" s="63" t="s">
        <v>121</v>
      </c>
      <c r="C130" s="67">
        <v>5</v>
      </c>
      <c r="D130" s="67">
        <v>25</v>
      </c>
      <c r="E130" s="67">
        <v>2</v>
      </c>
      <c r="F130" s="21">
        <v>2</v>
      </c>
      <c r="G130" s="21">
        <v>4</v>
      </c>
      <c r="H130" s="68">
        <v>0</v>
      </c>
      <c r="I130" s="71">
        <v>0</v>
      </c>
      <c r="J130" s="42">
        <f t="shared" si="2"/>
        <v>1</v>
      </c>
      <c r="K130" s="42">
        <f t="shared" si="3"/>
        <v>1</v>
      </c>
    </row>
    <row r="131" spans="1:11">
      <c r="A131" s="63" t="s">
        <v>120</v>
      </c>
      <c r="B131" s="63" t="s">
        <v>121</v>
      </c>
      <c r="C131" s="67">
        <v>5</v>
      </c>
      <c r="D131" s="67">
        <v>25</v>
      </c>
      <c r="E131" s="67">
        <v>2</v>
      </c>
      <c r="F131" s="21">
        <v>2</v>
      </c>
      <c r="G131" s="21">
        <v>5</v>
      </c>
      <c r="H131" s="68">
        <v>0</v>
      </c>
      <c r="I131" s="24">
        <v>1.0901442408531352</v>
      </c>
      <c r="J131" s="42">
        <f t="shared" ref="J131:J194" si="4">H131*1000+1</f>
        <v>1</v>
      </c>
      <c r="K131" s="42">
        <f t="shared" ref="K131:K194" si="5">I131*1000+1</f>
        <v>1091.1442408531352</v>
      </c>
    </row>
    <row r="132" spans="1:11">
      <c r="A132" s="63" t="s">
        <v>122</v>
      </c>
      <c r="B132" s="63" t="s">
        <v>121</v>
      </c>
      <c r="C132" s="67">
        <v>6</v>
      </c>
      <c r="D132" s="67">
        <v>26</v>
      </c>
      <c r="E132" s="67">
        <v>1</v>
      </c>
      <c r="F132" s="21">
        <v>2</v>
      </c>
      <c r="G132" s="21">
        <v>1</v>
      </c>
      <c r="H132" s="68">
        <v>0</v>
      </c>
      <c r="I132" s="24">
        <v>2.5195372844280035</v>
      </c>
      <c r="J132" s="42">
        <f t="shared" si="4"/>
        <v>1</v>
      </c>
      <c r="K132" s="42">
        <f t="shared" si="5"/>
        <v>2520.5372844280037</v>
      </c>
    </row>
    <row r="133" spans="1:11">
      <c r="A133" s="63" t="s">
        <v>122</v>
      </c>
      <c r="B133" s="63" t="s">
        <v>121</v>
      </c>
      <c r="C133" s="67">
        <v>6</v>
      </c>
      <c r="D133" s="67">
        <v>26</v>
      </c>
      <c r="E133" s="67">
        <v>1</v>
      </c>
      <c r="F133" s="21">
        <v>2</v>
      </c>
      <c r="G133" s="21">
        <v>2</v>
      </c>
      <c r="H133" s="68">
        <v>0</v>
      </c>
      <c r="I133" s="71">
        <v>0</v>
      </c>
      <c r="J133" s="42">
        <f t="shared" si="4"/>
        <v>1</v>
      </c>
      <c r="K133" s="42">
        <f t="shared" si="5"/>
        <v>1</v>
      </c>
    </row>
    <row r="134" spans="1:11">
      <c r="A134" s="63" t="s">
        <v>122</v>
      </c>
      <c r="B134" s="63" t="s">
        <v>121</v>
      </c>
      <c r="C134" s="67">
        <v>6</v>
      </c>
      <c r="D134" s="67">
        <v>26</v>
      </c>
      <c r="E134" s="67">
        <v>1</v>
      </c>
      <c r="F134" s="21">
        <v>2</v>
      </c>
      <c r="G134" s="21">
        <v>3</v>
      </c>
      <c r="H134" s="68">
        <v>0</v>
      </c>
      <c r="I134" s="22">
        <v>1.7070000000000001</v>
      </c>
      <c r="J134" s="42">
        <f t="shared" si="4"/>
        <v>1</v>
      </c>
      <c r="K134" s="42">
        <f t="shared" si="5"/>
        <v>1708</v>
      </c>
    </row>
    <row r="135" spans="1:11">
      <c r="A135" s="63" t="s">
        <v>122</v>
      </c>
      <c r="B135" s="63" t="s">
        <v>121</v>
      </c>
      <c r="C135" s="67">
        <v>6</v>
      </c>
      <c r="D135" s="67">
        <v>26</v>
      </c>
      <c r="E135" s="67">
        <v>1</v>
      </c>
      <c r="F135" s="21">
        <v>2</v>
      </c>
      <c r="G135" s="21">
        <v>4</v>
      </c>
      <c r="H135" s="40">
        <v>0.1</v>
      </c>
      <c r="I135" s="71">
        <v>0</v>
      </c>
      <c r="J135" s="42">
        <f t="shared" si="4"/>
        <v>101</v>
      </c>
      <c r="K135" s="42">
        <f t="shared" si="5"/>
        <v>1</v>
      </c>
    </row>
    <row r="136" spans="1:11">
      <c r="A136" s="63" t="s">
        <v>122</v>
      </c>
      <c r="B136" s="63" t="s">
        <v>121</v>
      </c>
      <c r="C136" s="67">
        <v>6</v>
      </c>
      <c r="D136" s="67">
        <v>26</v>
      </c>
      <c r="E136" s="67">
        <v>1</v>
      </c>
      <c r="F136" s="21">
        <v>2</v>
      </c>
      <c r="G136" s="21">
        <v>5</v>
      </c>
      <c r="H136" s="40">
        <v>0.1</v>
      </c>
      <c r="I136" s="24">
        <v>0.76892731320418728</v>
      </c>
      <c r="J136" s="42">
        <f t="shared" si="4"/>
        <v>101</v>
      </c>
      <c r="K136" s="42">
        <f t="shared" si="5"/>
        <v>769.92731320418727</v>
      </c>
    </row>
    <row r="137" spans="1:11">
      <c r="A137" s="63" t="s">
        <v>146</v>
      </c>
      <c r="B137" s="63" t="s">
        <v>147</v>
      </c>
      <c r="C137" s="67">
        <v>24</v>
      </c>
      <c r="D137" s="67">
        <v>27</v>
      </c>
      <c r="E137" s="67">
        <v>1</v>
      </c>
      <c r="F137" s="21">
        <v>2</v>
      </c>
      <c r="G137" s="21">
        <v>1</v>
      </c>
      <c r="H137" s="72">
        <v>3.4095096039777277</v>
      </c>
      <c r="I137" s="24">
        <v>0.89544195259758808</v>
      </c>
      <c r="J137" s="42">
        <f t="shared" si="4"/>
        <v>3410.5096039777277</v>
      </c>
      <c r="K137" s="42">
        <f t="shared" si="5"/>
        <v>896.44195259758806</v>
      </c>
    </row>
    <row r="138" spans="1:11">
      <c r="A138" s="63" t="s">
        <v>146</v>
      </c>
      <c r="B138" s="63" t="s">
        <v>147</v>
      </c>
      <c r="C138" s="67">
        <v>24</v>
      </c>
      <c r="D138" s="67">
        <v>27</v>
      </c>
      <c r="E138" s="67">
        <v>1</v>
      </c>
      <c r="F138" s="21">
        <v>2</v>
      </c>
      <c r="G138" s="21">
        <v>2</v>
      </c>
      <c r="H138" s="68">
        <v>0</v>
      </c>
      <c r="I138" s="71">
        <v>0</v>
      </c>
      <c r="J138" s="42">
        <f t="shared" si="4"/>
        <v>1</v>
      </c>
      <c r="K138" s="42">
        <f t="shared" si="5"/>
        <v>1</v>
      </c>
    </row>
    <row r="139" spans="1:11">
      <c r="A139" s="63" t="s">
        <v>146</v>
      </c>
      <c r="B139" s="63" t="s">
        <v>147</v>
      </c>
      <c r="C139" s="67">
        <v>24</v>
      </c>
      <c r="D139" s="67">
        <v>27</v>
      </c>
      <c r="E139" s="67">
        <v>1</v>
      </c>
      <c r="F139" s="21">
        <v>2</v>
      </c>
      <c r="G139" s="21">
        <v>3</v>
      </c>
      <c r="H139" s="72">
        <v>6.4754914282857916</v>
      </c>
      <c r="I139" s="71">
        <v>0</v>
      </c>
      <c r="J139" s="42">
        <f t="shared" si="4"/>
        <v>6476.4914282857917</v>
      </c>
      <c r="K139" s="42">
        <f t="shared" si="5"/>
        <v>1</v>
      </c>
    </row>
    <row r="140" spans="1:11">
      <c r="A140" s="63" t="s">
        <v>146</v>
      </c>
      <c r="B140" s="63" t="s">
        <v>147</v>
      </c>
      <c r="C140" s="67">
        <v>24</v>
      </c>
      <c r="D140" s="67">
        <v>27</v>
      </c>
      <c r="E140" s="67">
        <v>1</v>
      </c>
      <c r="F140" s="21">
        <v>2</v>
      </c>
      <c r="G140" s="21">
        <v>4</v>
      </c>
      <c r="H140" s="68">
        <v>0</v>
      </c>
      <c r="I140" s="24">
        <v>18.95993203710767</v>
      </c>
      <c r="J140" s="42">
        <f t="shared" si="4"/>
        <v>1</v>
      </c>
      <c r="K140" s="42">
        <f t="shared" si="5"/>
        <v>18960.932037107668</v>
      </c>
    </row>
    <row r="141" spans="1:11">
      <c r="A141" s="63" t="s">
        <v>146</v>
      </c>
      <c r="B141" s="63" t="s">
        <v>147</v>
      </c>
      <c r="C141" s="67">
        <v>24</v>
      </c>
      <c r="D141" s="67">
        <v>27</v>
      </c>
      <c r="E141" s="67">
        <v>1</v>
      </c>
      <c r="F141" s="21">
        <v>2</v>
      </c>
      <c r="G141" s="21">
        <v>5</v>
      </c>
      <c r="H141" s="68">
        <v>0</v>
      </c>
      <c r="I141" s="24">
        <v>1.2614782738104122</v>
      </c>
      <c r="J141" s="42">
        <f t="shared" si="4"/>
        <v>1</v>
      </c>
      <c r="K141" s="42">
        <f t="shared" si="5"/>
        <v>1262.4782738104122</v>
      </c>
    </row>
    <row r="142" spans="1:11">
      <c r="A142" s="63" t="s">
        <v>126</v>
      </c>
      <c r="B142" s="63" t="s">
        <v>127</v>
      </c>
      <c r="C142" s="67">
        <v>8</v>
      </c>
      <c r="D142" s="67">
        <v>28</v>
      </c>
      <c r="E142" s="67">
        <v>2</v>
      </c>
      <c r="F142" s="21">
        <v>2</v>
      </c>
      <c r="G142" s="21">
        <v>1</v>
      </c>
      <c r="H142" s="68">
        <v>0</v>
      </c>
      <c r="I142" s="71">
        <v>0</v>
      </c>
      <c r="J142" s="42">
        <f t="shared" si="4"/>
        <v>1</v>
      </c>
      <c r="K142" s="42">
        <f t="shared" si="5"/>
        <v>1</v>
      </c>
    </row>
    <row r="143" spans="1:11">
      <c r="A143" s="63" t="s">
        <v>126</v>
      </c>
      <c r="B143" s="63" t="s">
        <v>127</v>
      </c>
      <c r="C143" s="67">
        <v>8</v>
      </c>
      <c r="D143" s="67">
        <v>28</v>
      </c>
      <c r="E143" s="67">
        <v>2</v>
      </c>
      <c r="F143" s="21">
        <v>2</v>
      </c>
      <c r="G143" s="21">
        <v>2</v>
      </c>
      <c r="H143" s="68">
        <v>0</v>
      </c>
      <c r="I143" s="73">
        <v>5.8929999999999998</v>
      </c>
      <c r="J143" s="42">
        <f t="shared" si="4"/>
        <v>1</v>
      </c>
      <c r="K143" s="42">
        <f t="shared" si="5"/>
        <v>5894</v>
      </c>
    </row>
    <row r="144" spans="1:11">
      <c r="A144" s="63" t="s">
        <v>126</v>
      </c>
      <c r="B144" s="63" t="s">
        <v>127</v>
      </c>
      <c r="C144" s="67">
        <v>8</v>
      </c>
      <c r="D144" s="67">
        <v>28</v>
      </c>
      <c r="E144" s="67">
        <v>2</v>
      </c>
      <c r="F144" s="21">
        <v>2</v>
      </c>
      <c r="G144" s="21">
        <v>3</v>
      </c>
      <c r="H144" s="72">
        <v>1.5619399132103244</v>
      </c>
      <c r="I144" s="24">
        <v>0.66028759460761521</v>
      </c>
      <c r="J144" s="42">
        <f t="shared" si="4"/>
        <v>1562.9399132103244</v>
      </c>
      <c r="K144" s="42">
        <f t="shared" si="5"/>
        <v>661.28759460761523</v>
      </c>
    </row>
    <row r="145" spans="1:11">
      <c r="A145" s="63" t="s">
        <v>126</v>
      </c>
      <c r="B145" s="63" t="s">
        <v>127</v>
      </c>
      <c r="C145" s="67">
        <v>8</v>
      </c>
      <c r="D145" s="67">
        <v>28</v>
      </c>
      <c r="E145" s="67">
        <v>2</v>
      </c>
      <c r="F145" s="21">
        <v>2</v>
      </c>
      <c r="G145" s="21">
        <v>4</v>
      </c>
      <c r="H145" s="68">
        <v>0</v>
      </c>
      <c r="I145" s="27">
        <v>1.895</v>
      </c>
      <c r="J145" s="42">
        <f t="shared" si="4"/>
        <v>1</v>
      </c>
      <c r="K145" s="42">
        <f t="shared" si="5"/>
        <v>1896</v>
      </c>
    </row>
    <row r="146" spans="1:11">
      <c r="A146" s="63" t="s">
        <v>126</v>
      </c>
      <c r="B146" s="63" t="s">
        <v>127</v>
      </c>
      <c r="C146" s="67">
        <v>8</v>
      </c>
      <c r="D146" s="67">
        <v>28</v>
      </c>
      <c r="E146" s="67">
        <v>2</v>
      </c>
      <c r="F146" s="21">
        <v>2</v>
      </c>
      <c r="G146" s="21">
        <v>5</v>
      </c>
      <c r="H146" s="68">
        <v>0</v>
      </c>
      <c r="I146" s="27">
        <v>1.6080000000000001</v>
      </c>
      <c r="J146" s="42">
        <f t="shared" si="4"/>
        <v>1</v>
      </c>
      <c r="K146" s="42">
        <f t="shared" si="5"/>
        <v>1609</v>
      </c>
    </row>
    <row r="147" spans="1:11">
      <c r="A147" s="63" t="s">
        <v>128</v>
      </c>
      <c r="B147" s="63" t="s">
        <v>127</v>
      </c>
      <c r="C147" s="67">
        <v>9</v>
      </c>
      <c r="D147" s="67">
        <v>29</v>
      </c>
      <c r="E147" s="67">
        <v>1</v>
      </c>
      <c r="F147" s="21">
        <v>2</v>
      </c>
      <c r="G147" s="21">
        <v>1</v>
      </c>
      <c r="H147" s="68">
        <v>0</v>
      </c>
      <c r="I147" s="24">
        <v>0.3613107453884849</v>
      </c>
      <c r="J147" s="42">
        <f t="shared" si="4"/>
        <v>1</v>
      </c>
      <c r="K147" s="42">
        <f t="shared" si="5"/>
        <v>362.31074538848492</v>
      </c>
    </row>
    <row r="148" spans="1:11">
      <c r="A148" s="63" t="s">
        <v>128</v>
      </c>
      <c r="B148" s="63" t="s">
        <v>127</v>
      </c>
      <c r="C148" s="67">
        <v>9</v>
      </c>
      <c r="D148" s="67">
        <v>29</v>
      </c>
      <c r="E148" s="67">
        <v>1</v>
      </c>
      <c r="F148" s="21">
        <v>2</v>
      </c>
      <c r="G148" s="21">
        <v>2</v>
      </c>
      <c r="H148" s="68">
        <v>0</v>
      </c>
      <c r="I148" s="24">
        <v>0.94208080356036816</v>
      </c>
      <c r="J148" s="42">
        <f t="shared" si="4"/>
        <v>1</v>
      </c>
      <c r="K148" s="42">
        <f t="shared" si="5"/>
        <v>943.08080356036817</v>
      </c>
    </row>
    <row r="149" spans="1:11">
      <c r="A149" s="63" t="s">
        <v>128</v>
      </c>
      <c r="B149" s="63" t="s">
        <v>127</v>
      </c>
      <c r="C149" s="67">
        <v>9</v>
      </c>
      <c r="D149" s="67">
        <v>29</v>
      </c>
      <c r="E149" s="67">
        <v>1</v>
      </c>
      <c r="F149" s="21">
        <v>2</v>
      </c>
      <c r="G149" s="21">
        <v>3</v>
      </c>
      <c r="H149" s="68">
        <v>0</v>
      </c>
      <c r="I149" s="24">
        <v>0.61968322819608757</v>
      </c>
      <c r="J149" s="42">
        <f t="shared" si="4"/>
        <v>1</v>
      </c>
      <c r="K149" s="42">
        <f t="shared" si="5"/>
        <v>620.68322819608761</v>
      </c>
    </row>
    <row r="150" spans="1:11">
      <c r="A150" s="63" t="s">
        <v>128</v>
      </c>
      <c r="B150" s="63" t="s">
        <v>127</v>
      </c>
      <c r="C150" s="67">
        <v>9</v>
      </c>
      <c r="D150" s="67">
        <v>29</v>
      </c>
      <c r="E150" s="67">
        <v>1</v>
      </c>
      <c r="F150" s="21">
        <v>2</v>
      </c>
      <c r="G150" s="21">
        <v>4</v>
      </c>
      <c r="H150" s="68">
        <v>0</v>
      </c>
      <c r="I150" s="24">
        <v>0.1</v>
      </c>
      <c r="J150" s="42">
        <f t="shared" si="4"/>
        <v>1</v>
      </c>
      <c r="K150" s="42">
        <f t="shared" si="5"/>
        <v>101</v>
      </c>
    </row>
    <row r="151" spans="1:11">
      <c r="A151" s="63" t="s">
        <v>128</v>
      </c>
      <c r="B151" s="63" t="s">
        <v>127</v>
      </c>
      <c r="C151" s="67">
        <v>9</v>
      </c>
      <c r="D151" s="67">
        <v>29</v>
      </c>
      <c r="E151" s="67">
        <v>1</v>
      </c>
      <c r="F151" s="21">
        <v>2</v>
      </c>
      <c r="G151" s="21">
        <v>5</v>
      </c>
      <c r="H151" s="68">
        <v>0</v>
      </c>
      <c r="I151" s="24">
        <v>0.47167965054942923</v>
      </c>
      <c r="J151" s="42">
        <f t="shared" si="4"/>
        <v>1</v>
      </c>
      <c r="K151" s="42">
        <f t="shared" si="5"/>
        <v>472.67965054942925</v>
      </c>
    </row>
    <row r="152" spans="1:11">
      <c r="A152" s="63" t="s">
        <v>129</v>
      </c>
      <c r="B152" s="63" t="s">
        <v>130</v>
      </c>
      <c r="C152" s="67">
        <v>10</v>
      </c>
      <c r="D152" s="67">
        <v>30</v>
      </c>
      <c r="E152" s="67">
        <v>1</v>
      </c>
      <c r="F152" s="21">
        <v>2</v>
      </c>
      <c r="G152" s="21">
        <v>1</v>
      </c>
      <c r="H152" s="68">
        <v>0</v>
      </c>
      <c r="I152" s="71">
        <v>0</v>
      </c>
      <c r="J152" s="42">
        <f t="shared" si="4"/>
        <v>1</v>
      </c>
      <c r="K152" s="42">
        <f t="shared" si="5"/>
        <v>1</v>
      </c>
    </row>
    <row r="153" spans="1:11">
      <c r="A153" s="63" t="s">
        <v>129</v>
      </c>
      <c r="B153" s="63" t="s">
        <v>130</v>
      </c>
      <c r="C153" s="67">
        <v>10</v>
      </c>
      <c r="D153" s="67">
        <v>30</v>
      </c>
      <c r="E153" s="67">
        <v>1</v>
      </c>
      <c r="F153" s="21">
        <v>2</v>
      </c>
      <c r="G153" s="21">
        <v>2</v>
      </c>
      <c r="H153" s="68">
        <v>0</v>
      </c>
      <c r="I153" s="24">
        <v>0.84572736181195063</v>
      </c>
      <c r="J153" s="42">
        <f t="shared" si="4"/>
        <v>1</v>
      </c>
      <c r="K153" s="42">
        <f t="shared" si="5"/>
        <v>846.72736181195057</v>
      </c>
    </row>
    <row r="154" spans="1:11">
      <c r="A154" s="63" t="s">
        <v>129</v>
      </c>
      <c r="B154" s="63" t="s">
        <v>130</v>
      </c>
      <c r="C154" s="67">
        <v>10</v>
      </c>
      <c r="D154" s="67">
        <v>30</v>
      </c>
      <c r="E154" s="67">
        <v>1</v>
      </c>
      <c r="F154" s="21">
        <v>2</v>
      </c>
      <c r="G154" s="21">
        <v>3</v>
      </c>
      <c r="H154" s="68">
        <v>0</v>
      </c>
      <c r="I154" s="71">
        <v>0</v>
      </c>
      <c r="J154" s="42">
        <f t="shared" si="4"/>
        <v>1</v>
      </c>
      <c r="K154" s="42">
        <f t="shared" si="5"/>
        <v>1</v>
      </c>
    </row>
    <row r="155" spans="1:11">
      <c r="A155" s="63" t="s">
        <v>129</v>
      </c>
      <c r="B155" s="63" t="s">
        <v>130</v>
      </c>
      <c r="C155" s="67">
        <v>10</v>
      </c>
      <c r="D155" s="67">
        <v>30</v>
      </c>
      <c r="E155" s="67">
        <v>1</v>
      </c>
      <c r="F155" s="21">
        <v>2</v>
      </c>
      <c r="G155" s="21">
        <v>4</v>
      </c>
      <c r="H155" s="40">
        <v>0.1</v>
      </c>
      <c r="I155" s="71">
        <v>0</v>
      </c>
      <c r="J155" s="42">
        <f t="shared" si="4"/>
        <v>101</v>
      </c>
      <c r="K155" s="42">
        <f t="shared" si="5"/>
        <v>1</v>
      </c>
    </row>
    <row r="156" spans="1:11">
      <c r="A156" s="63" t="s">
        <v>129</v>
      </c>
      <c r="B156" s="63" t="s">
        <v>130</v>
      </c>
      <c r="C156" s="67">
        <v>10</v>
      </c>
      <c r="D156" s="67">
        <v>30</v>
      </c>
      <c r="E156" s="67">
        <v>1</v>
      </c>
      <c r="F156" s="21">
        <v>2</v>
      </c>
      <c r="G156" s="21">
        <v>5</v>
      </c>
      <c r="H156" s="68">
        <v>0</v>
      </c>
      <c r="I156" s="71">
        <v>0</v>
      </c>
      <c r="J156" s="42">
        <f t="shared" si="4"/>
        <v>1</v>
      </c>
      <c r="K156" s="42">
        <f t="shared" si="5"/>
        <v>1</v>
      </c>
    </row>
    <row r="157" spans="1:11">
      <c r="A157" s="66" t="s">
        <v>131</v>
      </c>
      <c r="B157" s="66" t="s">
        <v>132</v>
      </c>
      <c r="C157" s="74">
        <v>20</v>
      </c>
      <c r="D157" s="74">
        <v>31</v>
      </c>
      <c r="E157" s="74">
        <v>2</v>
      </c>
      <c r="F157" s="21">
        <v>2</v>
      </c>
      <c r="G157" s="21">
        <v>1</v>
      </c>
      <c r="H157" s="68">
        <v>0</v>
      </c>
      <c r="I157" s="24">
        <v>4.5752698099563212</v>
      </c>
      <c r="J157" s="42">
        <f t="shared" si="4"/>
        <v>1</v>
      </c>
      <c r="K157" s="42">
        <f t="shared" si="5"/>
        <v>4576.2698099563213</v>
      </c>
    </row>
    <row r="158" spans="1:11">
      <c r="A158" s="66" t="s">
        <v>131</v>
      </c>
      <c r="B158" s="66" t="s">
        <v>132</v>
      </c>
      <c r="C158" s="74">
        <v>20</v>
      </c>
      <c r="D158" s="74">
        <v>31</v>
      </c>
      <c r="E158" s="74">
        <v>2</v>
      </c>
      <c r="F158" s="21">
        <v>2</v>
      </c>
      <c r="G158" s="21">
        <v>2</v>
      </c>
      <c r="H158" s="68">
        <v>0</v>
      </c>
      <c r="I158" s="24">
        <v>8.6857436557118781</v>
      </c>
      <c r="J158" s="42">
        <f t="shared" si="4"/>
        <v>1</v>
      </c>
      <c r="K158" s="42">
        <f t="shared" si="5"/>
        <v>8686.7436557118781</v>
      </c>
    </row>
    <row r="159" spans="1:11">
      <c r="A159" s="66" t="s">
        <v>131</v>
      </c>
      <c r="B159" s="66" t="s">
        <v>132</v>
      </c>
      <c r="C159" s="74">
        <v>20</v>
      </c>
      <c r="D159" s="74">
        <v>31</v>
      </c>
      <c r="E159" s="74">
        <v>2</v>
      </c>
      <c r="F159" s="21">
        <v>2</v>
      </c>
      <c r="G159" s="21">
        <v>3</v>
      </c>
      <c r="H159" s="72">
        <v>0.44362414667977579</v>
      </c>
      <c r="I159" s="75">
        <v>0.1</v>
      </c>
      <c r="J159" s="42">
        <f t="shared" si="4"/>
        <v>444.62414667977578</v>
      </c>
      <c r="K159" s="42">
        <f t="shared" si="5"/>
        <v>101</v>
      </c>
    </row>
    <row r="160" spans="1:11">
      <c r="A160" s="66" t="s">
        <v>131</v>
      </c>
      <c r="B160" s="66" t="s">
        <v>132</v>
      </c>
      <c r="C160" s="74">
        <v>20</v>
      </c>
      <c r="D160" s="74">
        <v>31</v>
      </c>
      <c r="E160" s="74">
        <v>2</v>
      </c>
      <c r="F160" s="21">
        <v>2</v>
      </c>
      <c r="G160" s="21">
        <v>4</v>
      </c>
      <c r="H160" s="68">
        <v>0</v>
      </c>
      <c r="I160" s="71">
        <v>0</v>
      </c>
      <c r="J160" s="42">
        <f t="shared" si="4"/>
        <v>1</v>
      </c>
      <c r="K160" s="42">
        <f t="shared" si="5"/>
        <v>1</v>
      </c>
    </row>
    <row r="161" spans="1:11">
      <c r="A161" s="66" t="s">
        <v>131</v>
      </c>
      <c r="B161" s="66" t="s">
        <v>132</v>
      </c>
      <c r="C161" s="74">
        <v>20</v>
      </c>
      <c r="D161" s="74">
        <v>31</v>
      </c>
      <c r="E161" s="74">
        <v>2</v>
      </c>
      <c r="F161" s="21">
        <v>2</v>
      </c>
      <c r="G161" s="21">
        <v>5</v>
      </c>
      <c r="H161" s="72">
        <v>1.6795841730354455</v>
      </c>
      <c r="I161" s="24">
        <v>0.87299564951852204</v>
      </c>
      <c r="J161" s="42">
        <f t="shared" si="4"/>
        <v>1680.5841730354455</v>
      </c>
      <c r="K161" s="42">
        <f t="shared" si="5"/>
        <v>873.99564951852199</v>
      </c>
    </row>
    <row r="162" spans="1:11">
      <c r="A162" s="66" t="s">
        <v>133</v>
      </c>
      <c r="B162" s="66" t="s">
        <v>132</v>
      </c>
      <c r="C162" s="74">
        <v>17</v>
      </c>
      <c r="D162" s="74">
        <v>32</v>
      </c>
      <c r="E162" s="74">
        <v>1</v>
      </c>
      <c r="F162" s="21">
        <v>2</v>
      </c>
      <c r="G162" s="21">
        <v>1</v>
      </c>
      <c r="H162" s="72">
        <v>0.51608139085106519</v>
      </c>
      <c r="I162" s="71">
        <v>0</v>
      </c>
      <c r="J162" s="42">
        <f t="shared" si="4"/>
        <v>517.08139085106518</v>
      </c>
      <c r="K162" s="42">
        <f t="shared" si="5"/>
        <v>1</v>
      </c>
    </row>
    <row r="163" spans="1:11">
      <c r="A163" s="66" t="s">
        <v>133</v>
      </c>
      <c r="B163" s="66" t="s">
        <v>132</v>
      </c>
      <c r="C163" s="74">
        <v>17</v>
      </c>
      <c r="D163" s="74">
        <v>32</v>
      </c>
      <c r="E163" s="74">
        <v>1</v>
      </c>
      <c r="F163" s="21">
        <v>2</v>
      </c>
      <c r="G163" s="21">
        <v>2</v>
      </c>
      <c r="H163" s="72">
        <v>0.78353525273737379</v>
      </c>
      <c r="I163" s="71">
        <v>0</v>
      </c>
      <c r="J163" s="42">
        <f t="shared" si="4"/>
        <v>784.53525273737375</v>
      </c>
      <c r="K163" s="42">
        <f t="shared" si="5"/>
        <v>1</v>
      </c>
    </row>
    <row r="164" spans="1:11">
      <c r="A164" s="66" t="s">
        <v>133</v>
      </c>
      <c r="B164" s="66" t="s">
        <v>132</v>
      </c>
      <c r="C164" s="74">
        <v>17</v>
      </c>
      <c r="D164" s="74">
        <v>32</v>
      </c>
      <c r="E164" s="74">
        <v>1</v>
      </c>
      <c r="F164" s="21">
        <v>2</v>
      </c>
      <c r="G164" s="21">
        <v>3</v>
      </c>
      <c r="H164" s="72">
        <v>4.8138750012613327</v>
      </c>
      <c r="I164" s="71">
        <v>0</v>
      </c>
      <c r="J164" s="42">
        <f t="shared" si="4"/>
        <v>4814.8750012613327</v>
      </c>
      <c r="K164" s="42">
        <f t="shared" si="5"/>
        <v>1</v>
      </c>
    </row>
    <row r="165" spans="1:11">
      <c r="A165" s="66" t="s">
        <v>133</v>
      </c>
      <c r="B165" s="66" t="s">
        <v>132</v>
      </c>
      <c r="C165" s="74">
        <v>17</v>
      </c>
      <c r="D165" s="74">
        <v>32</v>
      </c>
      <c r="E165" s="74">
        <v>1</v>
      </c>
      <c r="F165" s="21">
        <v>2</v>
      </c>
      <c r="G165" s="21">
        <v>4</v>
      </c>
      <c r="H165" s="68">
        <v>0</v>
      </c>
      <c r="I165" s="24">
        <v>1.5553888499600537</v>
      </c>
      <c r="J165" s="42">
        <f t="shared" si="4"/>
        <v>1</v>
      </c>
      <c r="K165" s="42">
        <f t="shared" si="5"/>
        <v>1556.3888499600537</v>
      </c>
    </row>
    <row r="166" spans="1:11">
      <c r="A166" s="66" t="s">
        <v>133</v>
      </c>
      <c r="B166" s="66" t="s">
        <v>132</v>
      </c>
      <c r="C166" s="74">
        <v>17</v>
      </c>
      <c r="D166" s="74">
        <v>32</v>
      </c>
      <c r="E166" s="74">
        <v>1</v>
      </c>
      <c r="F166" s="21">
        <v>2</v>
      </c>
      <c r="G166" s="21">
        <v>5</v>
      </c>
      <c r="H166" s="68">
        <v>0</v>
      </c>
      <c r="I166" s="71">
        <v>0</v>
      </c>
      <c r="J166" s="42">
        <f t="shared" si="4"/>
        <v>1</v>
      </c>
      <c r="K166" s="42">
        <f t="shared" si="5"/>
        <v>1</v>
      </c>
    </row>
    <row r="167" spans="1:11">
      <c r="A167" s="66" t="s">
        <v>134</v>
      </c>
      <c r="B167" s="66" t="s">
        <v>135</v>
      </c>
      <c r="C167" s="74">
        <v>21</v>
      </c>
      <c r="D167" s="74">
        <v>33</v>
      </c>
      <c r="E167" s="74">
        <v>2</v>
      </c>
      <c r="F167" s="21">
        <v>2</v>
      </c>
      <c r="G167" s="21">
        <v>1</v>
      </c>
      <c r="H167" s="68">
        <v>0</v>
      </c>
      <c r="I167" s="71">
        <v>0</v>
      </c>
      <c r="J167" s="42">
        <f t="shared" si="4"/>
        <v>1</v>
      </c>
      <c r="K167" s="42">
        <f t="shared" si="5"/>
        <v>1</v>
      </c>
    </row>
    <row r="168" spans="1:11">
      <c r="A168" s="66" t="s">
        <v>134</v>
      </c>
      <c r="B168" s="66" t="s">
        <v>135</v>
      </c>
      <c r="C168" s="74">
        <v>21</v>
      </c>
      <c r="D168" s="74">
        <v>33</v>
      </c>
      <c r="E168" s="74">
        <v>2</v>
      </c>
      <c r="F168" s="21">
        <v>2</v>
      </c>
      <c r="G168" s="21">
        <v>2</v>
      </c>
      <c r="H168" s="68">
        <v>0</v>
      </c>
      <c r="I168" s="24">
        <v>1.1689709001994983</v>
      </c>
      <c r="J168" s="42">
        <f t="shared" si="4"/>
        <v>1</v>
      </c>
      <c r="K168" s="42">
        <f t="shared" si="5"/>
        <v>1169.9709001994984</v>
      </c>
    </row>
    <row r="169" spans="1:11">
      <c r="A169" s="66" t="s">
        <v>134</v>
      </c>
      <c r="B169" s="66" t="s">
        <v>135</v>
      </c>
      <c r="C169" s="74">
        <v>21</v>
      </c>
      <c r="D169" s="74">
        <v>33</v>
      </c>
      <c r="E169" s="74">
        <v>2</v>
      </c>
      <c r="F169" s="21">
        <v>2</v>
      </c>
      <c r="G169" s="21">
        <v>3</v>
      </c>
      <c r="H169" s="72">
        <v>1.086368261802771</v>
      </c>
      <c r="I169" s="71">
        <v>0</v>
      </c>
      <c r="J169" s="42">
        <f t="shared" si="4"/>
        <v>1087.368261802771</v>
      </c>
      <c r="K169" s="42">
        <f t="shared" si="5"/>
        <v>1</v>
      </c>
    </row>
    <row r="170" spans="1:11">
      <c r="A170" s="66" t="s">
        <v>134</v>
      </c>
      <c r="B170" s="66" t="s">
        <v>135</v>
      </c>
      <c r="C170" s="74">
        <v>21</v>
      </c>
      <c r="D170" s="74">
        <v>33</v>
      </c>
      <c r="E170" s="74">
        <v>2</v>
      </c>
      <c r="F170" s="21">
        <v>2</v>
      </c>
      <c r="G170" s="21">
        <v>4</v>
      </c>
      <c r="H170" s="24">
        <v>0.1</v>
      </c>
      <c r="I170" s="24">
        <v>1.1181738284502591</v>
      </c>
      <c r="J170" s="42">
        <f t="shared" si="4"/>
        <v>101</v>
      </c>
      <c r="K170" s="42">
        <f t="shared" si="5"/>
        <v>1119.1738284502592</v>
      </c>
    </row>
    <row r="171" spans="1:11">
      <c r="A171" s="66" t="s">
        <v>134</v>
      </c>
      <c r="B171" s="66" t="s">
        <v>135</v>
      </c>
      <c r="C171" s="74">
        <v>21</v>
      </c>
      <c r="D171" s="74">
        <v>33</v>
      </c>
      <c r="E171" s="74">
        <v>2</v>
      </c>
      <c r="F171" s="21">
        <v>2</v>
      </c>
      <c r="G171" s="21">
        <v>5</v>
      </c>
      <c r="H171" s="24">
        <v>0.1</v>
      </c>
      <c r="I171" s="24">
        <v>0.63159511277364366</v>
      </c>
      <c r="J171" s="42">
        <f t="shared" si="4"/>
        <v>101</v>
      </c>
      <c r="K171" s="42">
        <f t="shared" si="5"/>
        <v>632.59511277364368</v>
      </c>
    </row>
    <row r="172" spans="1:11">
      <c r="A172" s="66" t="s">
        <v>136</v>
      </c>
      <c r="B172" s="66" t="s">
        <v>135</v>
      </c>
      <c r="C172" s="74">
        <v>1</v>
      </c>
      <c r="D172" s="74">
        <v>34</v>
      </c>
      <c r="E172" s="74">
        <v>1</v>
      </c>
      <c r="F172" s="21">
        <v>2</v>
      </c>
      <c r="G172" s="21">
        <v>1</v>
      </c>
      <c r="H172" s="68">
        <v>0</v>
      </c>
      <c r="I172" s="24">
        <v>1.1469241076324244</v>
      </c>
      <c r="J172" s="42">
        <f t="shared" si="4"/>
        <v>1</v>
      </c>
      <c r="K172" s="42">
        <f t="shared" si="5"/>
        <v>1147.9241076324245</v>
      </c>
    </row>
    <row r="173" spans="1:11">
      <c r="A173" s="66" t="s">
        <v>136</v>
      </c>
      <c r="B173" s="66" t="s">
        <v>135</v>
      </c>
      <c r="C173" s="74">
        <v>1</v>
      </c>
      <c r="D173" s="74">
        <v>34</v>
      </c>
      <c r="E173" s="74">
        <v>1</v>
      </c>
      <c r="F173" s="21">
        <v>2</v>
      </c>
      <c r="G173" s="21">
        <v>2</v>
      </c>
      <c r="H173" s="68">
        <v>0</v>
      </c>
      <c r="I173" s="24">
        <v>1.062817279056111</v>
      </c>
      <c r="J173" s="42">
        <f t="shared" si="4"/>
        <v>1</v>
      </c>
      <c r="K173" s="42">
        <f t="shared" si="5"/>
        <v>1063.8172790561109</v>
      </c>
    </row>
    <row r="174" spans="1:11">
      <c r="A174" s="66" t="s">
        <v>136</v>
      </c>
      <c r="B174" s="66" t="s">
        <v>135</v>
      </c>
      <c r="C174" s="74">
        <v>1</v>
      </c>
      <c r="D174" s="74">
        <v>34</v>
      </c>
      <c r="E174" s="74">
        <v>1</v>
      </c>
      <c r="F174" s="21">
        <v>2</v>
      </c>
      <c r="G174" s="21">
        <v>3</v>
      </c>
      <c r="H174" s="68">
        <v>0</v>
      </c>
      <c r="I174" s="24">
        <v>0.77382298840071284</v>
      </c>
      <c r="J174" s="42">
        <f t="shared" si="4"/>
        <v>1</v>
      </c>
      <c r="K174" s="42">
        <f t="shared" si="5"/>
        <v>774.8229884007128</v>
      </c>
    </row>
    <row r="175" spans="1:11">
      <c r="A175" s="66" t="s">
        <v>136</v>
      </c>
      <c r="B175" s="66" t="s">
        <v>135</v>
      </c>
      <c r="C175" s="74">
        <v>1</v>
      </c>
      <c r="D175" s="74">
        <v>34</v>
      </c>
      <c r="E175" s="74">
        <v>1</v>
      </c>
      <c r="F175" s="21">
        <v>2</v>
      </c>
      <c r="G175" s="21">
        <v>4</v>
      </c>
      <c r="H175" s="24">
        <v>0.1</v>
      </c>
      <c r="I175" s="71">
        <v>0</v>
      </c>
      <c r="J175" s="42">
        <f t="shared" si="4"/>
        <v>101</v>
      </c>
      <c r="K175" s="42">
        <f t="shared" si="5"/>
        <v>1</v>
      </c>
    </row>
    <row r="176" spans="1:11">
      <c r="A176" s="66" t="s">
        <v>136</v>
      </c>
      <c r="B176" s="66" t="s">
        <v>135</v>
      </c>
      <c r="C176" s="74">
        <v>1</v>
      </c>
      <c r="D176" s="74">
        <v>34</v>
      </c>
      <c r="E176" s="74">
        <v>1</v>
      </c>
      <c r="F176" s="21">
        <v>2</v>
      </c>
      <c r="G176" s="21">
        <v>5</v>
      </c>
      <c r="H176" s="68">
        <v>0</v>
      </c>
      <c r="I176" s="24">
        <v>0.31622612514331938</v>
      </c>
      <c r="J176" s="42">
        <f t="shared" si="4"/>
        <v>1</v>
      </c>
      <c r="K176" s="42">
        <f t="shared" si="5"/>
        <v>317.22612514331939</v>
      </c>
    </row>
    <row r="177" spans="1:11">
      <c r="A177" s="66" t="s">
        <v>137</v>
      </c>
      <c r="B177" s="66" t="s">
        <v>138</v>
      </c>
      <c r="C177" s="74">
        <v>14</v>
      </c>
      <c r="D177" s="74">
        <v>35</v>
      </c>
      <c r="E177" s="74">
        <v>2</v>
      </c>
      <c r="F177" s="21">
        <v>2</v>
      </c>
      <c r="G177" s="21">
        <v>1</v>
      </c>
      <c r="H177" s="68">
        <v>0</v>
      </c>
      <c r="I177" s="71">
        <v>0</v>
      </c>
      <c r="J177" s="42">
        <f t="shared" si="4"/>
        <v>1</v>
      </c>
      <c r="K177" s="42">
        <f t="shared" si="5"/>
        <v>1</v>
      </c>
    </row>
    <row r="178" spans="1:11">
      <c r="A178" s="66" t="s">
        <v>137</v>
      </c>
      <c r="B178" s="66" t="s">
        <v>138</v>
      </c>
      <c r="C178" s="74">
        <v>14</v>
      </c>
      <c r="D178" s="74">
        <v>35</v>
      </c>
      <c r="E178" s="74">
        <v>2</v>
      </c>
      <c r="F178" s="21">
        <v>2</v>
      </c>
      <c r="G178" s="21">
        <v>2</v>
      </c>
      <c r="H178" s="68">
        <v>0</v>
      </c>
      <c r="I178" s="71">
        <v>0</v>
      </c>
      <c r="J178" s="42">
        <f t="shared" si="4"/>
        <v>1</v>
      </c>
      <c r="K178" s="42">
        <f t="shared" si="5"/>
        <v>1</v>
      </c>
    </row>
    <row r="179" spans="1:11">
      <c r="A179" s="66" t="s">
        <v>137</v>
      </c>
      <c r="B179" s="66" t="s">
        <v>138</v>
      </c>
      <c r="C179" s="74">
        <v>14</v>
      </c>
      <c r="D179" s="74">
        <v>35</v>
      </c>
      <c r="E179" s="74">
        <v>2</v>
      </c>
      <c r="F179" s="21">
        <v>2</v>
      </c>
      <c r="G179" s="21">
        <v>3</v>
      </c>
      <c r="H179" s="72">
        <v>1.6795841730354455</v>
      </c>
      <c r="I179" s="71">
        <v>0</v>
      </c>
      <c r="J179" s="42">
        <f t="shared" si="4"/>
        <v>1680.5841730354455</v>
      </c>
      <c r="K179" s="42">
        <f t="shared" si="5"/>
        <v>1</v>
      </c>
    </row>
    <row r="180" spans="1:11">
      <c r="A180" s="66" t="s">
        <v>137</v>
      </c>
      <c r="B180" s="66" t="s">
        <v>138</v>
      </c>
      <c r="C180" s="74">
        <v>14</v>
      </c>
      <c r="D180" s="74">
        <v>35</v>
      </c>
      <c r="E180" s="74">
        <v>2</v>
      </c>
      <c r="F180" s="21">
        <v>2</v>
      </c>
      <c r="G180" s="21">
        <v>4</v>
      </c>
      <c r="H180" s="68">
        <v>0</v>
      </c>
      <c r="I180" s="71">
        <v>0</v>
      </c>
      <c r="J180" s="42">
        <f t="shared" si="4"/>
        <v>1</v>
      </c>
      <c r="K180" s="42">
        <f t="shared" si="5"/>
        <v>1</v>
      </c>
    </row>
    <row r="181" spans="1:11">
      <c r="A181" s="66" t="s">
        <v>137</v>
      </c>
      <c r="B181" s="66" t="s">
        <v>138</v>
      </c>
      <c r="C181" s="74">
        <v>14</v>
      </c>
      <c r="D181" s="74">
        <v>35</v>
      </c>
      <c r="E181" s="74">
        <v>2</v>
      </c>
      <c r="F181" s="21">
        <v>2</v>
      </c>
      <c r="G181" s="21">
        <v>5</v>
      </c>
      <c r="H181" s="72">
        <v>0.66946426155721162</v>
      </c>
      <c r="I181" s="71">
        <v>0</v>
      </c>
      <c r="J181" s="42">
        <f t="shared" si="4"/>
        <v>670.46426155721167</v>
      </c>
      <c r="K181" s="42">
        <f t="shared" si="5"/>
        <v>1</v>
      </c>
    </row>
    <row r="182" spans="1:11">
      <c r="A182" s="66" t="s">
        <v>139</v>
      </c>
      <c r="B182" s="66" t="s">
        <v>138</v>
      </c>
      <c r="C182" s="74">
        <v>19</v>
      </c>
      <c r="D182" s="74">
        <v>36</v>
      </c>
      <c r="E182" s="74">
        <v>1</v>
      </c>
      <c r="F182" s="21">
        <v>2</v>
      </c>
      <c r="G182" s="21">
        <v>1</v>
      </c>
      <c r="H182" s="72">
        <v>11.43710469962995</v>
      </c>
      <c r="I182" s="24">
        <v>4.8135714956904234</v>
      </c>
      <c r="J182" s="42">
        <f t="shared" si="4"/>
        <v>11438.10469962995</v>
      </c>
      <c r="K182" s="42">
        <f t="shared" si="5"/>
        <v>4814.571495690423</v>
      </c>
    </row>
    <row r="183" spans="1:11">
      <c r="A183" s="66" t="s">
        <v>139</v>
      </c>
      <c r="B183" s="66" t="s">
        <v>138</v>
      </c>
      <c r="C183" s="74">
        <v>19</v>
      </c>
      <c r="D183" s="74">
        <v>36</v>
      </c>
      <c r="E183" s="74">
        <v>1</v>
      </c>
      <c r="F183" s="21">
        <v>2</v>
      </c>
      <c r="G183" s="21">
        <v>2</v>
      </c>
      <c r="H183" s="72">
        <v>3.8715284664421286</v>
      </c>
      <c r="I183" s="71">
        <v>0</v>
      </c>
      <c r="J183" s="42">
        <f t="shared" si="4"/>
        <v>3872.5284664421288</v>
      </c>
      <c r="K183" s="42">
        <f t="shared" si="5"/>
        <v>1</v>
      </c>
    </row>
    <row r="184" spans="1:11">
      <c r="A184" s="66" t="s">
        <v>139</v>
      </c>
      <c r="B184" s="66" t="s">
        <v>138</v>
      </c>
      <c r="C184" s="74">
        <v>19</v>
      </c>
      <c r="D184" s="74">
        <v>36</v>
      </c>
      <c r="E184" s="74">
        <v>1</v>
      </c>
      <c r="F184" s="21">
        <v>2</v>
      </c>
      <c r="G184" s="21">
        <v>3</v>
      </c>
      <c r="H184" s="72">
        <v>0.61881641593870118</v>
      </c>
      <c r="I184" s="71">
        <v>0</v>
      </c>
      <c r="J184" s="42">
        <f t="shared" si="4"/>
        <v>619.8164159387012</v>
      </c>
      <c r="K184" s="42">
        <f t="shared" si="5"/>
        <v>1</v>
      </c>
    </row>
    <row r="185" spans="1:11">
      <c r="A185" s="66" t="s">
        <v>139</v>
      </c>
      <c r="B185" s="66" t="s">
        <v>138</v>
      </c>
      <c r="C185" s="74">
        <v>19</v>
      </c>
      <c r="D185" s="74">
        <v>36</v>
      </c>
      <c r="E185" s="74">
        <v>1</v>
      </c>
      <c r="F185" s="21">
        <v>2</v>
      </c>
      <c r="G185" s="21">
        <v>4</v>
      </c>
      <c r="H185" s="72">
        <v>2.1525573456972524</v>
      </c>
      <c r="I185" s="24">
        <v>1.6678566339763985</v>
      </c>
      <c r="J185" s="42">
        <f t="shared" si="4"/>
        <v>2153.5573456972525</v>
      </c>
      <c r="K185" s="42">
        <f t="shared" si="5"/>
        <v>1668.8566339763986</v>
      </c>
    </row>
    <row r="186" spans="1:11">
      <c r="A186" s="66" t="s">
        <v>139</v>
      </c>
      <c r="B186" s="66" t="s">
        <v>138</v>
      </c>
      <c r="C186" s="74">
        <v>19</v>
      </c>
      <c r="D186" s="74">
        <v>36</v>
      </c>
      <c r="E186" s="74">
        <v>1</v>
      </c>
      <c r="F186" s="21">
        <v>2</v>
      </c>
      <c r="G186" s="21">
        <v>5</v>
      </c>
      <c r="H186" s="68">
        <v>0</v>
      </c>
      <c r="I186" s="71">
        <v>0</v>
      </c>
      <c r="J186" s="42">
        <f t="shared" si="4"/>
        <v>1</v>
      </c>
      <c r="K186" s="42">
        <f t="shared" si="5"/>
        <v>1</v>
      </c>
    </row>
    <row r="187" spans="1:11">
      <c r="A187" s="66" t="s">
        <v>140</v>
      </c>
      <c r="B187" s="66" t="s">
        <v>141</v>
      </c>
      <c r="C187" s="74">
        <v>11</v>
      </c>
      <c r="D187" s="74">
        <v>37</v>
      </c>
      <c r="E187" s="74">
        <v>2</v>
      </c>
      <c r="F187" s="21">
        <v>2</v>
      </c>
      <c r="G187" s="21">
        <v>1</v>
      </c>
      <c r="H187" s="68">
        <v>0</v>
      </c>
      <c r="I187" s="24">
        <v>3.953856469209954</v>
      </c>
      <c r="J187" s="42">
        <f t="shared" si="4"/>
        <v>1</v>
      </c>
      <c r="K187" s="42">
        <f t="shared" si="5"/>
        <v>3954.856469209954</v>
      </c>
    </row>
    <row r="188" spans="1:11">
      <c r="A188" s="66" t="s">
        <v>140</v>
      </c>
      <c r="B188" s="66" t="s">
        <v>141</v>
      </c>
      <c r="C188" s="74">
        <v>11</v>
      </c>
      <c r="D188" s="74">
        <v>37</v>
      </c>
      <c r="E188" s="74">
        <v>2</v>
      </c>
      <c r="F188" s="21">
        <v>2</v>
      </c>
      <c r="G188" s="21">
        <v>2</v>
      </c>
      <c r="H188" s="68">
        <v>0</v>
      </c>
      <c r="I188" s="24">
        <v>1.9546419094766465</v>
      </c>
      <c r="J188" s="42">
        <f t="shared" si="4"/>
        <v>1</v>
      </c>
      <c r="K188" s="42">
        <f t="shared" si="5"/>
        <v>1955.6419094766466</v>
      </c>
    </row>
    <row r="189" spans="1:11">
      <c r="A189" s="66" t="s">
        <v>140</v>
      </c>
      <c r="B189" s="66" t="s">
        <v>141</v>
      </c>
      <c r="C189" s="74">
        <v>11</v>
      </c>
      <c r="D189" s="74">
        <v>37</v>
      </c>
      <c r="E189" s="74">
        <v>2</v>
      </c>
      <c r="F189" s="21">
        <v>2</v>
      </c>
      <c r="G189" s="21">
        <v>3</v>
      </c>
      <c r="H189" s="68">
        <v>0</v>
      </c>
      <c r="I189" s="24">
        <v>2.4563793127233957</v>
      </c>
      <c r="J189" s="42">
        <f t="shared" si="4"/>
        <v>1</v>
      </c>
      <c r="K189" s="42">
        <f t="shared" si="5"/>
        <v>2457.3793127233957</v>
      </c>
    </row>
    <row r="190" spans="1:11">
      <c r="A190" s="66" t="s">
        <v>140</v>
      </c>
      <c r="B190" s="66" t="s">
        <v>141</v>
      </c>
      <c r="C190" s="74">
        <v>11</v>
      </c>
      <c r="D190" s="74">
        <v>37</v>
      </c>
      <c r="E190" s="74">
        <v>2</v>
      </c>
      <c r="F190" s="21">
        <v>2</v>
      </c>
      <c r="G190" s="21">
        <v>4</v>
      </c>
      <c r="H190" s="68">
        <v>0</v>
      </c>
      <c r="I190" s="71">
        <v>0</v>
      </c>
      <c r="J190" s="42">
        <f t="shared" si="4"/>
        <v>1</v>
      </c>
      <c r="K190" s="42">
        <f t="shared" si="5"/>
        <v>1</v>
      </c>
    </row>
    <row r="191" spans="1:11">
      <c r="A191" s="66" t="s">
        <v>140</v>
      </c>
      <c r="B191" s="66" t="s">
        <v>141</v>
      </c>
      <c r="C191" s="74">
        <v>11</v>
      </c>
      <c r="D191" s="74">
        <v>37</v>
      </c>
      <c r="E191" s="74">
        <v>2</v>
      </c>
      <c r="F191" s="21">
        <v>2</v>
      </c>
      <c r="G191" s="21">
        <v>5</v>
      </c>
      <c r="H191" s="68">
        <v>0</v>
      </c>
      <c r="I191" s="24">
        <v>1.6364008558773713</v>
      </c>
      <c r="J191" s="42">
        <f t="shared" si="4"/>
        <v>1</v>
      </c>
      <c r="K191" s="42">
        <f t="shared" si="5"/>
        <v>1637.4008558773712</v>
      </c>
    </row>
    <row r="192" spans="1:11">
      <c r="A192" s="66" t="s">
        <v>142</v>
      </c>
      <c r="B192" s="66" t="s">
        <v>141</v>
      </c>
      <c r="C192" s="74">
        <v>12</v>
      </c>
      <c r="D192" s="74">
        <v>38</v>
      </c>
      <c r="E192" s="74">
        <v>1</v>
      </c>
      <c r="F192" s="21">
        <v>2</v>
      </c>
      <c r="G192" s="21">
        <v>1</v>
      </c>
      <c r="H192" s="72">
        <v>0.45449348333422235</v>
      </c>
      <c r="I192" s="24">
        <v>2.0305105192174979</v>
      </c>
      <c r="J192" s="42">
        <f t="shared" si="4"/>
        <v>455.49348333422233</v>
      </c>
      <c r="K192" s="42">
        <f t="shared" si="5"/>
        <v>2031.5105192174979</v>
      </c>
    </row>
    <row r="193" spans="1:11">
      <c r="A193" s="66" t="s">
        <v>142</v>
      </c>
      <c r="B193" s="66" t="s">
        <v>141</v>
      </c>
      <c r="C193" s="74">
        <v>12</v>
      </c>
      <c r="D193" s="74">
        <v>38</v>
      </c>
      <c r="E193" s="74">
        <v>1</v>
      </c>
      <c r="F193" s="21">
        <v>2</v>
      </c>
      <c r="G193" s="21">
        <v>2</v>
      </c>
      <c r="H193" s="68">
        <v>0</v>
      </c>
      <c r="I193" s="24">
        <v>1.4051980809975329</v>
      </c>
      <c r="J193" s="42">
        <f t="shared" si="4"/>
        <v>1</v>
      </c>
      <c r="K193" s="42">
        <f t="shared" si="5"/>
        <v>1406.1980809975328</v>
      </c>
    </row>
    <row r="194" spans="1:11">
      <c r="A194" s="66" t="s">
        <v>142</v>
      </c>
      <c r="B194" s="66" t="s">
        <v>141</v>
      </c>
      <c r="C194" s="74">
        <v>12</v>
      </c>
      <c r="D194" s="74">
        <v>38</v>
      </c>
      <c r="E194" s="74">
        <v>1</v>
      </c>
      <c r="F194" s="21">
        <v>2</v>
      </c>
      <c r="G194" s="21">
        <v>3</v>
      </c>
      <c r="H194" s="68">
        <v>0</v>
      </c>
      <c r="I194" s="71">
        <v>0</v>
      </c>
      <c r="J194" s="42">
        <f t="shared" si="4"/>
        <v>1</v>
      </c>
      <c r="K194" s="42">
        <f t="shared" si="5"/>
        <v>1</v>
      </c>
    </row>
    <row r="195" spans="1:11">
      <c r="A195" s="66" t="s">
        <v>142</v>
      </c>
      <c r="B195" s="66" t="s">
        <v>141</v>
      </c>
      <c r="C195" s="74">
        <v>12</v>
      </c>
      <c r="D195" s="74">
        <v>38</v>
      </c>
      <c r="E195" s="74">
        <v>1</v>
      </c>
      <c r="F195" s="21">
        <v>2</v>
      </c>
      <c r="G195" s="21">
        <v>4</v>
      </c>
      <c r="H195" s="72">
        <v>0.25117234078467782</v>
      </c>
      <c r="I195" s="71">
        <v>0</v>
      </c>
      <c r="J195" s="42">
        <f t="shared" ref="J195:J258" si="6">H195*1000+1</f>
        <v>252.17234078467783</v>
      </c>
      <c r="K195" s="42">
        <f t="shared" ref="K195:K258" si="7">I195*1000+1</f>
        <v>1</v>
      </c>
    </row>
    <row r="196" spans="1:11">
      <c r="A196" s="66" t="s">
        <v>142</v>
      </c>
      <c r="B196" s="66" t="s">
        <v>141</v>
      </c>
      <c r="C196" s="74">
        <v>12</v>
      </c>
      <c r="D196" s="74">
        <v>38</v>
      </c>
      <c r="E196" s="74">
        <v>1</v>
      </c>
      <c r="F196" s="21">
        <v>2</v>
      </c>
      <c r="G196" s="21">
        <v>5</v>
      </c>
      <c r="H196" s="68">
        <v>0</v>
      </c>
      <c r="I196" s="71">
        <v>0</v>
      </c>
      <c r="J196" s="42">
        <f t="shared" si="6"/>
        <v>1</v>
      </c>
      <c r="K196" s="42">
        <f t="shared" si="7"/>
        <v>1</v>
      </c>
    </row>
    <row r="197" spans="1:11">
      <c r="A197" s="66" t="s">
        <v>143</v>
      </c>
      <c r="B197" s="66" t="s">
        <v>144</v>
      </c>
      <c r="C197" s="74">
        <v>2</v>
      </c>
      <c r="D197" s="74">
        <v>39</v>
      </c>
      <c r="E197" s="74">
        <v>2</v>
      </c>
      <c r="F197" s="21">
        <v>2</v>
      </c>
      <c r="G197" s="21">
        <v>1</v>
      </c>
      <c r="H197" s="72">
        <v>6.4754914282857916</v>
      </c>
      <c r="I197" s="71">
        <v>0</v>
      </c>
      <c r="J197" s="42">
        <f t="shared" si="6"/>
        <v>6476.4914282857917</v>
      </c>
      <c r="K197" s="42">
        <f t="shared" si="7"/>
        <v>1</v>
      </c>
    </row>
    <row r="198" spans="1:11">
      <c r="A198" s="66" t="s">
        <v>143</v>
      </c>
      <c r="B198" s="66" t="s">
        <v>144</v>
      </c>
      <c r="C198" s="74">
        <v>2</v>
      </c>
      <c r="D198" s="74">
        <v>39</v>
      </c>
      <c r="E198" s="74">
        <v>2</v>
      </c>
      <c r="F198" s="21">
        <v>2</v>
      </c>
      <c r="G198" s="21">
        <v>2</v>
      </c>
      <c r="H198" s="72">
        <v>0.54827621787241321</v>
      </c>
      <c r="I198" s="76">
        <v>0.1</v>
      </c>
      <c r="J198" s="42">
        <f t="shared" si="6"/>
        <v>549.27621787241321</v>
      </c>
      <c r="K198" s="42">
        <f t="shared" si="7"/>
        <v>101</v>
      </c>
    </row>
    <row r="199" spans="1:11">
      <c r="A199" s="66" t="s">
        <v>143</v>
      </c>
      <c r="B199" s="66" t="s">
        <v>144</v>
      </c>
      <c r="C199" s="74">
        <v>2</v>
      </c>
      <c r="D199" s="74">
        <v>39</v>
      </c>
      <c r="E199" s="74">
        <v>2</v>
      </c>
      <c r="F199" s="21">
        <v>2</v>
      </c>
      <c r="G199" s="21">
        <v>3</v>
      </c>
      <c r="H199" s="72">
        <v>8.9782410461926005</v>
      </c>
      <c r="I199" s="71">
        <v>0</v>
      </c>
      <c r="J199" s="42">
        <f t="shared" si="6"/>
        <v>8979.2410461926011</v>
      </c>
      <c r="K199" s="42">
        <f t="shared" si="7"/>
        <v>1</v>
      </c>
    </row>
    <row r="200" spans="1:11">
      <c r="A200" s="66" t="s">
        <v>143</v>
      </c>
      <c r="B200" s="66" t="s">
        <v>144</v>
      </c>
      <c r="C200" s="74">
        <v>2</v>
      </c>
      <c r="D200" s="74">
        <v>39</v>
      </c>
      <c r="E200" s="74">
        <v>2</v>
      </c>
      <c r="F200" s="21">
        <v>2</v>
      </c>
      <c r="G200" s="21">
        <v>4</v>
      </c>
      <c r="H200" s="68">
        <v>0</v>
      </c>
      <c r="I200" s="27">
        <v>2.339</v>
      </c>
      <c r="J200" s="42">
        <f t="shared" si="6"/>
        <v>1</v>
      </c>
      <c r="K200" s="42">
        <f t="shared" si="7"/>
        <v>2340</v>
      </c>
    </row>
    <row r="201" spans="1:11">
      <c r="A201" s="66" t="s">
        <v>143</v>
      </c>
      <c r="B201" s="66" t="s">
        <v>144</v>
      </c>
      <c r="C201" s="74">
        <v>2</v>
      </c>
      <c r="D201" s="74">
        <v>39</v>
      </c>
      <c r="E201" s="74">
        <v>2</v>
      </c>
      <c r="F201" s="21">
        <v>2</v>
      </c>
      <c r="G201" s="21">
        <v>5</v>
      </c>
      <c r="H201" s="72">
        <v>4.9918730762124346</v>
      </c>
      <c r="I201" s="24">
        <v>5.7863043702236556</v>
      </c>
      <c r="J201" s="42">
        <f t="shared" si="6"/>
        <v>4992.8730762124342</v>
      </c>
      <c r="K201" s="42">
        <f t="shared" si="7"/>
        <v>5787.3043702236555</v>
      </c>
    </row>
    <row r="202" spans="1:11">
      <c r="A202" s="66" t="s">
        <v>145</v>
      </c>
      <c r="B202" s="66" t="s">
        <v>144</v>
      </c>
      <c r="C202" s="74">
        <v>3</v>
      </c>
      <c r="D202" s="74">
        <v>40</v>
      </c>
      <c r="E202" s="74">
        <v>1</v>
      </c>
      <c r="F202" s="21">
        <v>2</v>
      </c>
      <c r="G202" s="21">
        <v>1</v>
      </c>
      <c r="H202" s="68">
        <v>0</v>
      </c>
      <c r="I202" s="24">
        <v>0.19521623758215384</v>
      </c>
      <c r="J202" s="42">
        <f t="shared" si="6"/>
        <v>1</v>
      </c>
      <c r="K202" s="42">
        <f t="shared" si="7"/>
        <v>196.21623758215384</v>
      </c>
    </row>
    <row r="203" spans="1:11">
      <c r="A203" s="66" t="s">
        <v>145</v>
      </c>
      <c r="B203" s="66" t="s">
        <v>144</v>
      </c>
      <c r="C203" s="74">
        <v>3</v>
      </c>
      <c r="D203" s="74">
        <v>40</v>
      </c>
      <c r="E203" s="74">
        <v>1</v>
      </c>
      <c r="F203" s="21">
        <v>2</v>
      </c>
      <c r="G203" s="21">
        <v>2</v>
      </c>
      <c r="H203" s="68">
        <v>0</v>
      </c>
      <c r="I203" s="24">
        <v>0.41282311723617698</v>
      </c>
      <c r="J203" s="42">
        <f t="shared" si="6"/>
        <v>1</v>
      </c>
      <c r="K203" s="42">
        <f t="shared" si="7"/>
        <v>413.82311723617698</v>
      </c>
    </row>
    <row r="204" spans="1:11">
      <c r="A204" s="66" t="s">
        <v>145</v>
      </c>
      <c r="B204" s="66" t="s">
        <v>144</v>
      </c>
      <c r="C204" s="74">
        <v>3</v>
      </c>
      <c r="D204" s="74">
        <v>40</v>
      </c>
      <c r="E204" s="74">
        <v>1</v>
      </c>
      <c r="F204" s="21">
        <v>2</v>
      </c>
      <c r="G204" s="21">
        <v>3</v>
      </c>
      <c r="H204" s="72">
        <v>0.13880846940298405</v>
      </c>
      <c r="I204" s="24">
        <v>0.77382298840071284</v>
      </c>
      <c r="J204" s="42">
        <f t="shared" si="6"/>
        <v>139.80846940298406</v>
      </c>
      <c r="K204" s="42">
        <f t="shared" si="7"/>
        <v>774.8229884007128</v>
      </c>
    </row>
    <row r="205" spans="1:11">
      <c r="A205" s="66" t="s">
        <v>145</v>
      </c>
      <c r="B205" s="66" t="s">
        <v>144</v>
      </c>
      <c r="C205" s="74">
        <v>3</v>
      </c>
      <c r="D205" s="74">
        <v>40</v>
      </c>
      <c r="E205" s="74">
        <v>1</v>
      </c>
      <c r="F205" s="21">
        <v>2</v>
      </c>
      <c r="G205" s="21">
        <v>4</v>
      </c>
      <c r="H205" s="68">
        <v>0</v>
      </c>
      <c r="I205" s="24">
        <v>0.1116755384679837</v>
      </c>
      <c r="J205" s="42">
        <f t="shared" si="6"/>
        <v>1</v>
      </c>
      <c r="K205" s="42">
        <f t="shared" si="7"/>
        <v>112.6755384679837</v>
      </c>
    </row>
    <row r="206" spans="1:11">
      <c r="A206" s="66" t="s">
        <v>145</v>
      </c>
      <c r="B206" s="66" t="s">
        <v>144</v>
      </c>
      <c r="C206" s="74">
        <v>3</v>
      </c>
      <c r="D206" s="74">
        <v>40</v>
      </c>
      <c r="E206" s="74">
        <v>1</v>
      </c>
      <c r="F206" s="21">
        <v>2</v>
      </c>
      <c r="G206" s="21">
        <v>5</v>
      </c>
      <c r="H206" s="68">
        <v>0</v>
      </c>
      <c r="I206" s="24">
        <v>0.35225366416374848</v>
      </c>
      <c r="J206" s="42">
        <f t="shared" si="6"/>
        <v>1</v>
      </c>
      <c r="K206" s="42">
        <f t="shared" si="7"/>
        <v>353.25366416374845</v>
      </c>
    </row>
    <row r="207" spans="1:11">
      <c r="A207" s="77" t="s">
        <v>113</v>
      </c>
      <c r="B207" s="61" t="s">
        <v>114</v>
      </c>
      <c r="C207" s="78">
        <v>7</v>
      </c>
      <c r="D207" s="78">
        <v>1</v>
      </c>
      <c r="E207" s="78">
        <v>1</v>
      </c>
      <c r="F207" s="21">
        <v>3</v>
      </c>
      <c r="G207" s="21">
        <v>1</v>
      </c>
      <c r="H207" s="25">
        <v>0.71320193660750053</v>
      </c>
      <c r="I207" s="71">
        <v>0</v>
      </c>
      <c r="J207" s="42">
        <f t="shared" si="6"/>
        <v>714.20193660750056</v>
      </c>
      <c r="K207" s="42">
        <f t="shared" si="7"/>
        <v>1</v>
      </c>
    </row>
    <row r="208" spans="1:11">
      <c r="A208" s="77" t="s">
        <v>113</v>
      </c>
      <c r="B208" s="61" t="s">
        <v>114</v>
      </c>
      <c r="C208" s="78">
        <v>7</v>
      </c>
      <c r="D208" s="78">
        <v>1</v>
      </c>
      <c r="E208" s="78">
        <v>1</v>
      </c>
      <c r="F208" s="21">
        <v>3</v>
      </c>
      <c r="G208" s="21">
        <v>2</v>
      </c>
      <c r="H208" s="25">
        <v>1.6740852107772031</v>
      </c>
      <c r="I208" s="71">
        <v>0</v>
      </c>
      <c r="J208" s="42">
        <f t="shared" si="6"/>
        <v>1675.085210777203</v>
      </c>
      <c r="K208" s="42">
        <f t="shared" si="7"/>
        <v>1</v>
      </c>
    </row>
    <row r="209" spans="1:11">
      <c r="A209" s="77" t="s">
        <v>113</v>
      </c>
      <c r="B209" s="61" t="s">
        <v>114</v>
      </c>
      <c r="C209" s="78">
        <v>7</v>
      </c>
      <c r="D209" s="78">
        <v>1</v>
      </c>
      <c r="E209" s="78">
        <v>1</v>
      </c>
      <c r="F209" s="21">
        <v>3</v>
      </c>
      <c r="G209" s="21">
        <v>3</v>
      </c>
      <c r="H209" s="79">
        <v>0.24199999999999999</v>
      </c>
      <c r="I209" s="71">
        <v>0</v>
      </c>
      <c r="J209" s="42">
        <f t="shared" si="6"/>
        <v>243</v>
      </c>
      <c r="K209" s="42">
        <f t="shared" si="7"/>
        <v>1</v>
      </c>
    </row>
    <row r="210" spans="1:11">
      <c r="A210" s="77" t="s">
        <v>113</v>
      </c>
      <c r="B210" s="61" t="s">
        <v>114</v>
      </c>
      <c r="C210" s="78">
        <v>7</v>
      </c>
      <c r="D210" s="78">
        <v>1</v>
      </c>
      <c r="E210" s="78">
        <v>1</v>
      </c>
      <c r="F210" s="21">
        <v>3</v>
      </c>
      <c r="G210" s="21">
        <v>4</v>
      </c>
      <c r="H210" s="22">
        <v>0.375</v>
      </c>
      <c r="I210" s="71">
        <v>0</v>
      </c>
      <c r="J210" s="42">
        <f t="shared" si="6"/>
        <v>376</v>
      </c>
      <c r="K210" s="42">
        <f t="shared" si="7"/>
        <v>1</v>
      </c>
    </row>
    <row r="211" spans="1:11">
      <c r="A211" s="77" t="s">
        <v>113</v>
      </c>
      <c r="B211" s="61" t="s">
        <v>114</v>
      </c>
      <c r="C211" s="78">
        <v>7</v>
      </c>
      <c r="D211" s="78">
        <v>1</v>
      </c>
      <c r="E211" s="78">
        <v>1</v>
      </c>
      <c r="F211" s="21">
        <v>3</v>
      </c>
      <c r="G211" s="21">
        <v>5</v>
      </c>
      <c r="H211" s="40">
        <v>0.1</v>
      </c>
      <c r="I211" s="71">
        <v>0</v>
      </c>
      <c r="J211" s="42">
        <f t="shared" si="6"/>
        <v>101</v>
      </c>
      <c r="K211" s="42">
        <f t="shared" si="7"/>
        <v>1</v>
      </c>
    </row>
    <row r="212" spans="1:11">
      <c r="A212" s="80" t="s">
        <v>115</v>
      </c>
      <c r="B212" s="80" t="s">
        <v>116</v>
      </c>
      <c r="C212" s="78">
        <v>4</v>
      </c>
      <c r="D212" s="78">
        <v>41</v>
      </c>
      <c r="E212" s="78">
        <v>1</v>
      </c>
      <c r="F212" s="21">
        <v>3</v>
      </c>
      <c r="G212" s="21">
        <v>1</v>
      </c>
      <c r="H212" s="71">
        <v>0</v>
      </c>
      <c r="I212" s="71">
        <v>0</v>
      </c>
      <c r="J212" s="42">
        <f t="shared" si="6"/>
        <v>1</v>
      </c>
      <c r="K212" s="42">
        <f t="shared" si="7"/>
        <v>1</v>
      </c>
    </row>
    <row r="213" spans="1:11">
      <c r="A213" s="80" t="s">
        <v>115</v>
      </c>
      <c r="B213" s="80" t="s">
        <v>116</v>
      </c>
      <c r="C213" s="78">
        <v>4</v>
      </c>
      <c r="D213" s="78">
        <v>41</v>
      </c>
      <c r="E213" s="78">
        <v>1</v>
      </c>
      <c r="F213" s="21">
        <v>3</v>
      </c>
      <c r="G213" s="21">
        <v>2</v>
      </c>
      <c r="H213" s="71">
        <v>0</v>
      </c>
      <c r="I213" s="71">
        <v>0</v>
      </c>
      <c r="J213" s="42">
        <f t="shared" si="6"/>
        <v>1</v>
      </c>
      <c r="K213" s="42">
        <f t="shared" si="7"/>
        <v>1</v>
      </c>
    </row>
    <row r="214" spans="1:11">
      <c r="A214" s="80" t="s">
        <v>115</v>
      </c>
      <c r="B214" s="80" t="s">
        <v>116</v>
      </c>
      <c r="C214" s="78">
        <v>4</v>
      </c>
      <c r="D214" s="78">
        <v>41</v>
      </c>
      <c r="E214" s="78">
        <v>1</v>
      </c>
      <c r="F214" s="21">
        <v>3</v>
      </c>
      <c r="G214" s="21">
        <v>3</v>
      </c>
      <c r="H214" s="71">
        <v>0</v>
      </c>
      <c r="I214" s="71">
        <v>0</v>
      </c>
      <c r="J214" s="42">
        <f t="shared" si="6"/>
        <v>1</v>
      </c>
      <c r="K214" s="42">
        <f t="shared" si="7"/>
        <v>1</v>
      </c>
    </row>
    <row r="215" spans="1:11">
      <c r="A215" s="80" t="s">
        <v>115</v>
      </c>
      <c r="B215" s="80" t="s">
        <v>116</v>
      </c>
      <c r="C215" s="78">
        <v>4</v>
      </c>
      <c r="D215" s="78">
        <v>41</v>
      </c>
      <c r="E215" s="78">
        <v>1</v>
      </c>
      <c r="F215" s="21">
        <v>3</v>
      </c>
      <c r="G215" s="21">
        <v>4</v>
      </c>
      <c r="H215" s="71">
        <v>0</v>
      </c>
      <c r="I215" s="71">
        <v>0</v>
      </c>
      <c r="J215" s="42">
        <f t="shared" si="6"/>
        <v>1</v>
      </c>
      <c r="K215" s="42">
        <f t="shared" si="7"/>
        <v>1</v>
      </c>
    </row>
    <row r="216" spans="1:11">
      <c r="A216" s="80" t="s">
        <v>115</v>
      </c>
      <c r="B216" s="80" t="s">
        <v>116</v>
      </c>
      <c r="C216" s="78">
        <v>4</v>
      </c>
      <c r="D216" s="78">
        <v>41</v>
      </c>
      <c r="E216" s="78">
        <v>1</v>
      </c>
      <c r="F216" s="21">
        <v>3</v>
      </c>
      <c r="G216" s="21">
        <v>5</v>
      </c>
      <c r="H216" s="71">
        <v>0</v>
      </c>
      <c r="I216" s="71">
        <v>0</v>
      </c>
      <c r="J216" s="42">
        <f t="shared" si="6"/>
        <v>1</v>
      </c>
      <c r="K216" s="42">
        <f t="shared" si="7"/>
        <v>1</v>
      </c>
    </row>
    <row r="217" spans="1:11">
      <c r="A217" s="80" t="s">
        <v>117</v>
      </c>
      <c r="B217" s="80" t="s">
        <v>118</v>
      </c>
      <c r="C217" s="78">
        <v>18</v>
      </c>
      <c r="D217" s="78">
        <v>42</v>
      </c>
      <c r="E217" s="78">
        <v>2</v>
      </c>
      <c r="F217" s="21">
        <v>3</v>
      </c>
      <c r="G217" s="21">
        <v>1</v>
      </c>
      <c r="H217" s="71">
        <v>0</v>
      </c>
      <c r="I217" s="71">
        <v>0</v>
      </c>
      <c r="J217" s="42">
        <f t="shared" si="6"/>
        <v>1</v>
      </c>
      <c r="K217" s="42">
        <f t="shared" si="7"/>
        <v>1</v>
      </c>
    </row>
    <row r="218" spans="1:11">
      <c r="A218" s="80" t="s">
        <v>117</v>
      </c>
      <c r="B218" s="80" t="s">
        <v>118</v>
      </c>
      <c r="C218" s="78">
        <v>18</v>
      </c>
      <c r="D218" s="78">
        <v>42</v>
      </c>
      <c r="E218" s="78">
        <v>2</v>
      </c>
      <c r="F218" s="21">
        <v>3</v>
      </c>
      <c r="G218" s="21">
        <v>2</v>
      </c>
      <c r="H218" s="25">
        <v>0.51523853504579775</v>
      </c>
      <c r="I218" s="71">
        <v>0</v>
      </c>
      <c r="J218" s="42">
        <f t="shared" si="6"/>
        <v>516.23853504579779</v>
      </c>
      <c r="K218" s="42">
        <f t="shared" si="7"/>
        <v>1</v>
      </c>
    </row>
    <row r="219" spans="1:11">
      <c r="A219" s="80" t="s">
        <v>117</v>
      </c>
      <c r="B219" s="80" t="s">
        <v>118</v>
      </c>
      <c r="C219" s="78">
        <v>18</v>
      </c>
      <c r="D219" s="78">
        <v>42</v>
      </c>
      <c r="E219" s="78">
        <v>2</v>
      </c>
      <c r="F219" s="21">
        <v>3</v>
      </c>
      <c r="G219" s="21">
        <v>3</v>
      </c>
      <c r="H219" s="71">
        <v>0</v>
      </c>
      <c r="I219" s="71">
        <v>0</v>
      </c>
      <c r="J219" s="42">
        <f t="shared" si="6"/>
        <v>1</v>
      </c>
      <c r="K219" s="42">
        <f t="shared" si="7"/>
        <v>1</v>
      </c>
    </row>
    <row r="220" spans="1:11">
      <c r="A220" s="80" t="s">
        <v>117</v>
      </c>
      <c r="B220" s="80" t="s">
        <v>118</v>
      </c>
      <c r="C220" s="78">
        <v>18</v>
      </c>
      <c r="D220" s="78">
        <v>42</v>
      </c>
      <c r="E220" s="78">
        <v>2</v>
      </c>
      <c r="F220" s="21">
        <v>3</v>
      </c>
      <c r="G220" s="21">
        <v>4</v>
      </c>
      <c r="H220" s="25">
        <v>0.33275278649688145</v>
      </c>
      <c r="I220" s="71">
        <v>0</v>
      </c>
      <c r="J220" s="42">
        <f t="shared" si="6"/>
        <v>333.75278649688147</v>
      </c>
      <c r="K220" s="42">
        <f t="shared" si="7"/>
        <v>1</v>
      </c>
    </row>
    <row r="221" spans="1:11">
      <c r="A221" s="80" t="s">
        <v>117</v>
      </c>
      <c r="B221" s="80" t="s">
        <v>118</v>
      </c>
      <c r="C221" s="78">
        <v>18</v>
      </c>
      <c r="D221" s="78">
        <v>42</v>
      </c>
      <c r="E221" s="78">
        <v>2</v>
      </c>
      <c r="F221" s="21">
        <v>3</v>
      </c>
      <c r="G221" s="21">
        <v>5</v>
      </c>
      <c r="H221" s="71">
        <v>0</v>
      </c>
      <c r="I221" s="71">
        <v>0</v>
      </c>
      <c r="J221" s="42">
        <f t="shared" si="6"/>
        <v>1</v>
      </c>
      <c r="K221" s="42">
        <f t="shared" si="7"/>
        <v>1</v>
      </c>
    </row>
    <row r="222" spans="1:11">
      <c r="A222" s="80" t="s">
        <v>119</v>
      </c>
      <c r="B222" s="80" t="s">
        <v>118</v>
      </c>
      <c r="C222" s="78">
        <v>16</v>
      </c>
      <c r="D222" s="78">
        <v>43</v>
      </c>
      <c r="E222" s="78">
        <v>1</v>
      </c>
      <c r="F222" s="21">
        <v>3</v>
      </c>
      <c r="G222" s="21">
        <v>1</v>
      </c>
      <c r="H222" s="25">
        <v>8.0740045923502701E-2</v>
      </c>
      <c r="I222" s="71">
        <v>0</v>
      </c>
      <c r="J222" s="42">
        <f t="shared" si="6"/>
        <v>81.740045923502706</v>
      </c>
      <c r="K222" s="42">
        <f t="shared" si="7"/>
        <v>1</v>
      </c>
    </row>
    <row r="223" spans="1:11">
      <c r="A223" s="80" t="s">
        <v>119</v>
      </c>
      <c r="B223" s="80" t="s">
        <v>118</v>
      </c>
      <c r="C223" s="78">
        <v>16</v>
      </c>
      <c r="D223" s="78">
        <v>43</v>
      </c>
      <c r="E223" s="78">
        <v>1</v>
      </c>
      <c r="F223" s="21">
        <v>3</v>
      </c>
      <c r="G223" s="21">
        <v>2</v>
      </c>
      <c r="H223" s="25">
        <v>1.5195941937140161</v>
      </c>
      <c r="I223" s="71">
        <v>0</v>
      </c>
      <c r="J223" s="42">
        <f t="shared" si="6"/>
        <v>1520.594193714016</v>
      </c>
      <c r="K223" s="42">
        <f t="shared" si="7"/>
        <v>1</v>
      </c>
    </row>
    <row r="224" spans="1:11">
      <c r="A224" s="80" t="s">
        <v>119</v>
      </c>
      <c r="B224" s="80" t="s">
        <v>118</v>
      </c>
      <c r="C224" s="78">
        <v>16</v>
      </c>
      <c r="D224" s="78">
        <v>43</v>
      </c>
      <c r="E224" s="78">
        <v>1</v>
      </c>
      <c r="F224" s="21">
        <v>3</v>
      </c>
      <c r="G224" s="21">
        <v>3</v>
      </c>
      <c r="H224" s="71">
        <v>0</v>
      </c>
      <c r="I224" s="71">
        <v>0</v>
      </c>
      <c r="J224" s="42">
        <f t="shared" si="6"/>
        <v>1</v>
      </c>
      <c r="K224" s="42">
        <f t="shared" si="7"/>
        <v>1</v>
      </c>
    </row>
    <row r="225" spans="1:11">
      <c r="A225" s="80" t="s">
        <v>119</v>
      </c>
      <c r="B225" s="80" t="s">
        <v>118</v>
      </c>
      <c r="C225" s="78">
        <v>16</v>
      </c>
      <c r="D225" s="78">
        <v>43</v>
      </c>
      <c r="E225" s="78">
        <v>1</v>
      </c>
      <c r="F225" s="21">
        <v>3</v>
      </c>
      <c r="G225" s="21">
        <v>4</v>
      </c>
      <c r="H225" s="25">
        <v>1.4743039224679426</v>
      </c>
      <c r="I225" s="71">
        <v>0</v>
      </c>
      <c r="J225" s="42">
        <f t="shared" si="6"/>
        <v>1475.3039224679426</v>
      </c>
      <c r="K225" s="42">
        <f t="shared" si="7"/>
        <v>1</v>
      </c>
    </row>
    <row r="226" spans="1:11">
      <c r="A226" s="80" t="s">
        <v>119</v>
      </c>
      <c r="B226" s="80" t="s">
        <v>118</v>
      </c>
      <c r="C226" s="78">
        <v>16</v>
      </c>
      <c r="D226" s="78">
        <v>43</v>
      </c>
      <c r="E226" s="78">
        <v>1</v>
      </c>
      <c r="F226" s="21">
        <v>3</v>
      </c>
      <c r="G226" s="21">
        <v>5</v>
      </c>
      <c r="H226" s="29">
        <v>0.69399999999999995</v>
      </c>
      <c r="I226" s="71">
        <v>0</v>
      </c>
      <c r="J226" s="42">
        <f t="shared" si="6"/>
        <v>695</v>
      </c>
      <c r="K226" s="42">
        <f t="shared" si="7"/>
        <v>1</v>
      </c>
    </row>
    <row r="227" spans="1:11">
      <c r="A227" s="80" t="s">
        <v>120</v>
      </c>
      <c r="B227" s="80" t="s">
        <v>121</v>
      </c>
      <c r="C227" s="78">
        <v>5</v>
      </c>
      <c r="D227" s="78">
        <v>44</v>
      </c>
      <c r="E227" s="78">
        <v>2</v>
      </c>
      <c r="F227" s="21">
        <v>3</v>
      </c>
      <c r="G227" s="21">
        <v>1</v>
      </c>
      <c r="H227" s="29">
        <v>2.048</v>
      </c>
      <c r="I227" s="40">
        <v>0.1</v>
      </c>
      <c r="J227" s="42">
        <f t="shared" si="6"/>
        <v>2049</v>
      </c>
      <c r="K227" s="42">
        <f t="shared" si="7"/>
        <v>101</v>
      </c>
    </row>
    <row r="228" spans="1:11">
      <c r="A228" s="80" t="s">
        <v>120</v>
      </c>
      <c r="B228" s="80" t="s">
        <v>121</v>
      </c>
      <c r="C228" s="78">
        <v>5</v>
      </c>
      <c r="D228" s="78">
        <v>44</v>
      </c>
      <c r="E228" s="78">
        <v>2</v>
      </c>
      <c r="F228" s="21">
        <v>3</v>
      </c>
      <c r="G228" s="21">
        <v>2</v>
      </c>
      <c r="H228" s="29">
        <v>4.1740000000000004</v>
      </c>
      <c r="I228" s="71">
        <v>0</v>
      </c>
      <c r="J228" s="42">
        <f t="shared" si="6"/>
        <v>4175</v>
      </c>
      <c r="K228" s="42">
        <f t="shared" si="7"/>
        <v>1</v>
      </c>
    </row>
    <row r="229" spans="1:11">
      <c r="A229" s="80" t="s">
        <v>120</v>
      </c>
      <c r="B229" s="80" t="s">
        <v>121</v>
      </c>
      <c r="C229" s="78">
        <v>5</v>
      </c>
      <c r="D229" s="78">
        <v>44</v>
      </c>
      <c r="E229" s="78">
        <v>2</v>
      </c>
      <c r="F229" s="21">
        <v>3</v>
      </c>
      <c r="G229" s="21">
        <v>3</v>
      </c>
      <c r="H229" s="25">
        <v>0.1</v>
      </c>
      <c r="I229" s="71">
        <v>0</v>
      </c>
      <c r="J229" s="42">
        <f t="shared" si="6"/>
        <v>101</v>
      </c>
      <c r="K229" s="42">
        <f t="shared" si="7"/>
        <v>1</v>
      </c>
    </row>
    <row r="230" spans="1:11">
      <c r="A230" s="80" t="s">
        <v>120</v>
      </c>
      <c r="B230" s="80" t="s">
        <v>121</v>
      </c>
      <c r="C230" s="78">
        <v>5</v>
      </c>
      <c r="D230" s="78">
        <v>44</v>
      </c>
      <c r="E230" s="78">
        <v>2</v>
      </c>
      <c r="F230" s="21">
        <v>3</v>
      </c>
      <c r="G230" s="21">
        <v>4</v>
      </c>
      <c r="H230" s="29">
        <v>0.86799999999999999</v>
      </c>
      <c r="I230" s="71">
        <v>0</v>
      </c>
      <c r="J230" s="42">
        <f t="shared" si="6"/>
        <v>869</v>
      </c>
      <c r="K230" s="42">
        <f t="shared" si="7"/>
        <v>1</v>
      </c>
    </row>
    <row r="231" spans="1:11">
      <c r="A231" s="80" t="s">
        <v>120</v>
      </c>
      <c r="B231" s="80" t="s">
        <v>121</v>
      </c>
      <c r="C231" s="78">
        <v>5</v>
      </c>
      <c r="D231" s="78">
        <v>44</v>
      </c>
      <c r="E231" s="78">
        <v>2</v>
      </c>
      <c r="F231" s="21">
        <v>3</v>
      </c>
      <c r="G231" s="21">
        <v>5</v>
      </c>
      <c r="H231" s="25">
        <v>0.2580406954255326</v>
      </c>
      <c r="I231" s="71">
        <v>0</v>
      </c>
      <c r="J231" s="42">
        <f t="shared" si="6"/>
        <v>259.04069542553259</v>
      </c>
      <c r="K231" s="42">
        <f t="shared" si="7"/>
        <v>1</v>
      </c>
    </row>
    <row r="232" spans="1:11">
      <c r="A232" s="80" t="s">
        <v>122</v>
      </c>
      <c r="B232" s="80" t="s">
        <v>121</v>
      </c>
      <c r="C232" s="78">
        <v>6</v>
      </c>
      <c r="D232" s="78">
        <v>45</v>
      </c>
      <c r="E232" s="78">
        <v>1</v>
      </c>
      <c r="F232" s="21">
        <v>3</v>
      </c>
      <c r="G232" s="21">
        <v>1</v>
      </c>
      <c r="H232" s="25">
        <v>0.33271262531761742</v>
      </c>
      <c r="I232" s="71">
        <v>0</v>
      </c>
      <c r="J232" s="42">
        <f t="shared" si="6"/>
        <v>333.71262531761744</v>
      </c>
      <c r="K232" s="42">
        <f t="shared" si="7"/>
        <v>1</v>
      </c>
    </row>
    <row r="233" spans="1:11">
      <c r="A233" s="80" t="s">
        <v>122</v>
      </c>
      <c r="B233" s="80" t="s">
        <v>121</v>
      </c>
      <c r="C233" s="78">
        <v>6</v>
      </c>
      <c r="D233" s="78">
        <v>45</v>
      </c>
      <c r="E233" s="78">
        <v>1</v>
      </c>
      <c r="F233" s="21">
        <v>3</v>
      </c>
      <c r="G233" s="21">
        <v>2</v>
      </c>
      <c r="H233" s="29">
        <v>1.3049999999999999</v>
      </c>
      <c r="I233" s="71">
        <v>0</v>
      </c>
      <c r="J233" s="42">
        <f t="shared" si="6"/>
        <v>1306</v>
      </c>
      <c r="K233" s="42">
        <f t="shared" si="7"/>
        <v>1</v>
      </c>
    </row>
    <row r="234" spans="1:11">
      <c r="A234" s="80" t="s">
        <v>122</v>
      </c>
      <c r="B234" s="80" t="s">
        <v>121</v>
      </c>
      <c r="C234" s="78">
        <v>6</v>
      </c>
      <c r="D234" s="78">
        <v>45</v>
      </c>
      <c r="E234" s="78">
        <v>1</v>
      </c>
      <c r="F234" s="21">
        <v>3</v>
      </c>
      <c r="G234" s="21">
        <v>3</v>
      </c>
      <c r="H234" s="71">
        <v>0</v>
      </c>
      <c r="I234" s="71">
        <v>0</v>
      </c>
      <c r="J234" s="42">
        <f t="shared" si="6"/>
        <v>1</v>
      </c>
      <c r="K234" s="42">
        <f t="shared" si="7"/>
        <v>1</v>
      </c>
    </row>
    <row r="235" spans="1:11">
      <c r="A235" s="80" t="s">
        <v>122</v>
      </c>
      <c r="B235" s="80" t="s">
        <v>121</v>
      </c>
      <c r="C235" s="78">
        <v>6</v>
      </c>
      <c r="D235" s="78">
        <v>45</v>
      </c>
      <c r="E235" s="78">
        <v>1</v>
      </c>
      <c r="F235" s="21">
        <v>3</v>
      </c>
      <c r="G235" s="21">
        <v>4</v>
      </c>
      <c r="H235" s="29">
        <v>0.92700000000000005</v>
      </c>
      <c r="I235" s="40">
        <v>0.1</v>
      </c>
      <c r="J235" s="42">
        <f t="shared" si="6"/>
        <v>928</v>
      </c>
      <c r="K235" s="42">
        <f t="shared" si="7"/>
        <v>101</v>
      </c>
    </row>
    <row r="236" spans="1:11">
      <c r="A236" s="80" t="s">
        <v>122</v>
      </c>
      <c r="B236" s="80" t="s">
        <v>121</v>
      </c>
      <c r="C236" s="78">
        <v>6</v>
      </c>
      <c r="D236" s="78">
        <v>45</v>
      </c>
      <c r="E236" s="78">
        <v>1</v>
      </c>
      <c r="F236" s="21">
        <v>3</v>
      </c>
      <c r="G236" s="21">
        <v>5</v>
      </c>
      <c r="H236" s="71">
        <v>0</v>
      </c>
      <c r="I236" s="71">
        <v>0</v>
      </c>
      <c r="J236" s="42">
        <f t="shared" si="6"/>
        <v>1</v>
      </c>
      <c r="K236" s="42">
        <f t="shared" si="7"/>
        <v>1</v>
      </c>
    </row>
    <row r="237" spans="1:11">
      <c r="A237" s="80" t="s">
        <v>123</v>
      </c>
      <c r="B237" s="80" t="s">
        <v>124</v>
      </c>
      <c r="C237" s="78">
        <v>13</v>
      </c>
      <c r="D237" s="78">
        <v>46</v>
      </c>
      <c r="E237" s="78">
        <v>2</v>
      </c>
      <c r="F237" s="21">
        <v>3</v>
      </c>
      <c r="G237" s="21">
        <v>1</v>
      </c>
      <c r="H237" s="29">
        <v>1.5980000000000001</v>
      </c>
      <c r="I237" s="71">
        <v>0</v>
      </c>
      <c r="J237" s="42">
        <f t="shared" si="6"/>
        <v>1599</v>
      </c>
      <c r="K237" s="42">
        <f t="shared" si="7"/>
        <v>1</v>
      </c>
    </row>
    <row r="238" spans="1:11">
      <c r="A238" s="80" t="s">
        <v>123</v>
      </c>
      <c r="B238" s="80" t="s">
        <v>124</v>
      </c>
      <c r="C238" s="78">
        <v>13</v>
      </c>
      <c r="D238" s="78">
        <v>46</v>
      </c>
      <c r="E238" s="78">
        <v>2</v>
      </c>
      <c r="F238" s="21">
        <v>3</v>
      </c>
      <c r="G238" s="21">
        <v>2</v>
      </c>
      <c r="H238" s="25">
        <v>0.25648388463370042</v>
      </c>
      <c r="I238" s="71">
        <v>0</v>
      </c>
      <c r="J238" s="42">
        <f t="shared" si="6"/>
        <v>257.48388463370043</v>
      </c>
      <c r="K238" s="42">
        <f t="shared" si="7"/>
        <v>1</v>
      </c>
    </row>
    <row r="239" spans="1:11">
      <c r="A239" s="80" t="s">
        <v>123</v>
      </c>
      <c r="B239" s="80" t="s">
        <v>124</v>
      </c>
      <c r="C239" s="78">
        <v>13</v>
      </c>
      <c r="D239" s="78">
        <v>46</v>
      </c>
      <c r="E239" s="78">
        <v>2</v>
      </c>
      <c r="F239" s="21">
        <v>3</v>
      </c>
      <c r="G239" s="21">
        <v>3</v>
      </c>
      <c r="H239" s="25">
        <v>0.66727243409976933</v>
      </c>
      <c r="I239" s="71">
        <v>0</v>
      </c>
      <c r="J239" s="42">
        <f t="shared" si="6"/>
        <v>668.27243409976938</v>
      </c>
      <c r="K239" s="42">
        <f t="shared" si="7"/>
        <v>1</v>
      </c>
    </row>
    <row r="240" spans="1:11">
      <c r="A240" s="80" t="s">
        <v>123</v>
      </c>
      <c r="B240" s="80" t="s">
        <v>124</v>
      </c>
      <c r="C240" s="78">
        <v>13</v>
      </c>
      <c r="D240" s="78">
        <v>46</v>
      </c>
      <c r="E240" s="78">
        <v>2</v>
      </c>
      <c r="F240" s="21">
        <v>3</v>
      </c>
      <c r="G240" s="21">
        <v>4</v>
      </c>
      <c r="H240" s="71">
        <v>0</v>
      </c>
      <c r="I240" s="71">
        <v>0</v>
      </c>
      <c r="J240" s="42">
        <f t="shared" si="6"/>
        <v>1</v>
      </c>
      <c r="K240" s="42">
        <f t="shared" si="7"/>
        <v>1</v>
      </c>
    </row>
    <row r="241" spans="1:11">
      <c r="A241" s="80" t="s">
        <v>123</v>
      </c>
      <c r="B241" s="80" t="s">
        <v>124</v>
      </c>
      <c r="C241" s="78">
        <v>13</v>
      </c>
      <c r="D241" s="78">
        <v>46</v>
      </c>
      <c r="E241" s="78">
        <v>2</v>
      </c>
      <c r="F241" s="21">
        <v>3</v>
      </c>
      <c r="G241" s="21">
        <v>5</v>
      </c>
      <c r="H241" s="71">
        <v>0</v>
      </c>
      <c r="I241" s="71">
        <v>0</v>
      </c>
      <c r="J241" s="42">
        <f t="shared" si="6"/>
        <v>1</v>
      </c>
      <c r="K241" s="42">
        <f t="shared" si="7"/>
        <v>1</v>
      </c>
    </row>
    <row r="242" spans="1:11">
      <c r="A242" s="80" t="s">
        <v>125</v>
      </c>
      <c r="B242" s="80" t="s">
        <v>124</v>
      </c>
      <c r="C242" s="78">
        <v>15</v>
      </c>
      <c r="D242" s="78">
        <v>47</v>
      </c>
      <c r="E242" s="78">
        <v>1</v>
      </c>
      <c r="F242" s="21">
        <v>3</v>
      </c>
      <c r="G242" s="21">
        <v>1</v>
      </c>
      <c r="H242" s="25">
        <v>0.13181559200534948</v>
      </c>
      <c r="I242" s="71">
        <v>0</v>
      </c>
      <c r="J242" s="42">
        <f t="shared" si="6"/>
        <v>132.81559200534949</v>
      </c>
      <c r="K242" s="42">
        <f t="shared" si="7"/>
        <v>1</v>
      </c>
    </row>
    <row r="243" spans="1:11">
      <c r="A243" s="80" t="s">
        <v>125</v>
      </c>
      <c r="B243" s="80" t="s">
        <v>124</v>
      </c>
      <c r="C243" s="78">
        <v>15</v>
      </c>
      <c r="D243" s="78">
        <v>47</v>
      </c>
      <c r="E243" s="78">
        <v>1</v>
      </c>
      <c r="F243" s="21">
        <v>3</v>
      </c>
      <c r="G243" s="21">
        <v>2</v>
      </c>
      <c r="H243" s="25">
        <v>2.5416626175322614</v>
      </c>
      <c r="I243" s="71">
        <v>0</v>
      </c>
      <c r="J243" s="42">
        <f t="shared" si="6"/>
        <v>2542.6626175322613</v>
      </c>
      <c r="K243" s="42">
        <f t="shared" si="7"/>
        <v>1</v>
      </c>
    </row>
    <row r="244" spans="1:11">
      <c r="A244" s="80" t="s">
        <v>125</v>
      </c>
      <c r="B244" s="80" t="s">
        <v>124</v>
      </c>
      <c r="C244" s="78">
        <v>15</v>
      </c>
      <c r="D244" s="78">
        <v>47</v>
      </c>
      <c r="E244" s="78">
        <v>1</v>
      </c>
      <c r="F244" s="21">
        <v>3</v>
      </c>
      <c r="G244" s="21">
        <v>3</v>
      </c>
      <c r="H244" s="71">
        <v>0</v>
      </c>
      <c r="I244" s="71">
        <v>0</v>
      </c>
      <c r="J244" s="42">
        <f t="shared" si="6"/>
        <v>1</v>
      </c>
      <c r="K244" s="42">
        <f t="shared" si="7"/>
        <v>1</v>
      </c>
    </row>
    <row r="245" spans="1:11">
      <c r="A245" s="80" t="s">
        <v>125</v>
      </c>
      <c r="B245" s="80" t="s">
        <v>124</v>
      </c>
      <c r="C245" s="78">
        <v>15</v>
      </c>
      <c r="D245" s="78">
        <v>47</v>
      </c>
      <c r="E245" s="78">
        <v>1</v>
      </c>
      <c r="F245" s="21">
        <v>3</v>
      </c>
      <c r="G245" s="21">
        <v>4</v>
      </c>
      <c r="H245" s="71">
        <v>0</v>
      </c>
      <c r="I245" s="71">
        <v>0</v>
      </c>
      <c r="J245" s="42">
        <f t="shared" si="6"/>
        <v>1</v>
      </c>
      <c r="K245" s="42">
        <f t="shared" si="7"/>
        <v>1</v>
      </c>
    </row>
    <row r="246" spans="1:11">
      <c r="A246" s="80" t="s">
        <v>125</v>
      </c>
      <c r="B246" s="80" t="s">
        <v>124</v>
      </c>
      <c r="C246" s="78">
        <v>15</v>
      </c>
      <c r="D246" s="78">
        <v>47</v>
      </c>
      <c r="E246" s="78">
        <v>1</v>
      </c>
      <c r="F246" s="21">
        <v>3</v>
      </c>
      <c r="G246" s="21">
        <v>5</v>
      </c>
      <c r="H246" s="25">
        <v>1.1026488227080229</v>
      </c>
      <c r="I246" s="71">
        <v>0</v>
      </c>
      <c r="J246" s="42">
        <f t="shared" si="6"/>
        <v>1103.6488227080229</v>
      </c>
      <c r="K246" s="42">
        <f t="shared" si="7"/>
        <v>1</v>
      </c>
    </row>
    <row r="247" spans="1:11">
      <c r="A247" s="80" t="s">
        <v>126</v>
      </c>
      <c r="B247" s="80" t="s">
        <v>127</v>
      </c>
      <c r="C247" s="78">
        <v>8</v>
      </c>
      <c r="D247" s="78">
        <v>48</v>
      </c>
      <c r="E247" s="78">
        <v>2</v>
      </c>
      <c r="F247" s="21">
        <v>3</v>
      </c>
      <c r="G247" s="21">
        <v>1</v>
      </c>
      <c r="H247" s="25">
        <v>0.17947375529167706</v>
      </c>
      <c r="I247" s="71">
        <v>0</v>
      </c>
      <c r="J247" s="42">
        <f t="shared" si="6"/>
        <v>180.47375529167707</v>
      </c>
      <c r="K247" s="42">
        <f t="shared" si="7"/>
        <v>1</v>
      </c>
    </row>
    <row r="248" spans="1:11">
      <c r="A248" s="80" t="s">
        <v>126</v>
      </c>
      <c r="B248" s="80" t="s">
        <v>127</v>
      </c>
      <c r="C248" s="78">
        <v>8</v>
      </c>
      <c r="D248" s="78">
        <v>48</v>
      </c>
      <c r="E248" s="78">
        <v>2</v>
      </c>
      <c r="F248" s="21">
        <v>3</v>
      </c>
      <c r="G248" s="21">
        <v>2</v>
      </c>
      <c r="H248" s="40">
        <v>0.1</v>
      </c>
      <c r="I248" s="71">
        <v>0</v>
      </c>
      <c r="J248" s="42">
        <f t="shared" si="6"/>
        <v>101</v>
      </c>
      <c r="K248" s="42">
        <f t="shared" si="7"/>
        <v>1</v>
      </c>
    </row>
    <row r="249" spans="1:11">
      <c r="A249" s="80" t="s">
        <v>126</v>
      </c>
      <c r="B249" s="80" t="s">
        <v>127</v>
      </c>
      <c r="C249" s="78">
        <v>8</v>
      </c>
      <c r="D249" s="78">
        <v>48</v>
      </c>
      <c r="E249" s="78">
        <v>2</v>
      </c>
      <c r="F249" s="21">
        <v>3</v>
      </c>
      <c r="G249" s="21">
        <v>3</v>
      </c>
      <c r="H249" s="22">
        <v>1.163</v>
      </c>
      <c r="I249" s="71">
        <v>0</v>
      </c>
      <c r="J249" s="42">
        <f t="shared" si="6"/>
        <v>1164</v>
      </c>
      <c r="K249" s="42">
        <f t="shared" si="7"/>
        <v>1</v>
      </c>
    </row>
    <row r="250" spans="1:11">
      <c r="A250" s="80" t="s">
        <v>126</v>
      </c>
      <c r="B250" s="80" t="s">
        <v>127</v>
      </c>
      <c r="C250" s="78">
        <v>8</v>
      </c>
      <c r="D250" s="78">
        <v>48</v>
      </c>
      <c r="E250" s="78">
        <v>2</v>
      </c>
      <c r="F250" s="21">
        <v>3</v>
      </c>
      <c r="G250" s="21">
        <v>4</v>
      </c>
      <c r="H250" s="71">
        <v>0</v>
      </c>
      <c r="I250" s="71">
        <v>0</v>
      </c>
      <c r="J250" s="42">
        <f t="shared" si="6"/>
        <v>1</v>
      </c>
      <c r="K250" s="42">
        <f t="shared" si="7"/>
        <v>1</v>
      </c>
    </row>
    <row r="251" spans="1:11">
      <c r="A251" s="80" t="s">
        <v>126</v>
      </c>
      <c r="B251" s="80" t="s">
        <v>127</v>
      </c>
      <c r="C251" s="78">
        <v>8</v>
      </c>
      <c r="D251" s="78">
        <v>48</v>
      </c>
      <c r="E251" s="78">
        <v>2</v>
      </c>
      <c r="F251" s="21">
        <v>3</v>
      </c>
      <c r="G251" s="21">
        <v>5</v>
      </c>
      <c r="H251" s="71">
        <v>0</v>
      </c>
      <c r="I251" s="71">
        <v>0</v>
      </c>
      <c r="J251" s="42">
        <f t="shared" si="6"/>
        <v>1</v>
      </c>
      <c r="K251" s="42">
        <f t="shared" si="7"/>
        <v>1</v>
      </c>
    </row>
    <row r="252" spans="1:11">
      <c r="A252" s="80" t="s">
        <v>128</v>
      </c>
      <c r="B252" s="80" t="s">
        <v>127</v>
      </c>
      <c r="C252" s="78">
        <v>9</v>
      </c>
      <c r="D252" s="78">
        <v>49</v>
      </c>
      <c r="E252" s="78">
        <v>1</v>
      </c>
      <c r="F252" s="21">
        <v>3</v>
      </c>
      <c r="G252" s="21">
        <v>1</v>
      </c>
      <c r="H252" s="40">
        <v>0.1</v>
      </c>
      <c r="I252" s="21">
        <v>0.1</v>
      </c>
      <c r="J252" s="42">
        <f t="shared" si="6"/>
        <v>101</v>
      </c>
      <c r="K252" s="42">
        <f t="shared" si="7"/>
        <v>101</v>
      </c>
    </row>
    <row r="253" spans="1:11">
      <c r="A253" s="80" t="s">
        <v>128</v>
      </c>
      <c r="B253" s="80" t="s">
        <v>127</v>
      </c>
      <c r="C253" s="78">
        <v>9</v>
      </c>
      <c r="D253" s="78">
        <v>49</v>
      </c>
      <c r="E253" s="78">
        <v>1</v>
      </c>
      <c r="F253" s="21">
        <v>3</v>
      </c>
      <c r="G253" s="21">
        <v>2</v>
      </c>
      <c r="H253" s="40">
        <v>0.1</v>
      </c>
      <c r="I253" s="21">
        <v>0.1</v>
      </c>
      <c r="J253" s="42">
        <f t="shared" si="6"/>
        <v>101</v>
      </c>
      <c r="K253" s="42">
        <f t="shared" si="7"/>
        <v>101</v>
      </c>
    </row>
    <row r="254" spans="1:11">
      <c r="A254" s="80" t="s">
        <v>128</v>
      </c>
      <c r="B254" s="80" t="s">
        <v>127</v>
      </c>
      <c r="C254" s="78">
        <v>9</v>
      </c>
      <c r="D254" s="78">
        <v>49</v>
      </c>
      <c r="E254" s="78">
        <v>1</v>
      </c>
      <c r="F254" s="21">
        <v>3</v>
      </c>
      <c r="G254" s="21">
        <v>3</v>
      </c>
      <c r="H254" s="22">
        <v>2.2240000000000002</v>
      </c>
      <c r="I254" s="21">
        <v>0.1</v>
      </c>
      <c r="J254" s="42">
        <f t="shared" si="6"/>
        <v>2225</v>
      </c>
      <c r="K254" s="42">
        <f t="shared" si="7"/>
        <v>101</v>
      </c>
    </row>
    <row r="255" spans="1:11">
      <c r="A255" s="80" t="s">
        <v>128</v>
      </c>
      <c r="B255" s="80" t="s">
        <v>127</v>
      </c>
      <c r="C255" s="78">
        <v>9</v>
      </c>
      <c r="D255" s="78">
        <v>49</v>
      </c>
      <c r="E255" s="78">
        <v>1</v>
      </c>
      <c r="F255" s="21">
        <v>3</v>
      </c>
      <c r="G255" s="21">
        <v>4</v>
      </c>
      <c r="H255" s="71">
        <v>0</v>
      </c>
      <c r="I255" s="71">
        <v>0</v>
      </c>
      <c r="J255" s="42">
        <f t="shared" si="6"/>
        <v>1</v>
      </c>
      <c r="K255" s="42">
        <f t="shared" si="7"/>
        <v>1</v>
      </c>
    </row>
    <row r="256" spans="1:11">
      <c r="A256" s="80" t="s">
        <v>128</v>
      </c>
      <c r="B256" s="80" t="s">
        <v>127</v>
      </c>
      <c r="C256" s="78">
        <v>9</v>
      </c>
      <c r="D256" s="78">
        <v>49</v>
      </c>
      <c r="E256" s="78">
        <v>1</v>
      </c>
      <c r="F256" s="21">
        <v>3</v>
      </c>
      <c r="G256" s="21">
        <v>5</v>
      </c>
      <c r="H256" s="71">
        <v>0</v>
      </c>
      <c r="I256" s="71">
        <v>0</v>
      </c>
      <c r="J256" s="42">
        <f t="shared" si="6"/>
        <v>1</v>
      </c>
      <c r="K256" s="42">
        <f t="shared" si="7"/>
        <v>1</v>
      </c>
    </row>
    <row r="257" spans="1:11">
      <c r="A257" s="80" t="s">
        <v>129</v>
      </c>
      <c r="B257" s="80" t="s">
        <v>130</v>
      </c>
      <c r="C257" s="78">
        <v>10</v>
      </c>
      <c r="D257" s="78">
        <v>50</v>
      </c>
      <c r="E257" s="78">
        <v>1</v>
      </c>
      <c r="F257" s="21">
        <v>3</v>
      </c>
      <c r="G257" s="21">
        <v>1</v>
      </c>
      <c r="H257" s="40">
        <v>0.1</v>
      </c>
      <c r="I257" s="71">
        <v>0</v>
      </c>
      <c r="J257" s="42">
        <f t="shared" si="6"/>
        <v>101</v>
      </c>
      <c r="K257" s="42">
        <f t="shared" si="7"/>
        <v>1</v>
      </c>
    </row>
    <row r="258" spans="1:11">
      <c r="A258" s="80" t="s">
        <v>129</v>
      </c>
      <c r="B258" s="80" t="s">
        <v>130</v>
      </c>
      <c r="C258" s="78">
        <v>10</v>
      </c>
      <c r="D258" s="78">
        <v>50</v>
      </c>
      <c r="E258" s="78">
        <v>1</v>
      </c>
      <c r="F258" s="21">
        <v>3</v>
      </c>
      <c r="G258" s="21">
        <v>2</v>
      </c>
      <c r="H258" s="25">
        <v>0.12407536902103546</v>
      </c>
      <c r="I258" s="71">
        <v>0</v>
      </c>
      <c r="J258" s="42">
        <f t="shared" si="6"/>
        <v>125.07536902103546</v>
      </c>
      <c r="K258" s="42">
        <f t="shared" si="7"/>
        <v>1</v>
      </c>
    </row>
    <row r="259" spans="1:11">
      <c r="A259" s="80" t="s">
        <v>129</v>
      </c>
      <c r="B259" s="80" t="s">
        <v>130</v>
      </c>
      <c r="C259" s="78">
        <v>10</v>
      </c>
      <c r="D259" s="78">
        <v>50</v>
      </c>
      <c r="E259" s="78">
        <v>1</v>
      </c>
      <c r="F259" s="21">
        <v>3</v>
      </c>
      <c r="G259" s="21">
        <v>3</v>
      </c>
      <c r="H259" s="40">
        <v>0.1</v>
      </c>
      <c r="I259" s="71">
        <v>0</v>
      </c>
      <c r="J259" s="42">
        <f t="shared" ref="J259:J316" si="8">H259*1000+1</f>
        <v>101</v>
      </c>
      <c r="K259" s="42">
        <f t="shared" ref="K259:K316" si="9">I259*1000+1</f>
        <v>1</v>
      </c>
    </row>
    <row r="260" spans="1:11">
      <c r="A260" s="80" t="s">
        <v>129</v>
      </c>
      <c r="B260" s="80" t="s">
        <v>130</v>
      </c>
      <c r="C260" s="78">
        <v>10</v>
      </c>
      <c r="D260" s="78">
        <v>50</v>
      </c>
      <c r="E260" s="78">
        <v>1</v>
      </c>
      <c r="F260" s="21">
        <v>3</v>
      </c>
      <c r="G260" s="21">
        <v>4</v>
      </c>
      <c r="H260" s="22">
        <v>0.63400000000000001</v>
      </c>
      <c r="I260" s="71">
        <v>0</v>
      </c>
      <c r="J260" s="42">
        <f t="shared" si="8"/>
        <v>635</v>
      </c>
      <c r="K260" s="42">
        <f t="shared" si="9"/>
        <v>1</v>
      </c>
    </row>
    <row r="261" spans="1:11">
      <c r="A261" s="80" t="s">
        <v>129</v>
      </c>
      <c r="B261" s="80" t="s">
        <v>130</v>
      </c>
      <c r="C261" s="78">
        <v>10</v>
      </c>
      <c r="D261" s="78">
        <v>50</v>
      </c>
      <c r="E261" s="78">
        <v>1</v>
      </c>
      <c r="F261" s="21">
        <v>3</v>
      </c>
      <c r="G261" s="21">
        <v>5</v>
      </c>
      <c r="H261" s="40">
        <v>0.1</v>
      </c>
      <c r="I261" s="71">
        <v>0</v>
      </c>
      <c r="J261" s="42">
        <f t="shared" si="8"/>
        <v>101</v>
      </c>
      <c r="K261" s="42">
        <f t="shared" si="9"/>
        <v>1</v>
      </c>
    </row>
    <row r="262" spans="1:11">
      <c r="A262" s="80" t="s">
        <v>131</v>
      </c>
      <c r="B262" s="80" t="s">
        <v>132</v>
      </c>
      <c r="C262" s="78">
        <v>20</v>
      </c>
      <c r="D262" s="78">
        <v>51</v>
      </c>
      <c r="E262" s="78">
        <v>2</v>
      </c>
      <c r="F262" s="21">
        <v>3</v>
      </c>
      <c r="G262" s="21">
        <v>1</v>
      </c>
      <c r="H262" s="25">
        <v>0.30754148676689019</v>
      </c>
      <c r="I262" s="71">
        <v>0</v>
      </c>
      <c r="J262" s="42">
        <f t="shared" si="8"/>
        <v>308.54148676689022</v>
      </c>
      <c r="K262" s="42">
        <f t="shared" si="9"/>
        <v>1</v>
      </c>
    </row>
    <row r="263" spans="1:11">
      <c r="A263" s="80" t="s">
        <v>131</v>
      </c>
      <c r="B263" s="80" t="s">
        <v>132</v>
      </c>
      <c r="C263" s="78">
        <v>20</v>
      </c>
      <c r="D263" s="78">
        <v>51</v>
      </c>
      <c r="E263" s="78">
        <v>2</v>
      </c>
      <c r="F263" s="21">
        <v>3</v>
      </c>
      <c r="G263" s="21">
        <v>2</v>
      </c>
      <c r="H263" s="71">
        <v>0</v>
      </c>
      <c r="I263" s="40">
        <v>0.1</v>
      </c>
      <c r="J263" s="42">
        <f t="shared" si="8"/>
        <v>1</v>
      </c>
      <c r="K263" s="42">
        <f t="shared" si="9"/>
        <v>101</v>
      </c>
    </row>
    <row r="264" spans="1:11">
      <c r="A264" s="80" t="s">
        <v>131</v>
      </c>
      <c r="B264" s="80" t="s">
        <v>132</v>
      </c>
      <c r="C264" s="78">
        <v>20</v>
      </c>
      <c r="D264" s="78">
        <v>51</v>
      </c>
      <c r="E264" s="78">
        <v>2</v>
      </c>
      <c r="F264" s="21">
        <v>3</v>
      </c>
      <c r="G264" s="21">
        <v>3</v>
      </c>
      <c r="H264" s="71">
        <v>0</v>
      </c>
      <c r="I264" s="71">
        <v>0</v>
      </c>
      <c r="J264" s="42">
        <f t="shared" si="8"/>
        <v>1</v>
      </c>
      <c r="K264" s="42">
        <f t="shared" si="9"/>
        <v>1</v>
      </c>
    </row>
    <row r="265" spans="1:11">
      <c r="A265" s="80" t="s">
        <v>131</v>
      </c>
      <c r="B265" s="80" t="s">
        <v>132</v>
      </c>
      <c r="C265" s="78">
        <v>20</v>
      </c>
      <c r="D265" s="78">
        <v>51</v>
      </c>
      <c r="E265" s="78">
        <v>2</v>
      </c>
      <c r="F265" s="21">
        <v>3</v>
      </c>
      <c r="G265" s="21">
        <v>4</v>
      </c>
      <c r="H265" s="71">
        <v>0</v>
      </c>
      <c r="I265" s="71">
        <v>0</v>
      </c>
      <c r="J265" s="42">
        <f t="shared" si="8"/>
        <v>1</v>
      </c>
      <c r="K265" s="42">
        <f t="shared" si="9"/>
        <v>1</v>
      </c>
    </row>
    <row r="266" spans="1:11">
      <c r="A266" s="80" t="s">
        <v>131</v>
      </c>
      <c r="B266" s="80" t="s">
        <v>132</v>
      </c>
      <c r="C266" s="78">
        <v>20</v>
      </c>
      <c r="D266" s="78">
        <v>51</v>
      </c>
      <c r="E266" s="78">
        <v>2</v>
      </c>
      <c r="F266" s="21">
        <v>3</v>
      </c>
      <c r="G266" s="21">
        <v>5</v>
      </c>
      <c r="H266" s="71">
        <v>0</v>
      </c>
      <c r="I266" s="71">
        <v>0</v>
      </c>
      <c r="J266" s="42">
        <f t="shared" si="8"/>
        <v>1</v>
      </c>
      <c r="K266" s="42">
        <f t="shared" si="9"/>
        <v>1</v>
      </c>
    </row>
    <row r="267" spans="1:11">
      <c r="A267" s="80" t="s">
        <v>133</v>
      </c>
      <c r="B267" s="80" t="s">
        <v>132</v>
      </c>
      <c r="C267" s="78">
        <v>17</v>
      </c>
      <c r="D267" s="78">
        <v>52</v>
      </c>
      <c r="E267" s="78">
        <v>1</v>
      </c>
      <c r="F267" s="21">
        <v>3</v>
      </c>
      <c r="G267" s="21">
        <v>1</v>
      </c>
      <c r="H267" s="22">
        <v>1.089</v>
      </c>
      <c r="I267" s="71">
        <v>0</v>
      </c>
      <c r="J267" s="42">
        <f t="shared" si="8"/>
        <v>1090</v>
      </c>
      <c r="K267" s="42">
        <f t="shared" si="9"/>
        <v>1</v>
      </c>
    </row>
    <row r="268" spans="1:11">
      <c r="A268" s="80" t="s">
        <v>133</v>
      </c>
      <c r="B268" s="80" t="s">
        <v>132</v>
      </c>
      <c r="C268" s="78">
        <v>17</v>
      </c>
      <c r="D268" s="78">
        <v>52</v>
      </c>
      <c r="E268" s="78">
        <v>1</v>
      </c>
      <c r="F268" s="21">
        <v>3</v>
      </c>
      <c r="G268" s="21">
        <v>2</v>
      </c>
      <c r="H268" s="22">
        <v>1.4319999999999999</v>
      </c>
      <c r="I268" s="71">
        <v>0</v>
      </c>
      <c r="J268" s="42">
        <f t="shared" si="8"/>
        <v>1433</v>
      </c>
      <c r="K268" s="42">
        <f t="shared" si="9"/>
        <v>1</v>
      </c>
    </row>
    <row r="269" spans="1:11">
      <c r="A269" s="80" t="s">
        <v>133</v>
      </c>
      <c r="B269" s="80" t="s">
        <v>132</v>
      </c>
      <c r="C269" s="78">
        <v>17</v>
      </c>
      <c r="D269" s="78">
        <v>52</v>
      </c>
      <c r="E269" s="78">
        <v>1</v>
      </c>
      <c r="F269" s="21">
        <v>3</v>
      </c>
      <c r="G269" s="21">
        <v>3</v>
      </c>
      <c r="H269" s="22">
        <v>6.165</v>
      </c>
      <c r="I269" s="71">
        <v>0</v>
      </c>
      <c r="J269" s="42">
        <f t="shared" si="8"/>
        <v>6166</v>
      </c>
      <c r="K269" s="42">
        <f t="shared" si="9"/>
        <v>1</v>
      </c>
    </row>
    <row r="270" spans="1:11">
      <c r="A270" s="80" t="s">
        <v>133</v>
      </c>
      <c r="B270" s="80" t="s">
        <v>132</v>
      </c>
      <c r="C270" s="78">
        <v>17</v>
      </c>
      <c r="D270" s="78">
        <v>52</v>
      </c>
      <c r="E270" s="78">
        <v>1</v>
      </c>
      <c r="F270" s="21">
        <v>3</v>
      </c>
      <c r="G270" s="21">
        <v>4</v>
      </c>
      <c r="H270" s="71">
        <v>0</v>
      </c>
      <c r="I270" s="71">
        <v>0</v>
      </c>
      <c r="J270" s="42">
        <f t="shared" si="8"/>
        <v>1</v>
      </c>
      <c r="K270" s="42">
        <f t="shared" si="9"/>
        <v>1</v>
      </c>
    </row>
    <row r="271" spans="1:11">
      <c r="A271" s="80" t="s">
        <v>133</v>
      </c>
      <c r="B271" s="80" t="s">
        <v>132</v>
      </c>
      <c r="C271" s="78">
        <v>17</v>
      </c>
      <c r="D271" s="78">
        <v>52</v>
      </c>
      <c r="E271" s="78">
        <v>1</v>
      </c>
      <c r="F271" s="21">
        <v>3</v>
      </c>
      <c r="G271" s="21">
        <v>5</v>
      </c>
      <c r="H271" s="71">
        <v>0</v>
      </c>
      <c r="I271" s="71">
        <v>0</v>
      </c>
      <c r="J271" s="42">
        <f t="shared" si="8"/>
        <v>1</v>
      </c>
      <c r="K271" s="42">
        <f t="shared" si="9"/>
        <v>1</v>
      </c>
    </row>
    <row r="272" spans="1:11">
      <c r="A272" s="80" t="s">
        <v>134</v>
      </c>
      <c r="B272" s="80" t="s">
        <v>135</v>
      </c>
      <c r="C272" s="78">
        <v>21</v>
      </c>
      <c r="D272" s="78">
        <v>53</v>
      </c>
      <c r="E272" s="78">
        <v>2</v>
      </c>
      <c r="F272" s="21">
        <v>3</v>
      </c>
      <c r="G272" s="21">
        <v>1</v>
      </c>
      <c r="H272" s="71">
        <v>0</v>
      </c>
      <c r="I272" s="71">
        <v>0</v>
      </c>
      <c r="J272" s="42">
        <f t="shared" si="8"/>
        <v>1</v>
      </c>
      <c r="K272" s="42">
        <f t="shared" si="9"/>
        <v>1</v>
      </c>
    </row>
    <row r="273" spans="1:11">
      <c r="A273" s="80" t="s">
        <v>134</v>
      </c>
      <c r="B273" s="80" t="s">
        <v>135</v>
      </c>
      <c r="C273" s="78">
        <v>21</v>
      </c>
      <c r="D273" s="78">
        <v>53</v>
      </c>
      <c r="E273" s="78">
        <v>2</v>
      </c>
      <c r="F273" s="21">
        <v>3</v>
      </c>
      <c r="G273" s="21">
        <v>2</v>
      </c>
      <c r="H273" s="71">
        <v>0</v>
      </c>
      <c r="I273" s="71">
        <v>0</v>
      </c>
      <c r="J273" s="42">
        <f t="shared" si="8"/>
        <v>1</v>
      </c>
      <c r="K273" s="42">
        <f t="shared" si="9"/>
        <v>1</v>
      </c>
    </row>
    <row r="274" spans="1:11">
      <c r="A274" s="80" t="s">
        <v>134</v>
      </c>
      <c r="B274" s="80" t="s">
        <v>135</v>
      </c>
      <c r="C274" s="78">
        <v>21</v>
      </c>
      <c r="D274" s="78">
        <v>53</v>
      </c>
      <c r="E274" s="78">
        <v>2</v>
      </c>
      <c r="F274" s="21">
        <v>3</v>
      </c>
      <c r="G274" s="21">
        <v>3</v>
      </c>
      <c r="H274" s="71">
        <v>0</v>
      </c>
      <c r="I274" s="71">
        <v>0</v>
      </c>
      <c r="J274" s="42">
        <f t="shared" si="8"/>
        <v>1</v>
      </c>
      <c r="K274" s="42">
        <f t="shared" si="9"/>
        <v>1</v>
      </c>
    </row>
    <row r="275" spans="1:11">
      <c r="A275" s="80" t="s">
        <v>134</v>
      </c>
      <c r="B275" s="80" t="s">
        <v>135</v>
      </c>
      <c r="C275" s="78">
        <v>21</v>
      </c>
      <c r="D275" s="78">
        <v>53</v>
      </c>
      <c r="E275" s="78">
        <v>2</v>
      </c>
      <c r="F275" s="21">
        <v>3</v>
      </c>
      <c r="G275" s="21">
        <v>4</v>
      </c>
      <c r="H275" s="71">
        <v>0</v>
      </c>
      <c r="I275" s="71">
        <v>0</v>
      </c>
      <c r="J275" s="42">
        <f t="shared" si="8"/>
        <v>1</v>
      </c>
      <c r="K275" s="42">
        <f t="shared" si="9"/>
        <v>1</v>
      </c>
    </row>
    <row r="276" spans="1:11">
      <c r="A276" s="80" t="s">
        <v>134</v>
      </c>
      <c r="B276" s="80" t="s">
        <v>135</v>
      </c>
      <c r="C276" s="78">
        <v>21</v>
      </c>
      <c r="D276" s="78">
        <v>53</v>
      </c>
      <c r="E276" s="78">
        <v>2</v>
      </c>
      <c r="F276" s="21">
        <v>3</v>
      </c>
      <c r="G276" s="21">
        <v>5</v>
      </c>
      <c r="H276" s="25">
        <v>1.2983640508927663</v>
      </c>
      <c r="I276" s="40">
        <v>0.1</v>
      </c>
      <c r="J276" s="42">
        <f t="shared" si="8"/>
        <v>1299.3640508927663</v>
      </c>
      <c r="K276" s="42">
        <f t="shared" si="9"/>
        <v>101</v>
      </c>
    </row>
    <row r="277" spans="1:11">
      <c r="A277" s="80" t="s">
        <v>136</v>
      </c>
      <c r="B277" s="80" t="s">
        <v>135</v>
      </c>
      <c r="C277" s="78">
        <v>1</v>
      </c>
      <c r="D277" s="78">
        <v>54</v>
      </c>
      <c r="E277" s="78">
        <v>1</v>
      </c>
      <c r="F277" s="21">
        <v>3</v>
      </c>
      <c r="G277" s="21">
        <v>1</v>
      </c>
      <c r="H277" s="22">
        <v>0.88100000000000001</v>
      </c>
      <c r="I277" s="71">
        <v>0</v>
      </c>
      <c r="J277" s="42">
        <f t="shared" si="8"/>
        <v>882</v>
      </c>
      <c r="K277" s="42">
        <f t="shared" si="9"/>
        <v>1</v>
      </c>
    </row>
    <row r="278" spans="1:11">
      <c r="A278" s="80" t="s">
        <v>136</v>
      </c>
      <c r="B278" s="80" t="s">
        <v>135</v>
      </c>
      <c r="C278" s="78">
        <v>1</v>
      </c>
      <c r="D278" s="78">
        <v>54</v>
      </c>
      <c r="E278" s="78">
        <v>1</v>
      </c>
      <c r="F278" s="21">
        <v>3</v>
      </c>
      <c r="G278" s="21">
        <v>2</v>
      </c>
      <c r="H278" s="71">
        <v>0</v>
      </c>
      <c r="I278" s="71">
        <v>0</v>
      </c>
      <c r="J278" s="42">
        <f t="shared" si="8"/>
        <v>1</v>
      </c>
      <c r="K278" s="42">
        <f t="shared" si="9"/>
        <v>1</v>
      </c>
    </row>
    <row r="279" spans="1:11">
      <c r="A279" s="80" t="s">
        <v>136</v>
      </c>
      <c r="B279" s="80" t="s">
        <v>135</v>
      </c>
      <c r="C279" s="78">
        <v>1</v>
      </c>
      <c r="D279" s="78">
        <v>54</v>
      </c>
      <c r="E279" s="78">
        <v>1</v>
      </c>
      <c r="F279" s="21">
        <v>3</v>
      </c>
      <c r="G279" s="21">
        <v>3</v>
      </c>
      <c r="H279" s="22">
        <v>0.67900000000000005</v>
      </c>
      <c r="I279" s="71">
        <v>0</v>
      </c>
      <c r="J279" s="42">
        <f t="shared" si="8"/>
        <v>680</v>
      </c>
      <c r="K279" s="42">
        <f t="shared" si="9"/>
        <v>1</v>
      </c>
    </row>
    <row r="280" spans="1:11">
      <c r="A280" s="80" t="s">
        <v>136</v>
      </c>
      <c r="B280" s="80" t="s">
        <v>135</v>
      </c>
      <c r="C280" s="78">
        <v>1</v>
      </c>
      <c r="D280" s="78">
        <v>54</v>
      </c>
      <c r="E280" s="78">
        <v>1</v>
      </c>
      <c r="F280" s="21">
        <v>3</v>
      </c>
      <c r="G280" s="21">
        <v>4</v>
      </c>
      <c r="H280" s="71">
        <v>0</v>
      </c>
      <c r="I280" s="71">
        <v>0</v>
      </c>
      <c r="J280" s="42">
        <f t="shared" si="8"/>
        <v>1</v>
      </c>
      <c r="K280" s="42">
        <f t="shared" si="9"/>
        <v>1</v>
      </c>
    </row>
    <row r="281" spans="1:11">
      <c r="A281" s="80" t="s">
        <v>136</v>
      </c>
      <c r="B281" s="80" t="s">
        <v>135</v>
      </c>
      <c r="C281" s="78">
        <v>1</v>
      </c>
      <c r="D281" s="78">
        <v>54</v>
      </c>
      <c r="E281" s="78">
        <v>1</v>
      </c>
      <c r="F281" s="21">
        <v>3</v>
      </c>
      <c r="G281" s="21">
        <v>5</v>
      </c>
      <c r="H281" s="22">
        <v>0.44500000000000001</v>
      </c>
      <c r="I281" s="71">
        <v>0</v>
      </c>
      <c r="J281" s="42">
        <f t="shared" si="8"/>
        <v>446</v>
      </c>
      <c r="K281" s="42">
        <f t="shared" si="9"/>
        <v>1</v>
      </c>
    </row>
    <row r="282" spans="1:11">
      <c r="A282" s="80" t="s">
        <v>139</v>
      </c>
      <c r="B282" s="80" t="s">
        <v>138</v>
      </c>
      <c r="C282" s="78">
        <v>19</v>
      </c>
      <c r="D282" s="78">
        <v>55</v>
      </c>
      <c r="E282" s="78">
        <v>1</v>
      </c>
      <c r="F282" s="21">
        <v>3</v>
      </c>
      <c r="G282" s="21">
        <v>1</v>
      </c>
      <c r="H282" s="71">
        <v>0</v>
      </c>
      <c r="I282" s="71">
        <v>0</v>
      </c>
      <c r="J282" s="42">
        <f t="shared" si="8"/>
        <v>1</v>
      </c>
      <c r="K282" s="42">
        <f t="shared" si="9"/>
        <v>1</v>
      </c>
    </row>
    <row r="283" spans="1:11">
      <c r="A283" s="80" t="s">
        <v>139</v>
      </c>
      <c r="B283" s="80" t="s">
        <v>138</v>
      </c>
      <c r="C283" s="78">
        <v>19</v>
      </c>
      <c r="D283" s="78">
        <v>55</v>
      </c>
      <c r="E283" s="78">
        <v>1</v>
      </c>
      <c r="F283" s="21">
        <v>3</v>
      </c>
      <c r="G283" s="21">
        <v>2</v>
      </c>
      <c r="H283" s="25">
        <v>0.1326156888085413</v>
      </c>
      <c r="I283" s="71">
        <v>0</v>
      </c>
      <c r="J283" s="42">
        <f t="shared" si="8"/>
        <v>133.61568880854131</v>
      </c>
      <c r="K283" s="42">
        <f t="shared" si="9"/>
        <v>1</v>
      </c>
    </row>
    <row r="284" spans="1:11">
      <c r="A284" s="80" t="s">
        <v>139</v>
      </c>
      <c r="B284" s="80" t="s">
        <v>138</v>
      </c>
      <c r="C284" s="78">
        <v>19</v>
      </c>
      <c r="D284" s="78">
        <v>55</v>
      </c>
      <c r="E284" s="78">
        <v>1</v>
      </c>
      <c r="F284" s="21">
        <v>3</v>
      </c>
      <c r="G284" s="21">
        <v>3</v>
      </c>
      <c r="H284" s="25">
        <v>1.0505391723757678</v>
      </c>
      <c r="I284" s="71">
        <v>0</v>
      </c>
      <c r="J284" s="42">
        <f t="shared" si="8"/>
        <v>1051.5391723757677</v>
      </c>
      <c r="K284" s="42">
        <f t="shared" si="9"/>
        <v>1</v>
      </c>
    </row>
    <row r="285" spans="1:11">
      <c r="A285" s="80" t="s">
        <v>139</v>
      </c>
      <c r="B285" s="80" t="s">
        <v>138</v>
      </c>
      <c r="C285" s="78">
        <v>19</v>
      </c>
      <c r="D285" s="78">
        <v>55</v>
      </c>
      <c r="E285" s="78">
        <v>1</v>
      </c>
      <c r="F285" s="21">
        <v>3</v>
      </c>
      <c r="G285" s="21">
        <v>4</v>
      </c>
      <c r="H285" s="71">
        <v>0</v>
      </c>
      <c r="I285" s="71">
        <v>0</v>
      </c>
      <c r="J285" s="42">
        <f t="shared" si="8"/>
        <v>1</v>
      </c>
      <c r="K285" s="42">
        <f t="shared" si="9"/>
        <v>1</v>
      </c>
    </row>
    <row r="286" spans="1:11">
      <c r="A286" s="80" t="s">
        <v>139</v>
      </c>
      <c r="B286" s="80" t="s">
        <v>138</v>
      </c>
      <c r="C286" s="78">
        <v>19</v>
      </c>
      <c r="D286" s="78">
        <v>55</v>
      </c>
      <c r="E286" s="78">
        <v>1</v>
      </c>
      <c r="F286" s="21">
        <v>3</v>
      </c>
      <c r="G286" s="21">
        <v>5</v>
      </c>
      <c r="H286" s="22">
        <v>3.0110000000000001</v>
      </c>
      <c r="I286" s="71">
        <v>0</v>
      </c>
      <c r="J286" s="42">
        <f t="shared" si="8"/>
        <v>3012</v>
      </c>
      <c r="K286" s="42">
        <f t="shared" si="9"/>
        <v>1</v>
      </c>
    </row>
    <row r="287" spans="1:11">
      <c r="A287" s="80" t="s">
        <v>140</v>
      </c>
      <c r="B287" s="80" t="s">
        <v>141</v>
      </c>
      <c r="C287" s="78">
        <v>11</v>
      </c>
      <c r="D287" s="78">
        <v>56</v>
      </c>
      <c r="E287" s="78">
        <v>2</v>
      </c>
      <c r="F287" s="21">
        <v>3</v>
      </c>
      <c r="G287" s="21">
        <v>1</v>
      </c>
      <c r="H287" s="29">
        <v>1.4490000000000001</v>
      </c>
      <c r="I287" s="71">
        <v>0</v>
      </c>
      <c r="J287" s="42">
        <f t="shared" si="8"/>
        <v>1450</v>
      </c>
      <c r="K287" s="42">
        <f t="shared" si="9"/>
        <v>1</v>
      </c>
    </row>
    <row r="288" spans="1:11">
      <c r="A288" s="80" t="s">
        <v>140</v>
      </c>
      <c r="B288" s="80" t="s">
        <v>141</v>
      </c>
      <c r="C288" s="78">
        <v>11</v>
      </c>
      <c r="D288" s="78">
        <v>56</v>
      </c>
      <c r="E288" s="78">
        <v>2</v>
      </c>
      <c r="F288" s="21">
        <v>3</v>
      </c>
      <c r="G288" s="21">
        <v>2</v>
      </c>
      <c r="H288" s="71">
        <v>0</v>
      </c>
      <c r="I288" s="71">
        <v>0</v>
      </c>
      <c r="J288" s="42">
        <f t="shared" si="8"/>
        <v>1</v>
      </c>
      <c r="K288" s="42">
        <f t="shared" si="9"/>
        <v>1</v>
      </c>
    </row>
    <row r="289" spans="1:11">
      <c r="A289" s="80" t="s">
        <v>140</v>
      </c>
      <c r="B289" s="80" t="s">
        <v>141</v>
      </c>
      <c r="C289" s="78">
        <v>11</v>
      </c>
      <c r="D289" s="78">
        <v>56</v>
      </c>
      <c r="E289" s="78">
        <v>2</v>
      </c>
      <c r="F289" s="21">
        <v>3</v>
      </c>
      <c r="G289" s="21">
        <v>3</v>
      </c>
      <c r="H289" s="71">
        <v>0</v>
      </c>
      <c r="I289" s="71">
        <v>0</v>
      </c>
      <c r="J289" s="42">
        <f t="shared" si="8"/>
        <v>1</v>
      </c>
      <c r="K289" s="42">
        <f t="shared" si="9"/>
        <v>1</v>
      </c>
    </row>
    <row r="290" spans="1:11">
      <c r="A290" s="80" t="s">
        <v>140</v>
      </c>
      <c r="B290" s="80" t="s">
        <v>141</v>
      </c>
      <c r="C290" s="78">
        <v>11</v>
      </c>
      <c r="D290" s="78">
        <v>56</v>
      </c>
      <c r="E290" s="78">
        <v>2</v>
      </c>
      <c r="F290" s="21">
        <v>3</v>
      </c>
      <c r="G290" s="21">
        <v>4</v>
      </c>
      <c r="H290" s="25">
        <v>2.8000632118740567</v>
      </c>
      <c r="I290" s="71">
        <v>0</v>
      </c>
      <c r="J290" s="42">
        <f t="shared" si="8"/>
        <v>2801.0632118740568</v>
      </c>
      <c r="K290" s="42">
        <f t="shared" si="9"/>
        <v>1</v>
      </c>
    </row>
    <row r="291" spans="1:11">
      <c r="A291" s="80" t="s">
        <v>140</v>
      </c>
      <c r="B291" s="80" t="s">
        <v>141</v>
      </c>
      <c r="C291" s="78">
        <v>11</v>
      </c>
      <c r="D291" s="78">
        <v>56</v>
      </c>
      <c r="E291" s="78">
        <v>2</v>
      </c>
      <c r="F291" s="21">
        <v>3</v>
      </c>
      <c r="G291" s="21">
        <v>5</v>
      </c>
      <c r="H291" s="25">
        <v>0.48126541770415215</v>
      </c>
      <c r="I291" s="71">
        <v>0</v>
      </c>
      <c r="J291" s="42">
        <f t="shared" si="8"/>
        <v>482.26541770415213</v>
      </c>
      <c r="K291" s="42">
        <f t="shared" si="9"/>
        <v>1</v>
      </c>
    </row>
    <row r="292" spans="1:11">
      <c r="A292" s="80" t="s">
        <v>142</v>
      </c>
      <c r="B292" s="80" t="s">
        <v>141</v>
      </c>
      <c r="C292" s="78">
        <v>12</v>
      </c>
      <c r="D292" s="78">
        <v>57</v>
      </c>
      <c r="E292" s="78">
        <v>1</v>
      </c>
      <c r="F292" s="21">
        <v>3</v>
      </c>
      <c r="G292" s="21">
        <v>1</v>
      </c>
      <c r="H292" s="25">
        <v>0.1</v>
      </c>
      <c r="I292" s="71">
        <v>0</v>
      </c>
      <c r="J292" s="42">
        <f t="shared" si="8"/>
        <v>101</v>
      </c>
      <c r="K292" s="42">
        <f t="shared" si="9"/>
        <v>1</v>
      </c>
    </row>
    <row r="293" spans="1:11">
      <c r="A293" s="80" t="s">
        <v>142</v>
      </c>
      <c r="B293" s="80" t="s">
        <v>141</v>
      </c>
      <c r="C293" s="78">
        <v>12</v>
      </c>
      <c r="D293" s="78">
        <v>57</v>
      </c>
      <c r="E293" s="78">
        <v>1</v>
      </c>
      <c r="F293" s="21">
        <v>3</v>
      </c>
      <c r="G293" s="21">
        <v>2</v>
      </c>
      <c r="H293" s="25">
        <v>10.039251733283111</v>
      </c>
      <c r="I293" s="71">
        <v>0</v>
      </c>
      <c r="J293" s="42">
        <f t="shared" si="8"/>
        <v>10040.25173328311</v>
      </c>
      <c r="K293" s="42">
        <f t="shared" si="9"/>
        <v>1</v>
      </c>
    </row>
    <row r="294" spans="1:11">
      <c r="A294" s="80" t="s">
        <v>142</v>
      </c>
      <c r="B294" s="80" t="s">
        <v>141</v>
      </c>
      <c r="C294" s="78">
        <v>12</v>
      </c>
      <c r="D294" s="78">
        <v>57</v>
      </c>
      <c r="E294" s="78">
        <v>1</v>
      </c>
      <c r="F294" s="21">
        <v>3</v>
      </c>
      <c r="G294" s="21">
        <v>3</v>
      </c>
      <c r="H294" s="71">
        <v>0</v>
      </c>
      <c r="I294" s="71">
        <v>0</v>
      </c>
      <c r="J294" s="42">
        <f t="shared" si="8"/>
        <v>1</v>
      </c>
      <c r="K294" s="42">
        <f t="shared" si="9"/>
        <v>1</v>
      </c>
    </row>
    <row r="295" spans="1:11">
      <c r="A295" s="80" t="s">
        <v>142</v>
      </c>
      <c r="B295" s="80" t="s">
        <v>141</v>
      </c>
      <c r="C295" s="78">
        <v>12</v>
      </c>
      <c r="D295" s="78">
        <v>57</v>
      </c>
      <c r="E295" s="78">
        <v>1</v>
      </c>
      <c r="F295" s="21">
        <v>3</v>
      </c>
      <c r="G295" s="21">
        <v>4</v>
      </c>
      <c r="H295" s="71">
        <v>0</v>
      </c>
      <c r="I295" s="71">
        <v>0</v>
      </c>
      <c r="J295" s="42">
        <f t="shared" si="8"/>
        <v>1</v>
      </c>
      <c r="K295" s="42">
        <f t="shared" si="9"/>
        <v>1</v>
      </c>
    </row>
    <row r="296" spans="1:11">
      <c r="A296" s="80" t="s">
        <v>142</v>
      </c>
      <c r="B296" s="80" t="s">
        <v>141</v>
      </c>
      <c r="C296" s="78">
        <v>12</v>
      </c>
      <c r="D296" s="78">
        <v>57</v>
      </c>
      <c r="E296" s="78">
        <v>1</v>
      </c>
      <c r="F296" s="21">
        <v>3</v>
      </c>
      <c r="G296" s="21">
        <v>5</v>
      </c>
      <c r="H296" s="25">
        <v>0.1</v>
      </c>
      <c r="I296" s="71">
        <v>0</v>
      </c>
      <c r="J296" s="42">
        <f t="shared" si="8"/>
        <v>101</v>
      </c>
      <c r="K296" s="42">
        <f t="shared" si="9"/>
        <v>1</v>
      </c>
    </row>
    <row r="297" spans="1:11">
      <c r="A297" s="80" t="s">
        <v>143</v>
      </c>
      <c r="B297" s="80" t="s">
        <v>144</v>
      </c>
      <c r="C297" s="78">
        <v>2</v>
      </c>
      <c r="D297" s="78">
        <v>58</v>
      </c>
      <c r="E297" s="78">
        <v>2</v>
      </c>
      <c r="F297" s="21">
        <v>3</v>
      </c>
      <c r="G297" s="21">
        <v>1</v>
      </c>
      <c r="H297" s="25">
        <v>0.225875716917497</v>
      </c>
      <c r="I297" s="71">
        <v>0</v>
      </c>
      <c r="J297" s="42">
        <f t="shared" si="8"/>
        <v>226.87571691749699</v>
      </c>
      <c r="K297" s="42">
        <f t="shared" si="9"/>
        <v>1</v>
      </c>
    </row>
    <row r="298" spans="1:11">
      <c r="A298" s="80" t="s">
        <v>143</v>
      </c>
      <c r="B298" s="80" t="s">
        <v>144</v>
      </c>
      <c r="C298" s="78">
        <v>2</v>
      </c>
      <c r="D298" s="78">
        <v>58</v>
      </c>
      <c r="E298" s="78">
        <v>2</v>
      </c>
      <c r="F298" s="21">
        <v>3</v>
      </c>
      <c r="G298" s="21">
        <v>2</v>
      </c>
      <c r="H298" s="29">
        <v>0.51</v>
      </c>
      <c r="I298" s="71">
        <v>0</v>
      </c>
      <c r="J298" s="42">
        <f t="shared" si="8"/>
        <v>511</v>
      </c>
      <c r="K298" s="42">
        <f t="shared" si="9"/>
        <v>1</v>
      </c>
    </row>
    <row r="299" spans="1:11">
      <c r="A299" s="80" t="s">
        <v>143</v>
      </c>
      <c r="B299" s="80" t="s">
        <v>144</v>
      </c>
      <c r="C299" s="78">
        <v>2</v>
      </c>
      <c r="D299" s="78">
        <v>58</v>
      </c>
      <c r="E299" s="78">
        <v>2</v>
      </c>
      <c r="F299" s="21">
        <v>3</v>
      </c>
      <c r="G299" s="21">
        <v>3</v>
      </c>
      <c r="H299" s="25">
        <v>0.14787715324109355</v>
      </c>
      <c r="I299" s="71">
        <v>0</v>
      </c>
      <c r="J299" s="42">
        <f t="shared" si="8"/>
        <v>148.87715324109354</v>
      </c>
      <c r="K299" s="42">
        <f t="shared" si="9"/>
        <v>1</v>
      </c>
    </row>
    <row r="300" spans="1:11">
      <c r="A300" s="80" t="s">
        <v>143</v>
      </c>
      <c r="B300" s="80" t="s">
        <v>144</v>
      </c>
      <c r="C300" s="78">
        <v>2</v>
      </c>
      <c r="D300" s="78">
        <v>58</v>
      </c>
      <c r="E300" s="78">
        <v>2</v>
      </c>
      <c r="F300" s="21">
        <v>3</v>
      </c>
      <c r="G300" s="21">
        <v>4</v>
      </c>
      <c r="H300" s="71">
        <v>0</v>
      </c>
      <c r="I300" s="28">
        <v>0</v>
      </c>
      <c r="J300" s="42">
        <f t="shared" si="8"/>
        <v>1</v>
      </c>
      <c r="K300" s="42">
        <f t="shared" si="9"/>
        <v>1</v>
      </c>
    </row>
    <row r="301" spans="1:11">
      <c r="A301" s="80" t="s">
        <v>143</v>
      </c>
      <c r="B301" s="80" t="s">
        <v>144</v>
      </c>
      <c r="C301" s="78">
        <v>2</v>
      </c>
      <c r="D301" s="78">
        <v>58</v>
      </c>
      <c r="E301" s="78">
        <v>2</v>
      </c>
      <c r="F301" s="21">
        <v>3</v>
      </c>
      <c r="G301" s="21">
        <v>5</v>
      </c>
      <c r="H301" s="25">
        <v>0.81970822779847963</v>
      </c>
      <c r="I301" s="71">
        <v>0</v>
      </c>
      <c r="J301" s="42">
        <f t="shared" si="8"/>
        <v>820.70822779847958</v>
      </c>
      <c r="K301" s="42">
        <f t="shared" si="9"/>
        <v>1</v>
      </c>
    </row>
    <row r="302" spans="1:11">
      <c r="A302" s="80" t="s">
        <v>145</v>
      </c>
      <c r="B302" s="80" t="s">
        <v>144</v>
      </c>
      <c r="C302" s="78">
        <v>3</v>
      </c>
      <c r="D302" s="78">
        <v>59</v>
      </c>
      <c r="E302" s="78">
        <v>1</v>
      </c>
      <c r="F302" s="21">
        <v>3</v>
      </c>
      <c r="G302" s="21">
        <v>1</v>
      </c>
      <c r="H302" s="29">
        <v>1.274</v>
      </c>
      <c r="I302" s="71">
        <v>0</v>
      </c>
      <c r="J302" s="42">
        <f t="shared" si="8"/>
        <v>1275</v>
      </c>
      <c r="K302" s="42">
        <f t="shared" si="9"/>
        <v>1</v>
      </c>
    </row>
    <row r="303" spans="1:11">
      <c r="A303" s="80" t="s">
        <v>145</v>
      </c>
      <c r="B303" s="80" t="s">
        <v>144</v>
      </c>
      <c r="C303" s="78">
        <v>3</v>
      </c>
      <c r="D303" s="78">
        <v>59</v>
      </c>
      <c r="E303" s="78">
        <v>1</v>
      </c>
      <c r="F303" s="21">
        <v>3</v>
      </c>
      <c r="G303" s="21">
        <v>2</v>
      </c>
      <c r="H303" s="71">
        <v>0</v>
      </c>
      <c r="I303" s="71">
        <v>0</v>
      </c>
      <c r="J303" s="42">
        <f t="shared" si="8"/>
        <v>1</v>
      </c>
      <c r="K303" s="42">
        <f t="shared" si="9"/>
        <v>1</v>
      </c>
    </row>
    <row r="304" spans="1:11">
      <c r="A304" s="80" t="s">
        <v>145</v>
      </c>
      <c r="B304" s="80" t="s">
        <v>144</v>
      </c>
      <c r="C304" s="78">
        <v>3</v>
      </c>
      <c r="D304" s="78">
        <v>59</v>
      </c>
      <c r="E304" s="78">
        <v>1</v>
      </c>
      <c r="F304" s="21">
        <v>3</v>
      </c>
      <c r="G304" s="21">
        <v>3</v>
      </c>
      <c r="H304" s="25">
        <v>9.3360655766610082E-2</v>
      </c>
      <c r="I304" s="71">
        <v>0</v>
      </c>
      <c r="J304" s="42">
        <f t="shared" si="8"/>
        <v>94.36065576661008</v>
      </c>
      <c r="K304" s="42">
        <f t="shared" si="9"/>
        <v>1</v>
      </c>
    </row>
    <row r="305" spans="1:11">
      <c r="A305" s="80" t="s">
        <v>145</v>
      </c>
      <c r="B305" s="80" t="s">
        <v>144</v>
      </c>
      <c r="C305" s="78">
        <v>3</v>
      </c>
      <c r="D305" s="78">
        <v>59</v>
      </c>
      <c r="E305" s="78">
        <v>1</v>
      </c>
      <c r="F305" s="21">
        <v>3</v>
      </c>
      <c r="G305" s="21">
        <v>4</v>
      </c>
      <c r="H305" s="25">
        <v>1.6944696775096064</v>
      </c>
      <c r="I305" s="71">
        <v>0</v>
      </c>
      <c r="J305" s="42">
        <f t="shared" si="8"/>
        <v>1695.4696775096065</v>
      </c>
      <c r="K305" s="42">
        <f t="shared" si="9"/>
        <v>1</v>
      </c>
    </row>
    <row r="306" spans="1:11">
      <c r="A306" s="80" t="s">
        <v>145</v>
      </c>
      <c r="B306" s="80" t="s">
        <v>144</v>
      </c>
      <c r="C306" s="78">
        <v>3</v>
      </c>
      <c r="D306" s="78">
        <v>59</v>
      </c>
      <c r="E306" s="78">
        <v>1</v>
      </c>
      <c r="F306" s="21">
        <v>3</v>
      </c>
      <c r="G306" s="21">
        <v>5</v>
      </c>
      <c r="H306" s="25">
        <v>2.6039364744869449</v>
      </c>
      <c r="I306" s="71">
        <v>0</v>
      </c>
      <c r="J306" s="42">
        <f t="shared" si="8"/>
        <v>2604.9364744869449</v>
      </c>
      <c r="K306" s="42">
        <f t="shared" si="9"/>
        <v>1</v>
      </c>
    </row>
    <row r="307" spans="1:11">
      <c r="A307" s="80" t="s">
        <v>148</v>
      </c>
      <c r="B307" s="80" t="s">
        <v>149</v>
      </c>
      <c r="C307" s="21">
        <v>25</v>
      </c>
      <c r="D307" s="21">
        <v>60</v>
      </c>
      <c r="E307" s="78">
        <v>2</v>
      </c>
      <c r="F307" s="21">
        <v>3</v>
      </c>
      <c r="G307" s="21">
        <v>1</v>
      </c>
      <c r="H307" s="24">
        <v>30.018654752693674</v>
      </c>
      <c r="I307" s="40">
        <v>0.1</v>
      </c>
      <c r="J307" s="42">
        <f t="shared" si="8"/>
        <v>30019.654752693674</v>
      </c>
      <c r="K307" s="42">
        <f t="shared" si="9"/>
        <v>101</v>
      </c>
    </row>
    <row r="308" spans="1:11">
      <c r="A308" s="80" t="s">
        <v>148</v>
      </c>
      <c r="B308" s="80" t="s">
        <v>149</v>
      </c>
      <c r="C308" s="21">
        <v>25</v>
      </c>
      <c r="D308" s="21">
        <v>60</v>
      </c>
      <c r="E308" s="78">
        <v>2</v>
      </c>
      <c r="F308" s="21">
        <v>3</v>
      </c>
      <c r="G308" s="21">
        <v>2</v>
      </c>
      <c r="H308" s="24">
        <v>2.3636352092218162</v>
      </c>
      <c r="I308" s="40">
        <v>0.1</v>
      </c>
      <c r="J308" s="42">
        <f t="shared" si="8"/>
        <v>2364.6352092218162</v>
      </c>
      <c r="K308" s="42">
        <f t="shared" si="9"/>
        <v>101</v>
      </c>
    </row>
    <row r="309" spans="1:11">
      <c r="A309" s="80" t="s">
        <v>148</v>
      </c>
      <c r="B309" s="80" t="s">
        <v>149</v>
      </c>
      <c r="C309" s="21">
        <v>25</v>
      </c>
      <c r="D309" s="21">
        <v>60</v>
      </c>
      <c r="E309" s="78">
        <v>2</v>
      </c>
      <c r="F309" s="21">
        <v>3</v>
      </c>
      <c r="G309" s="21">
        <v>3</v>
      </c>
      <c r="H309" s="24">
        <v>1.2221240013217016</v>
      </c>
      <c r="I309" s="71">
        <v>0</v>
      </c>
      <c r="J309" s="42">
        <f t="shared" si="8"/>
        <v>1223.1240013217016</v>
      </c>
      <c r="K309" s="42">
        <f t="shared" si="9"/>
        <v>1</v>
      </c>
    </row>
    <row r="310" spans="1:11">
      <c r="A310" s="80" t="s">
        <v>148</v>
      </c>
      <c r="B310" s="80" t="s">
        <v>149</v>
      </c>
      <c r="C310" s="21">
        <v>25</v>
      </c>
      <c r="D310" s="21">
        <v>60</v>
      </c>
      <c r="E310" s="78">
        <v>2</v>
      </c>
      <c r="F310" s="21">
        <v>3</v>
      </c>
      <c r="G310" s="21">
        <v>4</v>
      </c>
      <c r="H310" s="24">
        <v>0.1</v>
      </c>
      <c r="I310" s="71">
        <v>0</v>
      </c>
      <c r="J310" s="42">
        <f t="shared" si="8"/>
        <v>101</v>
      </c>
      <c r="K310" s="42">
        <f t="shared" si="9"/>
        <v>1</v>
      </c>
    </row>
    <row r="311" spans="1:11">
      <c r="A311" s="80" t="s">
        <v>148</v>
      </c>
      <c r="B311" s="80" t="s">
        <v>149</v>
      </c>
      <c r="C311" s="21">
        <v>25</v>
      </c>
      <c r="D311" s="21">
        <v>60</v>
      </c>
      <c r="E311" s="78">
        <v>2</v>
      </c>
      <c r="F311" s="21">
        <v>3</v>
      </c>
      <c r="G311" s="21">
        <v>5</v>
      </c>
      <c r="H311" s="24">
        <v>8.2718276250247147</v>
      </c>
      <c r="I311" s="71">
        <v>0</v>
      </c>
      <c r="J311" s="42">
        <f t="shared" si="8"/>
        <v>8272.8276250247145</v>
      </c>
      <c r="K311" s="42">
        <f t="shared" si="9"/>
        <v>1</v>
      </c>
    </row>
    <row r="312" spans="1:11">
      <c r="A312" s="80" t="s">
        <v>150</v>
      </c>
      <c r="B312" s="80" t="s">
        <v>149</v>
      </c>
      <c r="C312" s="21">
        <v>26</v>
      </c>
      <c r="D312" s="21">
        <v>61</v>
      </c>
      <c r="E312" s="78">
        <v>1</v>
      </c>
      <c r="F312" s="21">
        <v>3</v>
      </c>
      <c r="G312" s="21">
        <v>1</v>
      </c>
      <c r="H312" s="71">
        <v>0</v>
      </c>
      <c r="I312" s="71">
        <v>0</v>
      </c>
      <c r="J312" s="42">
        <f t="shared" si="8"/>
        <v>1</v>
      </c>
      <c r="K312" s="42">
        <f t="shared" si="9"/>
        <v>1</v>
      </c>
    </row>
    <row r="313" spans="1:11">
      <c r="A313" s="80" t="s">
        <v>150</v>
      </c>
      <c r="B313" s="80" t="s">
        <v>149</v>
      </c>
      <c r="C313" s="21">
        <v>26</v>
      </c>
      <c r="D313" s="21">
        <v>61</v>
      </c>
      <c r="E313" s="78">
        <v>1</v>
      </c>
      <c r="F313" s="21">
        <v>3</v>
      </c>
      <c r="G313" s="21">
        <v>2</v>
      </c>
      <c r="H313" s="24">
        <v>0.1</v>
      </c>
      <c r="I313" s="71">
        <v>0</v>
      </c>
      <c r="J313" s="42">
        <f t="shared" si="8"/>
        <v>101</v>
      </c>
      <c r="K313" s="42">
        <f t="shared" si="9"/>
        <v>1</v>
      </c>
    </row>
    <row r="314" spans="1:11">
      <c r="A314" s="80" t="s">
        <v>150</v>
      </c>
      <c r="B314" s="80" t="s">
        <v>149</v>
      </c>
      <c r="C314" s="21">
        <v>26</v>
      </c>
      <c r="D314" s="21">
        <v>61</v>
      </c>
      <c r="E314" s="78">
        <v>1</v>
      </c>
      <c r="F314" s="21">
        <v>3</v>
      </c>
      <c r="G314" s="21">
        <v>3</v>
      </c>
      <c r="H314" s="71">
        <v>0</v>
      </c>
      <c r="I314" s="71">
        <v>0</v>
      </c>
      <c r="J314" s="42">
        <f t="shared" si="8"/>
        <v>1</v>
      </c>
      <c r="K314" s="42">
        <f t="shared" si="9"/>
        <v>1</v>
      </c>
    </row>
    <row r="315" spans="1:11">
      <c r="A315" s="80" t="s">
        <v>150</v>
      </c>
      <c r="B315" s="80" t="s">
        <v>149</v>
      </c>
      <c r="C315" s="21">
        <v>26</v>
      </c>
      <c r="D315" s="21">
        <v>61</v>
      </c>
      <c r="E315" s="78">
        <v>1</v>
      </c>
      <c r="F315" s="21">
        <v>3</v>
      </c>
      <c r="G315" s="21">
        <v>4</v>
      </c>
      <c r="H315" s="71">
        <v>0</v>
      </c>
      <c r="I315" s="71">
        <v>0</v>
      </c>
      <c r="J315" s="42">
        <f t="shared" si="8"/>
        <v>1</v>
      </c>
      <c r="K315" s="42">
        <f t="shared" si="9"/>
        <v>1</v>
      </c>
    </row>
    <row r="316" spans="1:11">
      <c r="A316" s="80" t="s">
        <v>150</v>
      </c>
      <c r="B316" s="80" t="s">
        <v>149</v>
      </c>
      <c r="C316" s="21">
        <v>26</v>
      </c>
      <c r="D316" s="21">
        <v>61</v>
      </c>
      <c r="E316" s="78">
        <v>1</v>
      </c>
      <c r="F316" s="21">
        <v>3</v>
      </c>
      <c r="G316" s="21">
        <v>5</v>
      </c>
      <c r="H316" s="71">
        <v>0</v>
      </c>
      <c r="I316" s="40">
        <v>0.1</v>
      </c>
      <c r="J316" s="42">
        <f t="shared" si="8"/>
        <v>1</v>
      </c>
      <c r="K316" s="42">
        <f t="shared" si="9"/>
        <v>101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Key</vt:lpstr>
      <vt:lpstr>av VT_PCA4</vt:lpstr>
      <vt:lpstr>GF all_CORR5</vt:lpstr>
      <vt:lpstr>VT all_CORR5</vt:lpstr>
      <vt:lpstr>VT-GF all_CORR5</vt:lpstr>
      <vt:lpstr>VT-GF_CORR5_no0s_AG8</vt:lpstr>
      <vt:lpstr>VT-GF_CORR5_no0s_Ro</vt:lpstr>
      <vt:lpstr>GF_CORR5_AG2-1</vt:lpstr>
      <vt:lpstr>GF all_revised</vt:lpstr>
      <vt:lpstr>VT all</vt:lpstr>
      <vt:lpstr>av VT fg DNA</vt:lpstr>
      <vt:lpstr>av GF fg DNA</vt:lpstr>
      <vt:lpstr>GF fg DNA</vt:lpstr>
      <vt:lpstr>VT fg DNA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pokubara</dc:creator>
  <cp:lastModifiedBy>pokubara</cp:lastModifiedBy>
  <dcterms:created xsi:type="dcterms:W3CDTF">2013-01-31T21:32:38Z</dcterms:created>
  <dcterms:modified xsi:type="dcterms:W3CDTF">2013-08-28T00:53:44Z</dcterms:modified>
</cp:coreProperties>
</file>